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Eng. Cristian\02. OBRAS E PROJETOS 2025\Fechamento Pátio de Máquinas\09.RETIFICAÇÃO\"/>
    </mc:Choice>
  </mc:AlternateContent>
  <xr:revisionPtr revIDLastSave="0" documentId="13_ncr:1_{5F4EFEAC-61A9-4EBF-8A2D-424306AE8726}" xr6:coauthVersionLast="47" xr6:coauthVersionMax="47" xr10:uidLastSave="{00000000-0000-0000-0000-000000000000}"/>
  <workbookProtection workbookAlgorithmName="SHA-512" workbookHashValue="46MMh2EoX585YQFtc0KCyD90SVHqgMl2CH6yJ/hHdBpv93KjfBtMgTDE9b5Didw1ROV9IUybzUHrumZZVh0haw==" workbookSaltValue="Tkz2Ce0e8dbM4IxIUs1Mvw==" workbookSpinCount="100000" lockStructure="1"/>
  <bookViews>
    <workbookView xWindow="-28920" yWindow="-120" windowWidth="29040" windowHeight="15720" tabRatio="925" firstSheet="1" activeTab="13" xr2:uid="{251C96CF-05D9-4785-ADFA-CBF6BBAC74B3}"/>
  </bookViews>
  <sheets>
    <sheet name="IDENTIFICAÇÃO" sheetId="17" state="hidden" r:id="rId1"/>
    <sheet name="INFORMAÇÕES - LICITAÇÃO" sheetId="45" r:id="rId2"/>
    <sheet name="BDI - COM DESONERAÇÃO" sheetId="41" state="hidden" r:id="rId3"/>
    <sheet name="BDI - SEM DESONERAÇÃO" sheetId="39" state="hidden" r:id="rId4"/>
    <sheet name="BDI - CONTRATADA" sheetId="46" r:id="rId5"/>
    <sheet name="ORÇAMENTO - SEM DESONERAÇÃO" sheetId="1" state="hidden" r:id="rId6"/>
    <sheet name="ORÇAMENTO - COM DESONERAÇÃO" sheetId="44" state="hidden" r:id="rId7"/>
    <sheet name="ORÇAMENTO - CONTRATADA" sheetId="47" r:id="rId8"/>
    <sheet name="COMPOSIÇÕES - SEM DESONERAÇÃO" sheetId="53" r:id="rId9"/>
    <sheet name="COMPOSIÇÕES - COM DESONERAÇÃO" sheetId="50" state="hidden" r:id="rId10"/>
    <sheet name="COTAÇÕES" sheetId="52" r:id="rId11"/>
    <sheet name="MEMÓRIA DE CÁLCULO" sheetId="21" r:id="rId12"/>
    <sheet name="CRONOGRAMA - PROPOSTO" sheetId="43" state="hidden" r:id="rId13"/>
    <sheet name="CRONOGRAMA - CONTRATADA" sheetId="48" r:id="rId14"/>
    <sheet name="MEDIÇÕES" sheetId="31" state="hidden" r:id="rId15"/>
    <sheet name="MEDIÇÃO 01" sheetId="33" state="hidden" r:id="rId16"/>
  </sheets>
  <definedNames>
    <definedName name="_xlnm._FilterDatabase" localSheetId="6" hidden="1">'ORÇAMENTO - COM DESONERAÇÃO'!$B$14:$B$104</definedName>
    <definedName name="_xlnm._FilterDatabase" localSheetId="7" hidden="1">'ORÇAMENTO - CONTRATADA'!#REF!</definedName>
    <definedName name="_xlnm._FilterDatabase" localSheetId="5" hidden="1">'ORÇAMENTO - SEM DESONERAÇÃO'!$B$1:$B$4862</definedName>
    <definedName name="_xlnm.Print_Area" localSheetId="2">'BDI - COM DESONERAÇÃO'!$A$1:$G$37</definedName>
    <definedName name="_xlnm.Print_Area" localSheetId="3">'BDI - SEM DESONERAÇÃO'!$A$1:$G$37</definedName>
    <definedName name="_xlnm.Print_Area" localSheetId="9">'COMPOSIÇÕES - COM DESONERAÇÃO'!$A$1:$H$138</definedName>
    <definedName name="_xlnm.Print_Area" localSheetId="8">'COMPOSIÇÕES - SEM DESONERAÇÃO'!$A$1:$H$138</definedName>
    <definedName name="_xlnm.Print_Area" localSheetId="10">COTAÇÕES!$A$1:$H$22</definedName>
    <definedName name="_xlnm.Print_Area" localSheetId="13">'CRONOGRAMA - CONTRATADA'!$A$1:$T$54</definedName>
    <definedName name="_xlnm.Print_Area" localSheetId="12">'CRONOGRAMA - PROPOSTO'!$A$1:$T$36</definedName>
    <definedName name="_xlnm.Print_Area" localSheetId="0">IDENTIFICAÇÃO!$A$1:$I$45</definedName>
    <definedName name="_xlnm.Print_Area" localSheetId="14">MEDIÇÕES!$A$1:$K$62</definedName>
    <definedName name="_xlnm.Print_Area" localSheetId="11">'MEMÓRIA DE CÁLCULO'!$A$1:$E$297</definedName>
    <definedName name="_xlnm.Print_Area" localSheetId="6">'ORÇAMENTO - COM DESONERAÇÃO'!$A$1:$J$307</definedName>
    <definedName name="_xlnm.Print_Area" localSheetId="7">'ORÇAMENTO - CONTRATADA'!$A$1:$L$304</definedName>
    <definedName name="_xlnm.Print_Area" localSheetId="5">'ORÇAMENTO - SEM DESONERAÇÃO'!$A$1:$L$305</definedName>
    <definedName name="_xlnm.Print_Titles" localSheetId="2">'BDI - COM DESONERAÇÃO'!#REF!</definedName>
    <definedName name="_xlnm.Print_Titles" localSheetId="3">'BDI - SEM DESONERAÇÃO'!#REF!</definedName>
    <definedName name="_xlnm.Print_Titles" localSheetId="0">IDENTIFICAÇÃO!$1:$2</definedName>
    <definedName name="_xlnm.Print_Titles" localSheetId="14">MEDIÇÕES!$1:$13</definedName>
    <definedName name="_xlnm.Print_Titles" localSheetId="11">'MEMÓRIA DE CÁLCULO'!$9:$10</definedName>
    <definedName name="_xlnm.Print_Titles" localSheetId="6">'ORÇAMENTO - COM DESONERAÇÃO'!$1:$13</definedName>
    <definedName name="_xlnm.Print_Titles" localSheetId="7">'ORÇAMENTO - CONTRATADA'!$1:$9</definedName>
    <definedName name="_xlnm.Print_Titles" localSheetId="5">'ORÇAMENTO - SEM DESONERAÇÃO'!$1:$13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1" i="47" l="1"/>
  <c r="G59" i="47"/>
  <c r="H59" i="47"/>
  <c r="I59" i="47"/>
  <c r="J59" i="47"/>
  <c r="K59" i="47"/>
  <c r="G302" i="1"/>
  <c r="G149" i="1"/>
  <c r="I95" i="1"/>
  <c r="G95" i="1"/>
  <c r="I83" i="1"/>
  <c r="I76" i="1"/>
  <c r="I56" i="1"/>
  <c r="I22" i="1"/>
  <c r="G22" i="1"/>
  <c r="G278" i="47"/>
  <c r="G279" i="47"/>
  <c r="G280" i="47"/>
  <c r="G288" i="44"/>
  <c r="H288" i="44"/>
  <c r="I288" i="44" s="1"/>
  <c r="H288" i="1"/>
  <c r="I288" i="1" s="1"/>
  <c r="G288" i="1"/>
  <c r="G287" i="44"/>
  <c r="G287" i="1"/>
  <c r="G286" i="44"/>
  <c r="G286" i="1"/>
  <c r="G66" i="44" l="1"/>
  <c r="G66" i="1"/>
  <c r="B43" i="48"/>
  <c r="G295" i="47"/>
  <c r="G294" i="47" s="1"/>
  <c r="G303" i="44"/>
  <c r="G303" i="1"/>
  <c r="G290" i="47"/>
  <c r="G291" i="47"/>
  <c r="G299" i="44"/>
  <c r="G298" i="44"/>
  <c r="G299" i="1"/>
  <c r="G298" i="1"/>
  <c r="G302" i="44" l="1"/>
  <c r="G137" i="53" l="1"/>
  <c r="G134" i="53" s="1"/>
  <c r="G136" i="53"/>
  <c r="G135" i="53"/>
  <c r="G132" i="53"/>
  <c r="G131" i="53"/>
  <c r="G130" i="53"/>
  <c r="G129" i="53"/>
  <c r="G128" i="53"/>
  <c r="G127" i="53"/>
  <c r="G126" i="53"/>
  <c r="G125" i="53"/>
  <c r="G122" i="53"/>
  <c r="G121" i="53"/>
  <c r="G120" i="53"/>
  <c r="G119" i="53"/>
  <c r="G118" i="53" s="1"/>
  <c r="G116" i="53"/>
  <c r="G115" i="53"/>
  <c r="G114" i="53"/>
  <c r="G113" i="53" s="1"/>
  <c r="G111" i="53"/>
  <c r="G110" i="53"/>
  <c r="G109" i="53"/>
  <c r="G108" i="53"/>
  <c r="G105" i="53"/>
  <c r="G104" i="53"/>
  <c r="G103" i="53"/>
  <c r="G102" i="53"/>
  <c r="G101" i="53"/>
  <c r="G100" i="53" s="1"/>
  <c r="G98" i="53"/>
  <c r="G97" i="53"/>
  <c r="G96" i="53"/>
  <c r="G95" i="53"/>
  <c r="G94" i="53" s="1"/>
  <c r="G92" i="53"/>
  <c r="G91" i="53"/>
  <c r="G90" i="53"/>
  <c r="G89" i="53"/>
  <c r="G86" i="53"/>
  <c r="G85" i="53"/>
  <c r="G84" i="53"/>
  <c r="G83" i="53"/>
  <c r="G82" i="53"/>
  <c r="G79" i="53"/>
  <c r="G78" i="53"/>
  <c r="G77" i="53"/>
  <c r="G76" i="53"/>
  <c r="G75" i="53"/>
  <c r="G72" i="53"/>
  <c r="G71" i="53"/>
  <c r="G70" i="53"/>
  <c r="G69" i="53"/>
  <c r="G68" i="53"/>
  <c r="G65" i="53"/>
  <c r="G64" i="53"/>
  <c r="G63" i="53"/>
  <c r="G62" i="53"/>
  <c r="G61" i="53"/>
  <c r="G58" i="53"/>
  <c r="G57" i="53"/>
  <c r="G56" i="53"/>
  <c r="G53" i="53"/>
  <c r="G52" i="53"/>
  <c r="G51" i="53"/>
  <c r="G48" i="53"/>
  <c r="G47" i="53"/>
  <c r="G46" i="53"/>
  <c r="G45" i="53"/>
  <c r="G44" i="53"/>
  <c r="G41" i="53"/>
  <c r="G40" i="53"/>
  <c r="G39" i="53"/>
  <c r="G38" i="53"/>
  <c r="G37" i="53"/>
  <c r="G36" i="53"/>
  <c r="G35" i="53"/>
  <c r="G34" i="53"/>
  <c r="G31" i="53"/>
  <c r="G30" i="53"/>
  <c r="G29" i="53"/>
  <c r="G28" i="53"/>
  <c r="G25" i="53"/>
  <c r="G24" i="53"/>
  <c r="G23" i="53"/>
  <c r="G22" i="53"/>
  <c r="G21" i="53"/>
  <c r="G20" i="53" s="1"/>
  <c r="G18" i="53"/>
  <c r="G17" i="53"/>
  <c r="G16" i="53"/>
  <c r="G15" i="53"/>
  <c r="G14" i="53"/>
  <c r="G124" i="53" l="1"/>
  <c r="G107" i="53"/>
  <c r="G88" i="53"/>
  <c r="G81" i="53"/>
  <c r="G74" i="53"/>
  <c r="G67" i="53"/>
  <c r="G60" i="53"/>
  <c r="G55" i="53"/>
  <c r="G50" i="53"/>
  <c r="G43" i="53"/>
  <c r="G33" i="53"/>
  <c r="G27" i="53"/>
  <c r="G13" i="53"/>
  <c r="H77" i="53" l="1"/>
  <c r="H45" i="53"/>
  <c r="H15" i="53"/>
  <c r="H108" i="53"/>
  <c r="H121" i="53"/>
  <c r="H51" i="53"/>
  <c r="H114" i="53"/>
  <c r="H47" i="53"/>
  <c r="H48" i="53"/>
  <c r="H52" i="53"/>
  <c r="H56" i="53"/>
  <c r="H101" i="53"/>
  <c r="H104" i="53"/>
  <c r="H115" i="53"/>
  <c r="H122" i="53"/>
  <c r="H53" i="53"/>
  <c r="H61" i="53"/>
  <c r="H69" i="53"/>
  <c r="H82" i="53"/>
  <c r="H96" i="53"/>
  <c r="H102" i="53"/>
  <c r="H137" i="53"/>
  <c r="H28" i="53"/>
  <c r="H37" i="53"/>
  <c r="H38" i="53"/>
  <c r="H46" i="53"/>
  <c r="H92" i="53"/>
  <c r="H103" i="53"/>
  <c r="B40" i="48"/>
  <c r="A40" i="48"/>
  <c r="B37" i="48"/>
  <c r="A37" i="48"/>
  <c r="B34" i="48"/>
  <c r="A34" i="48"/>
  <c r="B31" i="48"/>
  <c r="A31" i="48"/>
  <c r="B28" i="48"/>
  <c r="A28" i="48"/>
  <c r="B25" i="48"/>
  <c r="A25" i="48"/>
  <c r="B22" i="48"/>
  <c r="A22" i="48"/>
  <c r="A19" i="48"/>
  <c r="A16" i="48"/>
  <c r="B13" i="48"/>
  <c r="B10" i="48"/>
  <c r="B7" i="48"/>
  <c r="A13" i="48"/>
  <c r="A10" i="48"/>
  <c r="A7" i="48"/>
  <c r="H91" i="53" l="1"/>
  <c r="H116" i="53"/>
  <c r="H113" i="53" s="1"/>
  <c r="H126" i="53"/>
  <c r="H105" i="53"/>
  <c r="H95" i="53"/>
  <c r="H98" i="53"/>
  <c r="H90" i="53"/>
  <c r="H75" i="53"/>
  <c r="H68" i="53"/>
  <c r="H63" i="53"/>
  <c r="H65" i="53"/>
  <c r="H64" i="53"/>
  <c r="H58" i="53"/>
  <c r="H57" i="53"/>
  <c r="H55" i="53" s="1"/>
  <c r="H50" i="53"/>
  <c r="H34" i="53"/>
  <c r="H40" i="53"/>
  <c r="H30" i="53"/>
  <c r="H29" i="53"/>
  <c r="H27" i="53" s="1"/>
  <c r="H31" i="53"/>
  <c r="H17" i="53"/>
  <c r="H135" i="53"/>
  <c r="H84" i="53"/>
  <c r="H83" i="53"/>
  <c r="H22" i="53"/>
  <c r="H25" i="53"/>
  <c r="H125" i="53"/>
  <c r="H89" i="53"/>
  <c r="H78" i="53"/>
  <c r="H36" i="53"/>
  <c r="H85" i="53"/>
  <c r="H23" i="53"/>
  <c r="H127" i="53"/>
  <c r="H110" i="53"/>
  <c r="H76" i="53"/>
  <c r="H39" i="53"/>
  <c r="H128" i="53"/>
  <c r="H79" i="53"/>
  <c r="H62" i="53"/>
  <c r="H18" i="53"/>
  <c r="H120" i="53"/>
  <c r="H97" i="53"/>
  <c r="H86" i="53"/>
  <c r="H71" i="53"/>
  <c r="H41" i="53"/>
  <c r="H16" i="53"/>
  <c r="H119" i="53"/>
  <c r="H44" i="53"/>
  <c r="H43" i="53" s="1"/>
  <c r="H72" i="53"/>
  <c r="H35" i="53"/>
  <c r="H136" i="53"/>
  <c r="H132" i="53"/>
  <c r="H111" i="53"/>
  <c r="H129" i="53"/>
  <c r="H109" i="53"/>
  <c r="H14" i="53"/>
  <c r="H21" i="53"/>
  <c r="H131" i="53"/>
  <c r="H130" i="53"/>
  <c r="H100" i="53"/>
  <c r="H70" i="53"/>
  <c r="H24" i="53"/>
  <c r="H134" i="53"/>
  <c r="H60" i="53" l="1"/>
  <c r="H88" i="53"/>
  <c r="H94" i="53"/>
  <c r="H67" i="53"/>
  <c r="H33" i="53"/>
  <c r="H107" i="53"/>
  <c r="H81" i="53"/>
  <c r="H74" i="53"/>
  <c r="H124" i="53"/>
  <c r="H20" i="53"/>
  <c r="H13" i="53"/>
  <c r="H118" i="53"/>
  <c r="G230" i="47" l="1"/>
  <c r="G229" i="47"/>
  <c r="G227" i="47"/>
  <c r="G226" i="47"/>
  <c r="G225" i="47"/>
  <c r="G224" i="47"/>
  <c r="G223" i="47"/>
  <c r="G232" i="1"/>
  <c r="G232" i="44" l="1"/>
  <c r="G231" i="44"/>
  <c r="G231" i="1"/>
  <c r="G237" i="44" l="1"/>
  <c r="G233" i="44"/>
  <c r="G235" i="44"/>
  <c r="G234" i="44"/>
  <c r="G238" i="44"/>
  <c r="G34" i="47" l="1"/>
  <c r="G252" i="47"/>
  <c r="G33" i="47"/>
  <c r="G35" i="47"/>
  <c r="G36" i="47"/>
  <c r="B211" i="21" l="1"/>
  <c r="C211" i="21"/>
  <c r="D211" i="21"/>
  <c r="B19" i="21"/>
  <c r="C19" i="21"/>
  <c r="D19" i="21"/>
  <c r="B31" i="43"/>
  <c r="B29" i="43"/>
  <c r="G288" i="47" l="1"/>
  <c r="G289" i="47"/>
  <c r="G292" i="47"/>
  <c r="G264" i="47"/>
  <c r="G265" i="47"/>
  <c r="G266" i="47"/>
  <c r="G268" i="47"/>
  <c r="G269" i="47"/>
  <c r="G270" i="47"/>
  <c r="G271" i="47"/>
  <c r="G272" i="47"/>
  <c r="G273" i="47"/>
  <c r="G274" i="47"/>
  <c r="G275" i="47"/>
  <c r="G276" i="47"/>
  <c r="G277" i="47"/>
  <c r="G282" i="47"/>
  <c r="G283" i="47"/>
  <c r="G284" i="47"/>
  <c r="G285" i="47"/>
  <c r="G254" i="47"/>
  <c r="G255" i="47"/>
  <c r="G257" i="47"/>
  <c r="G258" i="47"/>
  <c r="G259" i="47"/>
  <c r="G253" i="47"/>
  <c r="G249" i="47"/>
  <c r="G246" i="47"/>
  <c r="G247" i="47"/>
  <c r="G235" i="47"/>
  <c r="G236" i="47"/>
  <c r="G238" i="47"/>
  <c r="G239" i="47"/>
  <c r="G240" i="47"/>
  <c r="G242" i="47"/>
  <c r="G243" i="47"/>
  <c r="G244" i="47"/>
  <c r="G234" i="47"/>
  <c r="G211" i="47"/>
  <c r="G213" i="47"/>
  <c r="G214" i="47"/>
  <c r="G215" i="47"/>
  <c r="G216" i="47"/>
  <c r="G217" i="47"/>
  <c r="G218" i="47"/>
  <c r="G219" i="47"/>
  <c r="G220" i="47"/>
  <c r="G221" i="47"/>
  <c r="G210" i="47"/>
  <c r="G144" i="47"/>
  <c r="G145" i="47"/>
  <c r="G146" i="47"/>
  <c r="G147" i="47"/>
  <c r="G148" i="47"/>
  <c r="G149" i="47"/>
  <c r="G150" i="47"/>
  <c r="G151" i="47"/>
  <c r="G152" i="47"/>
  <c r="G153" i="47"/>
  <c r="G154" i="47"/>
  <c r="G155" i="47"/>
  <c r="G156" i="47"/>
  <c r="G157" i="47"/>
  <c r="G158" i="47"/>
  <c r="G159" i="47"/>
  <c r="G160" i="47"/>
  <c r="G161" i="47"/>
  <c r="G162" i="47"/>
  <c r="G163" i="47"/>
  <c r="G164" i="47"/>
  <c r="G165" i="47"/>
  <c r="G166" i="47"/>
  <c r="G167" i="47"/>
  <c r="G168" i="47"/>
  <c r="G169" i="47"/>
  <c r="G170" i="47"/>
  <c r="G171" i="47"/>
  <c r="G172" i="47"/>
  <c r="G173" i="47"/>
  <c r="G174" i="47"/>
  <c r="G175" i="47"/>
  <c r="G176" i="47"/>
  <c r="G177" i="47"/>
  <c r="G178" i="47"/>
  <c r="G179" i="47"/>
  <c r="G181" i="47"/>
  <c r="G182" i="47"/>
  <c r="G183" i="47"/>
  <c r="G184" i="47"/>
  <c r="G185" i="47"/>
  <c r="G186" i="47"/>
  <c r="G187" i="47"/>
  <c r="G188" i="47"/>
  <c r="G189" i="47"/>
  <c r="G190" i="47"/>
  <c r="G191" i="47"/>
  <c r="G192" i="47"/>
  <c r="G193" i="47"/>
  <c r="G194" i="47"/>
  <c r="G195" i="47"/>
  <c r="G196" i="47"/>
  <c r="G197" i="47"/>
  <c r="G198" i="47"/>
  <c r="G199" i="47"/>
  <c r="G200" i="47"/>
  <c r="G201" i="47"/>
  <c r="G202" i="47"/>
  <c r="G203" i="47"/>
  <c r="G205" i="47"/>
  <c r="G206" i="47"/>
  <c r="G90" i="47"/>
  <c r="G91" i="47"/>
  <c r="G92" i="47"/>
  <c r="G93" i="47"/>
  <c r="G94" i="47"/>
  <c r="G95" i="47"/>
  <c r="G96" i="47"/>
  <c r="G98" i="47"/>
  <c r="G99" i="47"/>
  <c r="G100" i="47"/>
  <c r="G101" i="47"/>
  <c r="G102" i="47"/>
  <c r="G103" i="47"/>
  <c r="G104" i="47"/>
  <c r="G106" i="47"/>
  <c r="G107" i="47"/>
  <c r="G108" i="47"/>
  <c r="G109" i="47"/>
  <c r="G110" i="47"/>
  <c r="G111" i="47"/>
  <c r="G112" i="47"/>
  <c r="G114" i="47"/>
  <c r="G115" i="47"/>
  <c r="G116" i="47"/>
  <c r="G117" i="47"/>
  <c r="G118" i="47"/>
  <c r="G119" i="47"/>
  <c r="G120" i="47"/>
  <c r="G121" i="47"/>
  <c r="G122" i="47"/>
  <c r="G123" i="47"/>
  <c r="G124" i="47"/>
  <c r="G125" i="47"/>
  <c r="G126" i="47"/>
  <c r="G127" i="47"/>
  <c r="G128" i="47"/>
  <c r="G129" i="47"/>
  <c r="G130" i="47"/>
  <c r="G131" i="47"/>
  <c r="G132" i="47"/>
  <c r="G133" i="47"/>
  <c r="G134" i="47"/>
  <c r="G135" i="47"/>
  <c r="G137" i="47"/>
  <c r="G138" i="47"/>
  <c r="G139" i="47"/>
  <c r="G84" i="47"/>
  <c r="G85" i="47"/>
  <c r="G78" i="47"/>
  <c r="G79" i="47"/>
  <c r="G80" i="47"/>
  <c r="G81" i="47"/>
  <c r="G82" i="47"/>
  <c r="G71" i="47"/>
  <c r="G72" i="47"/>
  <c r="G73" i="47"/>
  <c r="G52" i="47"/>
  <c r="G53" i="47"/>
  <c r="G54" i="47"/>
  <c r="G55" i="47"/>
  <c r="G57" i="47"/>
  <c r="G58" i="47"/>
  <c r="G60" i="47"/>
  <c r="G61" i="47"/>
  <c r="G62" i="47"/>
  <c r="G63" i="47"/>
  <c r="G65" i="47"/>
  <c r="G66" i="47"/>
  <c r="G67" i="47"/>
  <c r="G18" i="47"/>
  <c r="G19" i="47"/>
  <c r="G20" i="47"/>
  <c r="G21" i="47"/>
  <c r="G22" i="47"/>
  <c r="G23" i="47"/>
  <c r="G24" i="47"/>
  <c r="G26" i="47"/>
  <c r="G27" i="47"/>
  <c r="G28" i="47"/>
  <c r="G29" i="47"/>
  <c r="G30" i="47"/>
  <c r="G31" i="47"/>
  <c r="G32" i="47"/>
  <c r="G38" i="47"/>
  <c r="G39" i="47"/>
  <c r="G40" i="47"/>
  <c r="G41" i="47"/>
  <c r="G42" i="47"/>
  <c r="G43" i="47"/>
  <c r="G44" i="47"/>
  <c r="G45" i="47"/>
  <c r="G46" i="47"/>
  <c r="G47" i="47"/>
  <c r="G287" i="47" l="1"/>
  <c r="G251" i="47"/>
  <c r="G232" i="47"/>
  <c r="G208" i="47"/>
  <c r="G297" i="1"/>
  <c r="G141" i="1" l="1"/>
  <c r="G139" i="1"/>
  <c r="G88" i="1" l="1"/>
  <c r="G143" i="47" l="1"/>
  <c r="G141" i="47" s="1"/>
  <c r="G89" i="47"/>
  <c r="G87" i="47" s="1"/>
  <c r="G144" i="1"/>
  <c r="G30" i="50"/>
  <c r="G31" i="50"/>
  <c r="G70" i="47"/>
  <c r="G69" i="47" s="1"/>
  <c r="G51" i="47"/>
  <c r="G49" i="47" s="1"/>
  <c r="G17" i="47" l="1"/>
  <c r="G15" i="47" s="1"/>
  <c r="G12" i="47"/>
  <c r="G13" i="47"/>
  <c r="L303" i="47"/>
  <c r="B19" i="48"/>
  <c r="B16" i="48"/>
  <c r="C305" i="44" l="1"/>
  <c r="G11" i="47"/>
  <c r="G10" i="47" s="1"/>
  <c r="G77" i="47"/>
  <c r="G75" i="47" s="1"/>
  <c r="A14" i="21" l="1"/>
  <c r="B27" i="43" l="1"/>
  <c r="B25" i="43"/>
  <c r="B23" i="43"/>
  <c r="B21" i="43"/>
  <c r="B19" i="43"/>
  <c r="B17" i="43"/>
  <c r="B15" i="43"/>
  <c r="B13" i="43"/>
  <c r="B11" i="43"/>
  <c r="B9" i="43"/>
  <c r="B7" i="43"/>
  <c r="B5" i="43"/>
  <c r="H21" i="52" l="1"/>
  <c r="H20" i="52"/>
  <c r="H19" i="52"/>
  <c r="H18" i="52" s="1"/>
  <c r="H16" i="52"/>
  <c r="H15" i="52"/>
  <c r="H14" i="52"/>
  <c r="H13" i="52" s="1"/>
  <c r="G296" i="1" l="1"/>
  <c r="G300" i="1"/>
  <c r="G113" i="1"/>
  <c r="G121" i="1"/>
  <c r="G264" i="1"/>
  <c r="G91" i="1"/>
  <c r="G188" i="1"/>
  <c r="B11" i="44"/>
  <c r="B6" i="46"/>
  <c r="C3" i="47"/>
  <c r="C51" i="48" s="1"/>
  <c r="C2" i="47"/>
  <c r="C50" i="48" s="1"/>
  <c r="I27" i="33"/>
  <c r="J27" i="33" s="1"/>
  <c r="I26" i="33"/>
  <c r="J26" i="33" s="1"/>
  <c r="I25" i="33"/>
  <c r="J25" i="33" s="1"/>
  <c r="C8" i="47"/>
  <c r="C7" i="47"/>
  <c r="F19" i="46"/>
  <c r="I7" i="47" s="1"/>
  <c r="B25" i="33"/>
  <c r="A25" i="33"/>
  <c r="B27" i="33"/>
  <c r="A27" i="33"/>
  <c r="B26" i="33"/>
  <c r="A26" i="33"/>
  <c r="B24" i="33"/>
  <c r="A24" i="33"/>
  <c r="B23" i="33"/>
  <c r="A23" i="33"/>
  <c r="B61" i="31"/>
  <c r="C61" i="31"/>
  <c r="D61" i="31"/>
  <c r="F18" i="31"/>
  <c r="F30" i="31"/>
  <c r="B22" i="33"/>
  <c r="A22" i="33"/>
  <c r="C12" i="44"/>
  <c r="C11" i="44"/>
  <c r="C12" i="1"/>
  <c r="B32" i="41"/>
  <c r="F23" i="41"/>
  <c r="I11" i="44" s="1"/>
  <c r="H287" i="44" s="1"/>
  <c r="I287" i="44" s="1"/>
  <c r="B10" i="41"/>
  <c r="F14" i="33"/>
  <c r="F15" i="33"/>
  <c r="C16" i="33"/>
  <c r="H16" i="33"/>
  <c r="C17" i="33"/>
  <c r="H17" i="33"/>
  <c r="C18" i="33"/>
  <c r="H18" i="33"/>
  <c r="B11" i="21"/>
  <c r="B12" i="21"/>
  <c r="C11" i="1"/>
  <c r="B10" i="39"/>
  <c r="F23" i="39"/>
  <c r="I11" i="1" s="1"/>
  <c r="H287" i="1" s="1"/>
  <c r="I287" i="1" s="1"/>
  <c r="B32" i="39"/>
  <c r="G44" i="17"/>
  <c r="F34" i="31"/>
  <c r="F39" i="31"/>
  <c r="K16" i="44"/>
  <c r="F59" i="31"/>
  <c r="F48" i="31"/>
  <c r="F32" i="31"/>
  <c r="K98" i="44"/>
  <c r="F29" i="31"/>
  <c r="G29" i="31"/>
  <c r="F44" i="31"/>
  <c r="G44" i="31"/>
  <c r="F40" i="31"/>
  <c r="F28" i="31"/>
  <c r="F58" i="31"/>
  <c r="G59" i="31"/>
  <c r="G58" i="31"/>
  <c r="F15" i="31"/>
  <c r="L14" i="1"/>
  <c r="F14" i="31" s="1"/>
  <c r="G15" i="31"/>
  <c r="G40" i="31"/>
  <c r="F26" i="31"/>
  <c r="F33" i="31"/>
  <c r="F35" i="31"/>
  <c r="F36" i="31"/>
  <c r="F27" i="31"/>
  <c r="G26" i="31"/>
  <c r="G32" i="31"/>
  <c r="G36" i="31"/>
  <c r="G27" i="31"/>
  <c r="G35" i="31"/>
  <c r="G28" i="31"/>
  <c r="G33" i="31"/>
  <c r="G39" i="31"/>
  <c r="F52" i="31"/>
  <c r="F49" i="31"/>
  <c r="G52" i="31"/>
  <c r="F46" i="31"/>
  <c r="G48" i="31"/>
  <c r="G49" i="31"/>
  <c r="H278" i="47" l="1"/>
  <c r="H280" i="47"/>
  <c r="H279" i="47"/>
  <c r="H66" i="44"/>
  <c r="I66" i="44" s="1"/>
  <c r="H286" i="44"/>
  <c r="I286" i="44" s="1"/>
  <c r="H66" i="1"/>
  <c r="I66" i="1" s="1"/>
  <c r="H286" i="1"/>
  <c r="I286" i="1" s="1"/>
  <c r="H295" i="47"/>
  <c r="H294" i="47"/>
  <c r="H303" i="44"/>
  <c r="I303" i="44" s="1"/>
  <c r="H303" i="1"/>
  <c r="I303" i="1" s="1"/>
  <c r="H232" i="1"/>
  <c r="I232" i="1" s="1"/>
  <c r="H299" i="1"/>
  <c r="I299" i="1" s="1"/>
  <c r="H298" i="1"/>
  <c r="I298" i="1" s="1"/>
  <c r="H299" i="44"/>
  <c r="I299" i="44" s="1"/>
  <c r="H298" i="44"/>
  <c r="I298" i="44" s="1"/>
  <c r="H291" i="47"/>
  <c r="H290" i="47"/>
  <c r="H230" i="47"/>
  <c r="H227" i="47"/>
  <c r="H226" i="47"/>
  <c r="H229" i="47"/>
  <c r="H225" i="47"/>
  <c r="H232" i="44"/>
  <c r="I232" i="44" s="1"/>
  <c r="H231" i="44"/>
  <c r="I231" i="44" s="1"/>
  <c r="H224" i="47"/>
  <c r="H223" i="47"/>
  <c r="H231" i="1"/>
  <c r="I231" i="1" s="1"/>
  <c r="H237" i="44"/>
  <c r="I237" i="44" s="1"/>
  <c r="H235" i="44"/>
  <c r="I235" i="44" s="1"/>
  <c r="H238" i="44"/>
  <c r="I238" i="44" s="1"/>
  <c r="H233" i="44"/>
  <c r="I233" i="44" s="1"/>
  <c r="H234" i="44"/>
  <c r="I234" i="44" s="1"/>
  <c r="G295" i="1"/>
  <c r="L11" i="44"/>
  <c r="L11" i="1"/>
  <c r="K7" i="47"/>
  <c r="H102" i="47"/>
  <c r="H117" i="47"/>
  <c r="H148" i="47"/>
  <c r="H163" i="47"/>
  <c r="H178" i="47"/>
  <c r="H244" i="47"/>
  <c r="H26" i="47"/>
  <c r="H41" i="47"/>
  <c r="H72" i="47"/>
  <c r="H118" i="47"/>
  <c r="H133" i="47"/>
  <c r="H179" i="47"/>
  <c r="H194" i="47"/>
  <c r="H275" i="47"/>
  <c r="H166" i="47"/>
  <c r="H57" i="47"/>
  <c r="H103" i="47"/>
  <c r="H149" i="47"/>
  <c r="H164" i="47"/>
  <c r="H210" i="47"/>
  <c r="H276" i="47"/>
  <c r="H28" i="47"/>
  <c r="H90" i="47"/>
  <c r="H120" i="47"/>
  <c r="H151" i="47"/>
  <c r="H196" i="47"/>
  <c r="H27" i="47"/>
  <c r="H42" i="47"/>
  <c r="H73" i="47"/>
  <c r="H104" i="47"/>
  <c r="H119" i="47"/>
  <c r="H134" i="47"/>
  <c r="H165" i="47"/>
  <c r="H195" i="47"/>
  <c r="H43" i="47"/>
  <c r="H135" i="47"/>
  <c r="H58" i="47"/>
  <c r="H89" i="47"/>
  <c r="H150" i="47"/>
  <c r="H211" i="47"/>
  <c r="H246" i="47"/>
  <c r="H277" i="47"/>
  <c r="H181" i="47"/>
  <c r="H60" i="47"/>
  <c r="H247" i="47"/>
  <c r="H263" i="47"/>
  <c r="H29" i="47"/>
  <c r="H44" i="47"/>
  <c r="H91" i="47"/>
  <c r="H106" i="47"/>
  <c r="H121" i="47"/>
  <c r="H152" i="47"/>
  <c r="H167" i="47"/>
  <c r="H182" i="47"/>
  <c r="H197" i="47"/>
  <c r="H31" i="47"/>
  <c r="H46" i="47"/>
  <c r="H63" i="47"/>
  <c r="H93" i="47"/>
  <c r="H108" i="47"/>
  <c r="H154" i="47"/>
  <c r="H169" i="47"/>
  <c r="H184" i="47"/>
  <c r="H199" i="47"/>
  <c r="H235" i="47"/>
  <c r="H284" i="47"/>
  <c r="H92" i="47"/>
  <c r="H137" i="47"/>
  <c r="H273" i="47"/>
  <c r="H283" i="47"/>
  <c r="H186" i="47"/>
  <c r="H22" i="47"/>
  <c r="H158" i="47"/>
  <c r="H203" i="47"/>
  <c r="H254" i="47"/>
  <c r="H160" i="47"/>
  <c r="H115" i="47"/>
  <c r="H185" i="47"/>
  <c r="H116" i="47"/>
  <c r="H206" i="47"/>
  <c r="H162" i="47"/>
  <c r="H47" i="47"/>
  <c r="H138" i="47"/>
  <c r="H183" i="47"/>
  <c r="H274" i="47"/>
  <c r="H282" i="47"/>
  <c r="H71" i="47"/>
  <c r="H96" i="47"/>
  <c r="H161" i="47"/>
  <c r="H257" i="47"/>
  <c r="H51" i="47"/>
  <c r="H23" i="47"/>
  <c r="H70" i="47"/>
  <c r="H94" i="47"/>
  <c r="H114" i="47"/>
  <c r="H139" i="47"/>
  <c r="H159" i="47"/>
  <c r="H234" i="47"/>
  <c r="H255" i="47"/>
  <c r="H95" i="47"/>
  <c r="H24" i="47"/>
  <c r="H205" i="47"/>
  <c r="H236" i="47"/>
  <c r="H30" i="47"/>
  <c r="H52" i="47"/>
  <c r="H77" i="47"/>
  <c r="H98" i="47"/>
  <c r="H122" i="47"/>
  <c r="H143" i="47"/>
  <c r="H188" i="47"/>
  <c r="H238" i="47"/>
  <c r="H54" i="47"/>
  <c r="H214" i="47"/>
  <c r="H55" i="47"/>
  <c r="H146" i="47"/>
  <c r="H32" i="47"/>
  <c r="H53" i="47"/>
  <c r="H78" i="47"/>
  <c r="H123" i="47"/>
  <c r="H168" i="47"/>
  <c r="H213" i="47"/>
  <c r="H239" i="47"/>
  <c r="H259" i="47"/>
  <c r="H99" i="47"/>
  <c r="H124" i="47"/>
  <c r="H144" i="47"/>
  <c r="H189" i="47"/>
  <c r="H264" i="47"/>
  <c r="H33" i="47"/>
  <c r="H79" i="47"/>
  <c r="H240" i="47"/>
  <c r="H288" i="47"/>
  <c r="H34" i="47"/>
  <c r="H100" i="47"/>
  <c r="H125" i="47"/>
  <c r="H145" i="47"/>
  <c r="H170" i="47"/>
  <c r="H190" i="47"/>
  <c r="H215" i="47"/>
  <c r="H265" i="47"/>
  <c r="H193" i="47"/>
  <c r="H243" i="47"/>
  <c r="H81" i="47"/>
  <c r="H61" i="47"/>
  <c r="H153" i="47"/>
  <c r="H107" i="47"/>
  <c r="H198" i="47"/>
  <c r="H110" i="47"/>
  <c r="H201" i="47"/>
  <c r="H111" i="47"/>
  <c r="H266" i="47"/>
  <c r="H175" i="47"/>
  <c r="H62" i="47"/>
  <c r="H249" i="47"/>
  <c r="H253" i="47"/>
  <c r="H112" i="47"/>
  <c r="H171" i="47"/>
  <c r="H129" i="47"/>
  <c r="H12" i="47"/>
  <c r="H109" i="47"/>
  <c r="H155" i="47"/>
  <c r="H156" i="47"/>
  <c r="H65" i="47"/>
  <c r="H252" i="47"/>
  <c r="H202" i="47"/>
  <c r="H17" i="47"/>
  <c r="H66" i="47"/>
  <c r="H216" i="47"/>
  <c r="H19" i="47"/>
  <c r="H67" i="47"/>
  <c r="H80" i="47"/>
  <c r="H218" i="47"/>
  <c r="H35" i="47"/>
  <c r="H173" i="47"/>
  <c r="H269" i="47"/>
  <c r="H130" i="47"/>
  <c r="H176" i="47"/>
  <c r="H38" i="47"/>
  <c r="H272" i="47"/>
  <c r="H177" i="47"/>
  <c r="H13" i="47"/>
  <c r="H200" i="47"/>
  <c r="H157" i="47"/>
  <c r="H258" i="47"/>
  <c r="H18" i="47"/>
  <c r="H21" i="47"/>
  <c r="H174" i="47"/>
  <c r="H220" i="47"/>
  <c r="H221" i="47"/>
  <c r="H20" i="47"/>
  <c r="H126" i="47"/>
  <c r="H217" i="47"/>
  <c r="H172" i="47"/>
  <c r="H268" i="47"/>
  <c r="H127" i="47"/>
  <c r="H82" i="47"/>
  <c r="H128" i="47"/>
  <c r="H219" i="47"/>
  <c r="H36" i="47"/>
  <c r="H270" i="47"/>
  <c r="H271" i="47"/>
  <c r="H84" i="47"/>
  <c r="H39" i="47"/>
  <c r="H85" i="47"/>
  <c r="H131" i="47"/>
  <c r="H285" i="47"/>
  <c r="H101" i="47"/>
  <c r="H192" i="47"/>
  <c r="H242" i="47"/>
  <c r="H289" i="47"/>
  <c r="H147" i="47"/>
  <c r="H187" i="47"/>
  <c r="H191" i="47"/>
  <c r="H40" i="47"/>
  <c r="H292" i="47"/>
  <c r="H45" i="47"/>
  <c r="H132" i="47"/>
  <c r="H300" i="1"/>
  <c r="I300" i="1" s="1"/>
  <c r="H296" i="1"/>
  <c r="I296" i="1" s="1"/>
  <c r="H297" i="1"/>
  <c r="I297" i="1" s="1"/>
  <c r="H139" i="1"/>
  <c r="I139" i="1" s="1"/>
  <c r="H141" i="1"/>
  <c r="I141" i="1" s="1"/>
  <c r="H144" i="1"/>
  <c r="I144" i="1" s="1"/>
  <c r="H88" i="1"/>
  <c r="I88" i="1" s="1"/>
  <c r="H11" i="47"/>
  <c r="I11" i="47" s="1"/>
  <c r="L98" i="44"/>
  <c r="H264" i="1"/>
  <c r="I264" i="1" s="1"/>
  <c r="H113" i="1"/>
  <c r="I113" i="1" s="1"/>
  <c r="F37" i="31"/>
  <c r="H188" i="1"/>
  <c r="I188" i="1" s="1"/>
  <c r="F24" i="31"/>
  <c r="L16" i="44"/>
  <c r="L14" i="44" s="1"/>
  <c r="F31" i="31"/>
  <c r="F22" i="31"/>
  <c r="F38" i="31"/>
  <c r="F23" i="31"/>
  <c r="I24" i="33"/>
  <c r="J24" i="33" s="1"/>
  <c r="H121" i="1"/>
  <c r="I121" i="1" s="1"/>
  <c r="H91" i="1"/>
  <c r="I91" i="1" s="1"/>
  <c r="H56" i="1"/>
  <c r="H260" i="1"/>
  <c r="I260" i="1" s="1"/>
  <c r="I279" i="47" l="1"/>
  <c r="J279" i="47"/>
  <c r="K279" i="47" s="1"/>
  <c r="I280" i="47"/>
  <c r="J280" i="47"/>
  <c r="K280" i="47" s="1"/>
  <c r="I278" i="47"/>
  <c r="J278" i="47"/>
  <c r="K278" i="47" s="1"/>
  <c r="I295" i="47"/>
  <c r="I294" i="47" s="1"/>
  <c r="J295" i="47"/>
  <c r="K295" i="47" s="1"/>
  <c r="I302" i="44"/>
  <c r="I302" i="1"/>
  <c r="I290" i="47"/>
  <c r="J290" i="47"/>
  <c r="K290" i="47" s="1"/>
  <c r="I291" i="47"/>
  <c r="K291" i="47"/>
  <c r="J227" i="47"/>
  <c r="K227" i="47" s="1"/>
  <c r="I227" i="47"/>
  <c r="J229" i="47"/>
  <c r="K229" i="47" s="1"/>
  <c r="I229" i="47"/>
  <c r="J226" i="47"/>
  <c r="K226" i="47" s="1"/>
  <c r="I226" i="47"/>
  <c r="J225" i="47"/>
  <c r="K225" i="47" s="1"/>
  <c r="I225" i="47"/>
  <c r="J230" i="47"/>
  <c r="K230" i="47" s="1"/>
  <c r="I230" i="47"/>
  <c r="J223" i="47"/>
  <c r="K223" i="47" s="1"/>
  <c r="I223" i="47"/>
  <c r="J224" i="47"/>
  <c r="K224" i="47" s="1"/>
  <c r="I224" i="47"/>
  <c r="I295" i="1"/>
  <c r="J268" i="47"/>
  <c r="K268" i="47" s="1"/>
  <c r="I268" i="47"/>
  <c r="J234" i="47"/>
  <c r="K234" i="47" s="1"/>
  <c r="I234" i="47"/>
  <c r="J217" i="47"/>
  <c r="K217" i="47" s="1"/>
  <c r="I217" i="47"/>
  <c r="I150" i="47"/>
  <c r="J150" i="47"/>
  <c r="K150" i="47" s="1"/>
  <c r="J114" i="47"/>
  <c r="K114" i="47" s="1"/>
  <c r="I114" i="47"/>
  <c r="I149" i="47"/>
  <c r="J149" i="47"/>
  <c r="K149" i="47" s="1"/>
  <c r="J17" i="47"/>
  <c r="I17" i="47"/>
  <c r="I252" i="47"/>
  <c r="K252" i="47"/>
  <c r="I187" i="47"/>
  <c r="J187" i="47"/>
  <c r="K187" i="47" s="1"/>
  <c r="I23" i="47"/>
  <c r="J23" i="47"/>
  <c r="K23" i="47" s="1"/>
  <c r="I197" i="47"/>
  <c r="J197" i="47"/>
  <c r="K197" i="47" s="1"/>
  <c r="J242" i="47"/>
  <c r="K242" i="47" s="1"/>
  <c r="I242" i="47"/>
  <c r="J190" i="47"/>
  <c r="K190" i="47" s="1"/>
  <c r="I190" i="47"/>
  <c r="J257" i="47"/>
  <c r="K257" i="47" s="1"/>
  <c r="I257" i="47"/>
  <c r="J167" i="47"/>
  <c r="K167" i="47" s="1"/>
  <c r="I167" i="47"/>
  <c r="J165" i="47"/>
  <c r="K165" i="47" s="1"/>
  <c r="I165" i="47"/>
  <c r="I194" i="47"/>
  <c r="J194" i="47"/>
  <c r="K194" i="47" s="1"/>
  <c r="I246" i="47"/>
  <c r="J246" i="47"/>
  <c r="K246" i="47" s="1"/>
  <c r="I66" i="47"/>
  <c r="J66" i="47"/>
  <c r="K66" i="47" s="1"/>
  <c r="J93" i="47"/>
  <c r="K93" i="47" s="1"/>
  <c r="I93" i="47"/>
  <c r="I123" i="47"/>
  <c r="J123" i="47"/>
  <c r="K123" i="47" s="1"/>
  <c r="J221" i="47"/>
  <c r="K221" i="47" s="1"/>
  <c r="I221" i="47"/>
  <c r="J135" i="47"/>
  <c r="K135" i="47" s="1"/>
  <c r="I135" i="47"/>
  <c r="I70" i="47"/>
  <c r="J70" i="47"/>
  <c r="K70" i="47" s="1"/>
  <c r="I156" i="47"/>
  <c r="J156" i="47"/>
  <c r="K156" i="47" s="1"/>
  <c r="I195" i="47"/>
  <c r="J195" i="47"/>
  <c r="K195" i="47" s="1"/>
  <c r="J155" i="47"/>
  <c r="K155" i="47" s="1"/>
  <c r="I155" i="47"/>
  <c r="J101" i="47"/>
  <c r="K101" i="47" s="1"/>
  <c r="I101" i="47"/>
  <c r="I200" i="47"/>
  <c r="J200" i="47"/>
  <c r="K200" i="47" s="1"/>
  <c r="J109" i="47"/>
  <c r="K109" i="47" s="1"/>
  <c r="I109" i="47"/>
  <c r="J170" i="47"/>
  <c r="K170" i="47" s="1"/>
  <c r="I170" i="47"/>
  <c r="I238" i="47"/>
  <c r="J238" i="47"/>
  <c r="K238" i="47" s="1"/>
  <c r="I152" i="47"/>
  <c r="J152" i="47"/>
  <c r="K152" i="47" s="1"/>
  <c r="J134" i="47"/>
  <c r="K134" i="47" s="1"/>
  <c r="I134" i="47"/>
  <c r="I179" i="47"/>
  <c r="J179" i="47"/>
  <c r="K179" i="47" s="1"/>
  <c r="I201" i="47"/>
  <c r="J201" i="47"/>
  <c r="K201" i="47" s="1"/>
  <c r="I185" i="47"/>
  <c r="J185" i="47"/>
  <c r="K185" i="47" s="1"/>
  <c r="I202" i="47"/>
  <c r="J202" i="47"/>
  <c r="K202" i="47" s="1"/>
  <c r="I203" i="47"/>
  <c r="J203" i="47"/>
  <c r="K203" i="47" s="1"/>
  <c r="J55" i="47"/>
  <c r="K55" i="47" s="1"/>
  <c r="I55" i="47"/>
  <c r="I265" i="47"/>
  <c r="J265" i="47"/>
  <c r="K265" i="47" s="1"/>
  <c r="I182" i="47"/>
  <c r="J182" i="47"/>
  <c r="K182" i="47" s="1"/>
  <c r="I186" i="47"/>
  <c r="J186" i="47"/>
  <c r="K186" i="47" s="1"/>
  <c r="I71" i="47"/>
  <c r="J71" i="47"/>
  <c r="K71" i="47" s="1"/>
  <c r="J272" i="47"/>
  <c r="K272" i="47" s="1"/>
  <c r="I272" i="47"/>
  <c r="J171" i="47"/>
  <c r="K171" i="47" s="1"/>
  <c r="I171" i="47"/>
  <c r="I34" i="47"/>
  <c r="J34" i="47"/>
  <c r="K34" i="47" s="1"/>
  <c r="I122" i="47"/>
  <c r="J122" i="47"/>
  <c r="K122" i="47" s="1"/>
  <c r="I282" i="47"/>
  <c r="J282" i="47"/>
  <c r="K282" i="47" s="1"/>
  <c r="J91" i="47"/>
  <c r="K91" i="47" s="1"/>
  <c r="I91" i="47"/>
  <c r="I42" i="47"/>
  <c r="J42" i="47"/>
  <c r="K42" i="47" s="1"/>
  <c r="I72" i="47"/>
  <c r="J72" i="47"/>
  <c r="K72" i="47" s="1"/>
  <c r="I132" i="47"/>
  <c r="J132" i="47"/>
  <c r="K132" i="47" s="1"/>
  <c r="J126" i="47"/>
  <c r="K126" i="47" s="1"/>
  <c r="I126" i="47"/>
  <c r="I31" i="47"/>
  <c r="J31" i="47"/>
  <c r="K31" i="47" s="1"/>
  <c r="J65" i="47"/>
  <c r="K65" i="47" s="1"/>
  <c r="I65" i="47"/>
  <c r="I214" i="47"/>
  <c r="J214" i="47"/>
  <c r="K214" i="47" s="1"/>
  <c r="J51" i="47"/>
  <c r="K51" i="47" s="1"/>
  <c r="I51" i="47"/>
  <c r="I192" i="47"/>
  <c r="J192" i="47"/>
  <c r="K192" i="47" s="1"/>
  <c r="J96" i="47"/>
  <c r="K96" i="47" s="1"/>
  <c r="I96" i="47"/>
  <c r="J288" i="47"/>
  <c r="K288" i="47" s="1"/>
  <c r="I288" i="47"/>
  <c r="I98" i="47"/>
  <c r="J98" i="47"/>
  <c r="K98" i="47" s="1"/>
  <c r="I274" i="47"/>
  <c r="J274" i="47"/>
  <c r="K274" i="47" s="1"/>
  <c r="J273" i="47"/>
  <c r="K273" i="47" s="1"/>
  <c r="I273" i="47"/>
  <c r="I27" i="47"/>
  <c r="J27" i="47"/>
  <c r="K27" i="47" s="1"/>
  <c r="I41" i="47"/>
  <c r="J41" i="47"/>
  <c r="K41" i="47" s="1"/>
  <c r="I169" i="47"/>
  <c r="J169" i="47"/>
  <c r="K169" i="47" s="1"/>
  <c r="I211" i="47"/>
  <c r="J211" i="47"/>
  <c r="K211" i="47" s="1"/>
  <c r="J46" i="47"/>
  <c r="I46" i="47"/>
  <c r="I12" i="47"/>
  <c r="I10" i="47" s="1"/>
  <c r="J12" i="47"/>
  <c r="K12" i="47" s="1"/>
  <c r="I118" i="47"/>
  <c r="J118" i="47"/>
  <c r="K118" i="47" s="1"/>
  <c r="I100" i="47"/>
  <c r="J100" i="47"/>
  <c r="K100" i="47" s="1"/>
  <c r="J253" i="47"/>
  <c r="K253" i="47" s="1"/>
  <c r="I253" i="47"/>
  <c r="J240" i="47"/>
  <c r="K240" i="47" s="1"/>
  <c r="I240" i="47"/>
  <c r="J77" i="47"/>
  <c r="K77" i="47" s="1"/>
  <c r="I77" i="47"/>
  <c r="J44" i="47"/>
  <c r="K44" i="47" s="1"/>
  <c r="I44" i="47"/>
  <c r="I196" i="47"/>
  <c r="J196" i="47"/>
  <c r="K196" i="47" s="1"/>
  <c r="I26" i="47"/>
  <c r="J26" i="47"/>
  <c r="K26" i="47" s="1"/>
  <c r="I103" i="47"/>
  <c r="J103" i="47"/>
  <c r="K103" i="47" s="1"/>
  <c r="I40" i="47"/>
  <c r="J40" i="47"/>
  <c r="J53" i="47"/>
  <c r="K53" i="47" s="1"/>
  <c r="I53" i="47"/>
  <c r="J191" i="47"/>
  <c r="K191" i="47" s="1"/>
  <c r="I191" i="47"/>
  <c r="J146" i="47"/>
  <c r="K146" i="47" s="1"/>
  <c r="I146" i="47"/>
  <c r="J18" i="47"/>
  <c r="I18" i="47"/>
  <c r="I215" i="47"/>
  <c r="J215" i="47"/>
  <c r="K215" i="47" s="1"/>
  <c r="J129" i="47"/>
  <c r="K129" i="47" s="1"/>
  <c r="I129" i="47"/>
  <c r="I33" i="47"/>
  <c r="J33" i="47"/>
  <c r="K33" i="47" s="1"/>
  <c r="I92" i="47"/>
  <c r="J92" i="47"/>
  <c r="K92" i="47" s="1"/>
  <c r="I120" i="47"/>
  <c r="J120" i="47"/>
  <c r="K120" i="47" s="1"/>
  <c r="I57" i="47"/>
  <c r="J57" i="47"/>
  <c r="K57" i="47" s="1"/>
  <c r="J81" i="47"/>
  <c r="K81" i="47" s="1"/>
  <c r="I81" i="47"/>
  <c r="J21" i="47"/>
  <c r="I21" i="47"/>
  <c r="I193" i="47"/>
  <c r="J193" i="47"/>
  <c r="K193" i="47" s="1"/>
  <c r="J289" i="47"/>
  <c r="K289" i="47" s="1"/>
  <c r="I289" i="47"/>
  <c r="J54" i="47"/>
  <c r="K54" i="47" s="1"/>
  <c r="I54" i="47"/>
  <c r="J161" i="47"/>
  <c r="K161" i="47" s="1"/>
  <c r="I161" i="47"/>
  <c r="J285" i="47"/>
  <c r="K285" i="47" s="1"/>
  <c r="I285" i="47"/>
  <c r="J188" i="47"/>
  <c r="K188" i="47" s="1"/>
  <c r="I188" i="47"/>
  <c r="J106" i="47"/>
  <c r="K106" i="47" s="1"/>
  <c r="I106" i="47"/>
  <c r="J270" i="47"/>
  <c r="K270" i="47" s="1"/>
  <c r="I270" i="47"/>
  <c r="J263" i="47"/>
  <c r="I178" i="47"/>
  <c r="J178" i="47"/>
  <c r="K178" i="47" s="1"/>
  <c r="J255" i="47"/>
  <c r="K255" i="47" s="1"/>
  <c r="I255" i="47"/>
  <c r="J216" i="47"/>
  <c r="K216" i="47" s="1"/>
  <c r="I216" i="47"/>
  <c r="I108" i="47"/>
  <c r="J108" i="47"/>
  <c r="K108" i="47" s="1"/>
  <c r="I168" i="47"/>
  <c r="J168" i="47"/>
  <c r="K168" i="47" s="1"/>
  <c r="J139" i="47"/>
  <c r="K139" i="47" s="1"/>
  <c r="I139" i="47"/>
  <c r="I153" i="47"/>
  <c r="J153" i="47"/>
  <c r="K153" i="47" s="1"/>
  <c r="I94" i="47"/>
  <c r="J94" i="47"/>
  <c r="K94" i="47" s="1"/>
  <c r="I119" i="47"/>
  <c r="J119" i="47"/>
  <c r="K119" i="47" s="1"/>
  <c r="I125" i="47"/>
  <c r="J125" i="47"/>
  <c r="K125" i="47" s="1"/>
  <c r="J121" i="47"/>
  <c r="K121" i="47" s="1"/>
  <c r="I121" i="47"/>
  <c r="I131" i="47"/>
  <c r="J131" i="47"/>
  <c r="K131" i="47" s="1"/>
  <c r="I283" i="47"/>
  <c r="J283" i="47"/>
  <c r="K283" i="47" s="1"/>
  <c r="J85" i="47"/>
  <c r="K85" i="47" s="1"/>
  <c r="I85" i="47"/>
  <c r="I38" i="47"/>
  <c r="J38" i="47"/>
  <c r="K38" i="47" s="1"/>
  <c r="J130" i="47"/>
  <c r="K130" i="47" s="1"/>
  <c r="I130" i="47"/>
  <c r="I151" i="47"/>
  <c r="J151" i="47"/>
  <c r="K151" i="47" s="1"/>
  <c r="I249" i="47"/>
  <c r="J249" i="47"/>
  <c r="K249" i="47" s="1"/>
  <c r="I36" i="47"/>
  <c r="J36" i="47"/>
  <c r="I173" i="47"/>
  <c r="J173" i="47"/>
  <c r="K173" i="47" s="1"/>
  <c r="J264" i="47"/>
  <c r="K264" i="47" s="1"/>
  <c r="I264" i="47"/>
  <c r="I236" i="47"/>
  <c r="J236" i="47"/>
  <c r="K236" i="47" s="1"/>
  <c r="I47" i="47"/>
  <c r="J47" i="47"/>
  <c r="J284" i="47"/>
  <c r="K284" i="47" s="1"/>
  <c r="I284" i="47"/>
  <c r="I247" i="47"/>
  <c r="J247" i="47"/>
  <c r="K247" i="47" s="1"/>
  <c r="I90" i="47"/>
  <c r="J90" i="47"/>
  <c r="K90" i="47" s="1"/>
  <c r="I163" i="47"/>
  <c r="J163" i="47"/>
  <c r="K163" i="47" s="1"/>
  <c r="J19" i="47"/>
  <c r="I19" i="47"/>
  <c r="I154" i="47"/>
  <c r="J154" i="47"/>
  <c r="K154" i="47" s="1"/>
  <c r="J45" i="47"/>
  <c r="K303" i="44" s="1"/>
  <c r="L303" i="44" s="1"/>
  <c r="I45" i="47"/>
  <c r="I89" i="47"/>
  <c r="J89" i="47"/>
  <c r="K89" i="47" s="1"/>
  <c r="J166" i="47"/>
  <c r="K166" i="47" s="1"/>
  <c r="I166" i="47"/>
  <c r="J147" i="47"/>
  <c r="K147" i="47" s="1"/>
  <c r="I147" i="47"/>
  <c r="I145" i="47"/>
  <c r="J145" i="47"/>
  <c r="K145" i="47" s="1"/>
  <c r="J104" i="47"/>
  <c r="K104" i="47" s="1"/>
  <c r="I104" i="47"/>
  <c r="J143" i="47"/>
  <c r="K143" i="47" s="1"/>
  <c r="I143" i="47"/>
  <c r="I29" i="47"/>
  <c r="J29" i="47"/>
  <c r="K29" i="47" s="1"/>
  <c r="J30" i="47"/>
  <c r="K30" i="47" s="1"/>
  <c r="I30" i="47"/>
  <c r="J219" i="47"/>
  <c r="K219" i="47" s="1"/>
  <c r="I219" i="47"/>
  <c r="J35" i="47"/>
  <c r="K35" i="47" s="1"/>
  <c r="I35" i="47"/>
  <c r="J175" i="47"/>
  <c r="K175" i="47" s="1"/>
  <c r="I175" i="47"/>
  <c r="J189" i="47"/>
  <c r="K189" i="47" s="1"/>
  <c r="I189" i="47"/>
  <c r="I205" i="47"/>
  <c r="J205" i="47"/>
  <c r="K205" i="47" s="1"/>
  <c r="J162" i="47"/>
  <c r="K162" i="47" s="1"/>
  <c r="I162" i="47"/>
  <c r="I28" i="47"/>
  <c r="J28" i="47"/>
  <c r="K28" i="47" s="1"/>
  <c r="I148" i="47"/>
  <c r="J148" i="47"/>
  <c r="K148" i="47" s="1"/>
  <c r="I164" i="47"/>
  <c r="J164" i="47"/>
  <c r="K164" i="47" s="1"/>
  <c r="I115" i="47"/>
  <c r="J115" i="47"/>
  <c r="K115" i="47" s="1"/>
  <c r="J20" i="47"/>
  <c r="I20" i="47"/>
  <c r="I58" i="47"/>
  <c r="J58" i="47"/>
  <c r="K58" i="47" s="1"/>
  <c r="I220" i="47"/>
  <c r="J220" i="47"/>
  <c r="K220" i="47" s="1"/>
  <c r="J174" i="47"/>
  <c r="K174" i="47" s="1"/>
  <c r="I174" i="47"/>
  <c r="J39" i="47"/>
  <c r="K39" i="47" s="1"/>
  <c r="I39" i="47"/>
  <c r="J84" i="47"/>
  <c r="K84" i="47" s="1"/>
  <c r="I84" i="47"/>
  <c r="J79" i="47"/>
  <c r="K79" i="47" s="1"/>
  <c r="I79" i="47"/>
  <c r="J137" i="47"/>
  <c r="K137" i="47" s="1"/>
  <c r="I137" i="47"/>
  <c r="I62" i="47"/>
  <c r="J62" i="47"/>
  <c r="K62" i="47" s="1"/>
  <c r="J128" i="47"/>
  <c r="K128" i="47" s="1"/>
  <c r="I128" i="47"/>
  <c r="J218" i="47"/>
  <c r="K218" i="47" s="1"/>
  <c r="I218" i="47"/>
  <c r="J144" i="47"/>
  <c r="K144" i="47" s="1"/>
  <c r="I144" i="47"/>
  <c r="I235" i="47"/>
  <c r="J235" i="47"/>
  <c r="K235" i="47" s="1"/>
  <c r="I60" i="47"/>
  <c r="J60" i="47"/>
  <c r="K60" i="47" s="1"/>
  <c r="I276" i="47"/>
  <c r="J276" i="47"/>
  <c r="K276" i="47" s="1"/>
  <c r="I117" i="47"/>
  <c r="J117" i="47"/>
  <c r="K117" i="47" s="1"/>
  <c r="I259" i="47"/>
  <c r="J259" i="47"/>
  <c r="K259" i="47" s="1"/>
  <c r="J172" i="47"/>
  <c r="K172" i="47" s="1"/>
  <c r="I172" i="47"/>
  <c r="J239" i="47"/>
  <c r="K239" i="47" s="1"/>
  <c r="I239" i="47"/>
  <c r="J213" i="47"/>
  <c r="K213" i="47" s="1"/>
  <c r="I213" i="47"/>
  <c r="I159" i="47"/>
  <c r="J159" i="47"/>
  <c r="K159" i="47" s="1"/>
  <c r="J292" i="47"/>
  <c r="K292" i="47" s="1"/>
  <c r="I292" i="47"/>
  <c r="J160" i="47"/>
  <c r="K160" i="47" s="1"/>
  <c r="I160" i="47"/>
  <c r="J61" i="47"/>
  <c r="K61" i="47" s="1"/>
  <c r="I61" i="47"/>
  <c r="J43" i="47"/>
  <c r="K43" i="47" s="1"/>
  <c r="I43" i="47"/>
  <c r="I243" i="47"/>
  <c r="J243" i="47"/>
  <c r="K243" i="47" s="1"/>
  <c r="I275" i="47"/>
  <c r="J275" i="47"/>
  <c r="K275" i="47" s="1"/>
  <c r="I177" i="47"/>
  <c r="J177" i="47"/>
  <c r="K177" i="47" s="1"/>
  <c r="I112" i="47"/>
  <c r="J112" i="47"/>
  <c r="K112" i="47" s="1"/>
  <c r="I244" i="47"/>
  <c r="J244" i="47"/>
  <c r="K244" i="47" s="1"/>
  <c r="J82" i="47"/>
  <c r="K82" i="47" s="1"/>
  <c r="I82" i="47"/>
  <c r="I80" i="47"/>
  <c r="J80" i="47"/>
  <c r="K80" i="47" s="1"/>
  <c r="I266" i="47"/>
  <c r="J266" i="47"/>
  <c r="K266" i="47" s="1"/>
  <c r="I124" i="47"/>
  <c r="J124" i="47"/>
  <c r="K124" i="47" s="1"/>
  <c r="I24" i="47"/>
  <c r="J24" i="47"/>
  <c r="K24" i="47" s="1"/>
  <c r="I206" i="47"/>
  <c r="J206" i="47"/>
  <c r="K206" i="47" s="1"/>
  <c r="J199" i="47"/>
  <c r="K199" i="47" s="1"/>
  <c r="I199" i="47"/>
  <c r="I181" i="47"/>
  <c r="J181" i="47"/>
  <c r="K181" i="47" s="1"/>
  <c r="I102" i="47"/>
  <c r="J102" i="47"/>
  <c r="K102" i="47" s="1"/>
  <c r="J110" i="47"/>
  <c r="K110" i="47" s="1"/>
  <c r="I110" i="47"/>
  <c r="I198" i="47"/>
  <c r="J198" i="47"/>
  <c r="K198" i="47" s="1"/>
  <c r="J107" i="47"/>
  <c r="K107" i="47" s="1"/>
  <c r="I107" i="47"/>
  <c r="J63" i="47"/>
  <c r="K63" i="47" s="1"/>
  <c r="I63" i="47"/>
  <c r="J78" i="47"/>
  <c r="K78" i="47" s="1"/>
  <c r="I78" i="47"/>
  <c r="J254" i="47"/>
  <c r="K254" i="47" s="1"/>
  <c r="I254" i="47"/>
  <c r="I32" i="47"/>
  <c r="J32" i="47"/>
  <c r="K32" i="47" s="1"/>
  <c r="I158" i="47"/>
  <c r="J158" i="47"/>
  <c r="K158" i="47" s="1"/>
  <c r="J258" i="47"/>
  <c r="K258" i="47" s="1"/>
  <c r="I258" i="47"/>
  <c r="I157" i="47"/>
  <c r="J157" i="47"/>
  <c r="K157" i="47" s="1"/>
  <c r="J22" i="47"/>
  <c r="K22" i="47" s="1"/>
  <c r="I22" i="47"/>
  <c r="J133" i="47"/>
  <c r="K133" i="47" s="1"/>
  <c r="I133" i="47"/>
  <c r="I13" i="47"/>
  <c r="J13" i="47"/>
  <c r="J73" i="47"/>
  <c r="K73" i="47" s="1"/>
  <c r="I73" i="47"/>
  <c r="J176" i="47"/>
  <c r="K176" i="47" s="1"/>
  <c r="I176" i="47"/>
  <c r="J271" i="47"/>
  <c r="K271" i="47" s="1"/>
  <c r="I271" i="47"/>
  <c r="I52" i="47"/>
  <c r="J52" i="47"/>
  <c r="K52" i="47" s="1"/>
  <c r="I183" i="47"/>
  <c r="J183" i="47"/>
  <c r="K183" i="47" s="1"/>
  <c r="J138" i="47"/>
  <c r="K138" i="47" s="1"/>
  <c r="I138" i="47"/>
  <c r="J269" i="47"/>
  <c r="K269" i="47" s="1"/>
  <c r="I269" i="47"/>
  <c r="J127" i="47"/>
  <c r="K127" i="47" s="1"/>
  <c r="I127" i="47"/>
  <c r="I67" i="47"/>
  <c r="J67" i="47"/>
  <c r="K67" i="47" s="1"/>
  <c r="J111" i="47"/>
  <c r="K111" i="47" s="1"/>
  <c r="I111" i="47"/>
  <c r="J99" i="47"/>
  <c r="K99" i="47" s="1"/>
  <c r="I99" i="47"/>
  <c r="I95" i="47"/>
  <c r="J95" i="47"/>
  <c r="K95" i="47" s="1"/>
  <c r="I116" i="47"/>
  <c r="J116" i="47"/>
  <c r="K116" i="47" s="1"/>
  <c r="I184" i="47"/>
  <c r="J184" i="47"/>
  <c r="K184" i="47" s="1"/>
  <c r="I277" i="47"/>
  <c r="J277" i="47"/>
  <c r="K277" i="47" s="1"/>
  <c r="I210" i="47"/>
  <c r="J210" i="47"/>
  <c r="K210" i="47" s="1"/>
  <c r="J11" i="47"/>
  <c r="K11" i="47" s="1"/>
  <c r="M16" i="44"/>
  <c r="M303" i="44" l="1"/>
  <c r="K294" i="47"/>
  <c r="C44" i="48" s="1"/>
  <c r="K208" i="47"/>
  <c r="C29" i="48" s="1"/>
  <c r="I208" i="47"/>
  <c r="I87" i="47"/>
  <c r="I49" i="47"/>
  <c r="K21" i="47"/>
  <c r="K104" i="44"/>
  <c r="L104" i="44" s="1"/>
  <c r="K87" i="47"/>
  <c r="C23" i="48" s="1"/>
  <c r="K260" i="1"/>
  <c r="L260" i="1" s="1"/>
  <c r="I15" i="47"/>
  <c r="K99" i="44"/>
  <c r="L99" i="44" s="1"/>
  <c r="K17" i="47"/>
  <c r="K100" i="44"/>
  <c r="L100" i="44" s="1"/>
  <c r="I141" i="47"/>
  <c r="K45" i="47"/>
  <c r="K141" i="47"/>
  <c r="C26" i="48" s="1"/>
  <c r="K75" i="47"/>
  <c r="C20" i="48" s="1"/>
  <c r="K49" i="47"/>
  <c r="C14" i="48" s="1"/>
  <c r="K47" i="47"/>
  <c r="K237" i="1"/>
  <c r="L237" i="1" s="1"/>
  <c r="F54" i="31" s="1"/>
  <c r="K13" i="47"/>
  <c r="K26" i="1"/>
  <c r="L26" i="1" s="1"/>
  <c r="F20" i="31" s="1"/>
  <c r="K96" i="44"/>
  <c r="L96" i="44" s="1"/>
  <c r="K40" i="47"/>
  <c r="K97" i="44"/>
  <c r="L97" i="44" s="1"/>
  <c r="K28" i="1"/>
  <c r="L28" i="1" s="1"/>
  <c r="F21" i="31" s="1"/>
  <c r="K46" i="47"/>
  <c r="K234" i="1"/>
  <c r="L234" i="1" s="1"/>
  <c r="K20" i="47"/>
  <c r="K103" i="44"/>
  <c r="L103" i="44" s="1"/>
  <c r="I287" i="47"/>
  <c r="K232" i="47"/>
  <c r="C32" i="48" s="1"/>
  <c r="K19" i="47"/>
  <c r="K102" i="44"/>
  <c r="L102" i="44" s="1"/>
  <c r="K18" i="47"/>
  <c r="K30" i="1"/>
  <c r="L30" i="1" s="1"/>
  <c r="F25" i="31" s="1"/>
  <c r="K101" i="44"/>
  <c r="L101" i="44" s="1"/>
  <c r="K287" i="47"/>
  <c r="I251" i="47"/>
  <c r="K36" i="47"/>
  <c r="K77" i="1"/>
  <c r="L77" i="1" s="1"/>
  <c r="K69" i="47"/>
  <c r="C17" i="48" s="1"/>
  <c r="I69" i="47"/>
  <c r="K251" i="47"/>
  <c r="C35" i="48" s="1"/>
  <c r="I232" i="47"/>
  <c r="I75" i="47"/>
  <c r="K95" i="44"/>
  <c r="L95" i="44" s="1"/>
  <c r="M95" i="44" s="1"/>
  <c r="K24" i="1"/>
  <c r="G31" i="31"/>
  <c r="G22" i="31"/>
  <c r="G23" i="31"/>
  <c r="G24" i="31"/>
  <c r="E44" i="48" l="1"/>
  <c r="H44" i="48"/>
  <c r="I44" i="48"/>
  <c r="K44" i="48"/>
  <c r="M44" i="48"/>
  <c r="N44" i="48"/>
  <c r="R44" i="48"/>
  <c r="F44" i="48"/>
  <c r="J44" i="48"/>
  <c r="L44" i="48"/>
  <c r="O44" i="48"/>
  <c r="Q44" i="48"/>
  <c r="S44" i="48"/>
  <c r="G44" i="48"/>
  <c r="P44" i="48"/>
  <c r="D44" i="48"/>
  <c r="C41" i="48"/>
  <c r="L76" i="1"/>
  <c r="F42" i="31" s="1"/>
  <c r="F43" i="31"/>
  <c r="K15" i="47"/>
  <c r="C11" i="48" s="1"/>
  <c r="K10" i="47"/>
  <c r="C8" i="48" s="1"/>
  <c r="L216" i="1"/>
  <c r="F53" i="31"/>
  <c r="F47" i="31"/>
  <c r="G47" i="31"/>
  <c r="L259" i="1"/>
  <c r="F56" i="31" s="1"/>
  <c r="F57" i="31"/>
  <c r="M99" i="44"/>
  <c r="M100" i="44"/>
  <c r="M102" i="44"/>
  <c r="M96" i="44"/>
  <c r="M98" i="44"/>
  <c r="M97" i="44"/>
  <c r="M101" i="44"/>
  <c r="M104" i="44"/>
  <c r="M103" i="44"/>
  <c r="L24" i="1"/>
  <c r="M14" i="44"/>
  <c r="M14" i="1"/>
  <c r="G14" i="31" s="1"/>
  <c r="F22" i="33" s="1"/>
  <c r="G46" i="31"/>
  <c r="F25" i="33" s="1"/>
  <c r="F61" i="31"/>
  <c r="M76" i="1" l="1"/>
  <c r="G42" i="31" s="1"/>
  <c r="F24" i="33" s="1"/>
  <c r="M77" i="1"/>
  <c r="G43" i="31" s="1"/>
  <c r="M234" i="1"/>
  <c r="G53" i="31" s="1"/>
  <c r="M216" i="1"/>
  <c r="G51" i="31" s="1"/>
  <c r="F26" i="33" s="1"/>
  <c r="F51" i="31"/>
  <c r="M260" i="1"/>
  <c r="G57" i="31" s="1"/>
  <c r="M259" i="1"/>
  <c r="G56" i="31" s="1"/>
  <c r="F27" i="33" s="1"/>
  <c r="M237" i="1"/>
  <c r="G54" i="31" s="1"/>
  <c r="F19" i="31"/>
  <c r="L22" i="1"/>
  <c r="M24" i="1" s="1"/>
  <c r="G19" i="31" s="1"/>
  <c r="G61" i="31"/>
  <c r="M30" i="1" l="1"/>
  <c r="G25" i="31" s="1"/>
  <c r="M28" i="1"/>
  <c r="G21" i="31" s="1"/>
  <c r="M26" i="1"/>
  <c r="G20" i="31" s="1"/>
  <c r="G37" i="31"/>
  <c r="F17" i="31"/>
  <c r="G38" i="31"/>
  <c r="G34" i="31"/>
  <c r="M22" i="1"/>
  <c r="G17" i="31" s="1"/>
  <c r="F23" i="33" s="1"/>
  <c r="F29" i="33" s="1"/>
  <c r="I22" i="33" l="1"/>
  <c r="J22" i="33" s="1"/>
  <c r="I23" i="33" l="1"/>
  <c r="J23" i="33" s="1"/>
  <c r="I29" i="33" l="1"/>
  <c r="J29" i="33" s="1"/>
  <c r="H79" i="1" l="1"/>
  <c r="I79" i="1" s="1"/>
  <c r="G79" i="1"/>
  <c r="H75" i="1"/>
  <c r="I75" i="1" s="1"/>
  <c r="G75" i="1"/>
  <c r="H55" i="1"/>
  <c r="I55" i="1" s="1"/>
  <c r="G55" i="1"/>
  <c r="G20" i="1" l="1"/>
  <c r="H20" i="1"/>
  <c r="I20" i="1" s="1"/>
  <c r="G25" i="50" l="1"/>
  <c r="G18" i="50"/>
  <c r="G263" i="47" l="1"/>
  <c r="G261" i="47" s="1"/>
  <c r="I263" i="47"/>
  <c r="I261" i="47" s="1"/>
  <c r="I297" i="47" s="1"/>
  <c r="K263" i="47"/>
  <c r="G41" i="50"/>
  <c r="G40" i="50"/>
  <c r="K261" i="47" l="1"/>
  <c r="G180" i="1"/>
  <c r="H180" i="1"/>
  <c r="I180" i="1" s="1"/>
  <c r="C38" i="48" l="1"/>
  <c r="C47" i="48" s="1"/>
  <c r="C43" i="48" s="1"/>
  <c r="K297" i="47"/>
  <c r="L59" i="47" s="1"/>
  <c r="L279" i="47" l="1"/>
  <c r="L278" i="47"/>
  <c r="L280" i="47"/>
  <c r="L295" i="47"/>
  <c r="L294" i="47"/>
  <c r="L290" i="47"/>
  <c r="L291" i="47"/>
  <c r="L226" i="47"/>
  <c r="L229" i="47"/>
  <c r="L227" i="47"/>
  <c r="L225" i="47"/>
  <c r="L230" i="47"/>
  <c r="L261" i="47"/>
  <c r="L224" i="47"/>
  <c r="L223" i="47"/>
  <c r="K302" i="47"/>
  <c r="K303" i="47" s="1"/>
  <c r="L254" i="47"/>
  <c r="L164" i="47"/>
  <c r="L94" i="47"/>
  <c r="L193" i="47"/>
  <c r="L77" i="47"/>
  <c r="L52" i="47"/>
  <c r="L258" i="47"/>
  <c r="L24" i="47"/>
  <c r="L292" i="47"/>
  <c r="L42" i="47"/>
  <c r="L203" i="47"/>
  <c r="L216" i="47"/>
  <c r="L118" i="47"/>
  <c r="L70" i="47"/>
  <c r="L79" i="47"/>
  <c r="L80" i="47"/>
  <c r="L137" i="47"/>
  <c r="L96" i="47"/>
  <c r="L211" i="47"/>
  <c r="L91" i="47"/>
  <c r="L145" i="47"/>
  <c r="L192" i="47"/>
  <c r="L174" i="47"/>
  <c r="L43" i="47"/>
  <c r="L271" i="47"/>
  <c r="L148" i="47"/>
  <c r="L150" i="47"/>
  <c r="L99" i="47"/>
  <c r="L277" i="47"/>
  <c r="L289" i="47"/>
  <c r="L95" i="47"/>
  <c r="L123" i="47"/>
  <c r="L283" i="47"/>
  <c r="L33" i="47"/>
  <c r="L272" i="47"/>
  <c r="L153" i="47"/>
  <c r="L182" i="47"/>
  <c r="L58" i="47"/>
  <c r="L190" i="47"/>
  <c r="L285" i="47"/>
  <c r="L177" i="47"/>
  <c r="L210" i="47"/>
  <c r="L144" i="47"/>
  <c r="L27" i="47"/>
  <c r="L82" i="47"/>
  <c r="L244" i="47"/>
  <c r="L84" i="47"/>
  <c r="L234" i="47"/>
  <c r="L194" i="47"/>
  <c r="L185" i="47"/>
  <c r="L175" i="47"/>
  <c r="L32" i="47"/>
  <c r="L75" i="47"/>
  <c r="L17" i="47"/>
  <c r="L87" i="47"/>
  <c r="L49" i="47"/>
  <c r="L251" i="47"/>
  <c r="K300" i="47"/>
  <c r="L300" i="47" s="1"/>
  <c r="L15" i="47"/>
  <c r="L20" i="47"/>
  <c r="L149" i="47"/>
  <c r="L93" i="47"/>
  <c r="L170" i="47"/>
  <c r="L184" i="47"/>
  <c r="L62" i="47"/>
  <c r="L257" i="47"/>
  <c r="L284" i="47"/>
  <c r="L157" i="47"/>
  <c r="L110" i="47"/>
  <c r="L39" i="47"/>
  <c r="L38" i="47"/>
  <c r="L135" i="47"/>
  <c r="L166" i="47"/>
  <c r="L161" i="47"/>
  <c r="L18" i="47"/>
  <c r="L19" i="47"/>
  <c r="L247" i="47"/>
  <c r="L129" i="47"/>
  <c r="L221" i="47"/>
  <c r="L81" i="47"/>
  <c r="L12" i="47"/>
  <c r="L98" i="47"/>
  <c r="L34" i="47"/>
  <c r="L181" i="47"/>
  <c r="L159" i="47"/>
  <c r="L128" i="47"/>
  <c r="L29" i="47"/>
  <c r="L143" i="47"/>
  <c r="L239" i="47"/>
  <c r="L191" i="47"/>
  <c r="L188" i="47"/>
  <c r="L249" i="47"/>
  <c r="L196" i="47"/>
  <c r="L155" i="47"/>
  <c r="L259" i="47"/>
  <c r="L11" i="47"/>
  <c r="L31" i="47"/>
  <c r="L78" i="47"/>
  <c r="L67" i="47"/>
  <c r="L197" i="47"/>
  <c r="L253" i="47"/>
  <c r="L108" i="47"/>
  <c r="L288" i="47"/>
  <c r="L152" i="47"/>
  <c r="L35" i="47"/>
  <c r="L103" i="47"/>
  <c r="L104" i="47"/>
  <c r="L114" i="47"/>
  <c r="L200" i="47"/>
  <c r="L236" i="47"/>
  <c r="L243" i="47"/>
  <c r="L115" i="47"/>
  <c r="L163" i="47"/>
  <c r="L66" i="47"/>
  <c r="L246" i="47"/>
  <c r="L213" i="47"/>
  <c r="L100" i="47"/>
  <c r="L134" i="47"/>
  <c r="L28" i="47"/>
  <c r="L112" i="47"/>
  <c r="L133" i="47"/>
  <c r="L168" i="47"/>
  <c r="L264" i="47"/>
  <c r="L106" i="47"/>
  <c r="L156" i="47"/>
  <c r="L53" i="47"/>
  <c r="L124" i="47"/>
  <c r="L287" i="47"/>
  <c r="L46" i="47"/>
  <c r="L47" i="47"/>
  <c r="L36" i="47"/>
  <c r="L69" i="47"/>
  <c r="L92" i="47"/>
  <c r="L127" i="47"/>
  <c r="L242" i="47"/>
  <c r="L195" i="47"/>
  <c r="L23" i="47"/>
  <c r="L54" i="47"/>
  <c r="L167" i="47"/>
  <c r="L265" i="47"/>
  <c r="L172" i="47"/>
  <c r="L282" i="47"/>
  <c r="L30" i="47"/>
  <c r="L169" i="47"/>
  <c r="L60" i="47"/>
  <c r="L232" i="47"/>
  <c r="L208" i="47"/>
  <c r="L10" i="47"/>
  <c r="L270" i="47"/>
  <c r="L176" i="47"/>
  <c r="L72" i="47"/>
  <c r="L154" i="47"/>
  <c r="L214" i="47"/>
  <c r="L120" i="47"/>
  <c r="L131" i="47"/>
  <c r="L179" i="47"/>
  <c r="L205" i="47"/>
  <c r="L274" i="47"/>
  <c r="L121" i="47"/>
  <c r="L57" i="47"/>
  <c r="L102" i="47"/>
  <c r="L125" i="47"/>
  <c r="L217" i="47"/>
  <c r="L266" i="47"/>
  <c r="L273" i="47"/>
  <c r="L65" i="47"/>
  <c r="L198" i="47"/>
  <c r="L109" i="47"/>
  <c r="L90" i="47"/>
  <c r="L63" i="47"/>
  <c r="L238" i="47"/>
  <c r="L276" i="47"/>
  <c r="L178" i="47"/>
  <c r="L206" i="47"/>
  <c r="L187" i="47"/>
  <c r="L268" i="47"/>
  <c r="L199" i="47"/>
  <c r="L85" i="47"/>
  <c r="L220" i="47"/>
  <c r="L173" i="47"/>
  <c r="L73" i="47"/>
  <c r="L44" i="47"/>
  <c r="L55" i="47"/>
  <c r="L162" i="47"/>
  <c r="L218" i="47"/>
  <c r="L171" i="47"/>
  <c r="L201" i="47"/>
  <c r="L138" i="47"/>
  <c r="L158" i="47"/>
  <c r="L126" i="47"/>
  <c r="L202" i="47"/>
  <c r="L122" i="47"/>
  <c r="L147" i="47"/>
  <c r="L151" i="47"/>
  <c r="L165" i="47"/>
  <c r="L219" i="47"/>
  <c r="L189" i="47"/>
  <c r="L117" i="47"/>
  <c r="L45" i="47"/>
  <c r="L40" i="47"/>
  <c r="L13" i="47"/>
  <c r="L141" i="47"/>
  <c r="L51" i="47"/>
  <c r="L235" i="47"/>
  <c r="L101" i="47"/>
  <c r="L111" i="47"/>
  <c r="L26" i="47"/>
  <c r="L107" i="47"/>
  <c r="L139" i="47"/>
  <c r="L186" i="47"/>
  <c r="L240" i="47"/>
  <c r="L269" i="47"/>
  <c r="L61" i="47"/>
  <c r="L160" i="47"/>
  <c r="L146" i="47"/>
  <c r="L22" i="47"/>
  <c r="L116" i="47"/>
  <c r="L275" i="47"/>
  <c r="L71" i="47"/>
  <c r="L41" i="47"/>
  <c r="L215" i="47"/>
  <c r="L255" i="47"/>
  <c r="L130" i="47"/>
  <c r="L89" i="47"/>
  <c r="L119" i="47"/>
  <c r="L132" i="47"/>
  <c r="L183" i="47"/>
  <c r="L21" i="47"/>
  <c r="L263" i="47"/>
  <c r="G145" i="1"/>
  <c r="H145" i="1"/>
  <c r="I145" i="1" s="1"/>
  <c r="G284" i="1"/>
  <c r="H284" i="1"/>
  <c r="I284" i="1" s="1"/>
  <c r="G130" i="1"/>
  <c r="H130" i="1"/>
  <c r="I130" i="1" s="1"/>
  <c r="L297" i="47" l="1"/>
  <c r="G48" i="50"/>
  <c r="G86" i="50"/>
  <c r="G89" i="50"/>
  <c r="G79" i="50"/>
  <c r="G53" i="50"/>
  <c r="G90" i="50"/>
  <c r="G58" i="50"/>
  <c r="G95" i="50"/>
  <c r="G96" i="50"/>
  <c r="G65" i="50"/>
  <c r="G68" i="50"/>
  <c r="G71" i="50"/>
  <c r="G72" i="50"/>
  <c r="G104" i="50" l="1"/>
  <c r="G116" i="50"/>
  <c r="G105" i="50"/>
  <c r="G103" i="50"/>
  <c r="G293" i="1" l="1"/>
  <c r="H293" i="1"/>
  <c r="I293" i="1" s="1"/>
  <c r="G132" i="50" l="1"/>
  <c r="G129" i="50"/>
  <c r="G122" i="50"/>
  <c r="G143" i="1" l="1"/>
  <c r="H143" i="1"/>
  <c r="I143" i="1" s="1"/>
  <c r="G136" i="50" l="1"/>
  <c r="G297" i="44" l="1"/>
  <c r="H297" i="44"/>
  <c r="I297" i="44" s="1"/>
  <c r="G296" i="44"/>
  <c r="H296" i="44"/>
  <c r="I296" i="44" s="1"/>
  <c r="G300" i="44"/>
  <c r="H300" i="44"/>
  <c r="I300" i="44" s="1"/>
  <c r="H284" i="44"/>
  <c r="I284" i="44" s="1"/>
  <c r="G284" i="44"/>
  <c r="G293" i="44"/>
  <c r="H293" i="44"/>
  <c r="I293" i="44" s="1"/>
  <c r="G188" i="44"/>
  <c r="H188" i="44"/>
  <c r="I188" i="44" s="1"/>
  <c r="H180" i="44"/>
  <c r="I180" i="44" s="1"/>
  <c r="G180" i="44"/>
  <c r="H130" i="44"/>
  <c r="I130" i="44" s="1"/>
  <c r="G130" i="44"/>
  <c r="G141" i="44"/>
  <c r="H141" i="44"/>
  <c r="I141" i="44" s="1"/>
  <c r="G143" i="44"/>
  <c r="H143" i="44"/>
  <c r="I143" i="44" s="1"/>
  <c r="H145" i="44"/>
  <c r="I145" i="44" s="1"/>
  <c r="G145" i="44"/>
  <c r="H139" i="44"/>
  <c r="I139" i="44" s="1"/>
  <c r="G139" i="44"/>
  <c r="G88" i="44"/>
  <c r="H88" i="44"/>
  <c r="I88" i="44" s="1"/>
  <c r="H20" i="44"/>
  <c r="I20" i="44" s="1"/>
  <c r="G20" i="44"/>
  <c r="I295" i="44" l="1"/>
  <c r="C30" i="43" s="1"/>
  <c r="G295" i="44"/>
  <c r="I91" i="44"/>
  <c r="E30" i="43" l="1"/>
  <c r="R30" i="43"/>
  <c r="Q30" i="43"/>
  <c r="O30" i="43"/>
  <c r="M30" i="43"/>
  <c r="K30" i="43"/>
  <c r="J30" i="43"/>
  <c r="H30" i="43"/>
  <c r="D30" i="43"/>
  <c r="P30" i="43"/>
  <c r="N30" i="43"/>
  <c r="L30" i="43"/>
  <c r="I30" i="43"/>
  <c r="G30" i="43"/>
  <c r="F30" i="43"/>
  <c r="S30" i="43"/>
  <c r="S41" i="48" l="1"/>
  <c r="R41" i="48"/>
  <c r="Q41" i="48"/>
  <c r="L41" i="48"/>
  <c r="J41" i="48"/>
  <c r="I41" i="48"/>
  <c r="G41" i="48"/>
  <c r="F41" i="48"/>
  <c r="D41" i="48"/>
  <c r="P41" i="48"/>
  <c r="O41" i="48"/>
  <c r="N41" i="48"/>
  <c r="M41" i="48"/>
  <c r="K41" i="48"/>
  <c r="H41" i="48"/>
  <c r="E41" i="48"/>
  <c r="G111" i="50" l="1"/>
  <c r="G130" i="50" l="1"/>
  <c r="G77" i="50"/>
  <c r="G17" i="50"/>
  <c r="G114" i="50"/>
  <c r="G51" i="50"/>
  <c r="G109" i="50"/>
  <c r="G45" i="50"/>
  <c r="G70" i="50"/>
  <c r="G22" i="50"/>
  <c r="G125" i="50"/>
  <c r="G64" i="50"/>
  <c r="G110" i="50"/>
  <c r="G85" i="50"/>
  <c r="G76" i="50"/>
  <c r="G39" i="50"/>
  <c r="G127" i="50"/>
  <c r="G62" i="50"/>
  <c r="G69" i="50"/>
  <c r="G78" i="50"/>
  <c r="G115" i="50"/>
  <c r="G15" i="50"/>
  <c r="G23" i="50"/>
  <c r="G56" i="50"/>
  <c r="G131" i="50"/>
  <c r="G35" i="50"/>
  <c r="G82" i="50"/>
  <c r="G84" i="50"/>
  <c r="G24" i="50"/>
  <c r="G102" i="50"/>
  <c r="G91" i="50"/>
  <c r="G75" i="50"/>
  <c r="G83" i="50"/>
  <c r="G98" i="50"/>
  <c r="G21" i="50"/>
  <c r="G57" i="50"/>
  <c r="G46" i="50"/>
  <c r="G63" i="50"/>
  <c r="G47" i="50"/>
  <c r="G28" i="50"/>
  <c r="G135" i="50"/>
  <c r="G44" i="50"/>
  <c r="G37" i="50"/>
  <c r="G36" i="50"/>
  <c r="G128" i="50"/>
  <c r="G119" i="50"/>
  <c r="G61" i="50"/>
  <c r="G16" i="50"/>
  <c r="G108" i="50"/>
  <c r="G107" i="50" s="1"/>
  <c r="G29" i="50"/>
  <c r="G52" i="50"/>
  <c r="G34" i="50"/>
  <c r="G97" i="50"/>
  <c r="G94" i="50" s="1"/>
  <c r="G92" i="50"/>
  <c r="G120" i="50"/>
  <c r="G101" i="50"/>
  <c r="G137" i="50"/>
  <c r="G121" i="50"/>
  <c r="G38" i="50"/>
  <c r="G14" i="50"/>
  <c r="G126" i="50"/>
  <c r="G67" i="50" l="1"/>
  <c r="H69" i="50" s="1"/>
  <c r="G27" i="50"/>
  <c r="H31" i="50" s="1"/>
  <c r="G124" i="50"/>
  <c r="H137" i="50" s="1"/>
  <c r="G74" i="50"/>
  <c r="H78" i="50" s="1"/>
  <c r="G199" i="1"/>
  <c r="H199" i="1"/>
  <c r="I199" i="1" s="1"/>
  <c r="H38" i="1"/>
  <c r="I38" i="1" s="1"/>
  <c r="G38" i="1"/>
  <c r="H80" i="44"/>
  <c r="I80" i="44" s="1"/>
  <c r="G80" i="44"/>
  <c r="G219" i="44"/>
  <c r="H219" i="44"/>
  <c r="I219" i="44" s="1"/>
  <c r="H235" i="1"/>
  <c r="I235" i="1" s="1"/>
  <c r="G235" i="1"/>
  <c r="H67" i="1"/>
  <c r="I67" i="1" s="1"/>
  <c r="G67" i="1"/>
  <c r="G282" i="44"/>
  <c r="H282" i="44"/>
  <c r="I282" i="44" s="1"/>
  <c r="H110" i="44"/>
  <c r="I110" i="44" s="1"/>
  <c r="G110" i="44"/>
  <c r="G40" i="44"/>
  <c r="H40" i="44"/>
  <c r="I40" i="44" s="1"/>
  <c r="H42" i="1"/>
  <c r="I42" i="1" s="1"/>
  <c r="G42" i="1"/>
  <c r="G98" i="1"/>
  <c r="H98" i="1"/>
  <c r="I98" i="1" s="1"/>
  <c r="H24" i="1"/>
  <c r="I24" i="1" s="1"/>
  <c r="G24" i="1"/>
  <c r="H227" i="1"/>
  <c r="I227" i="1" s="1"/>
  <c r="G227" i="1"/>
  <c r="G110" i="1"/>
  <c r="H110" i="1"/>
  <c r="I110" i="1" s="1"/>
  <c r="G51" i="1"/>
  <c r="H51" i="1"/>
  <c r="I51" i="1" s="1"/>
  <c r="G250" i="1"/>
  <c r="H250" i="1"/>
  <c r="I250" i="1" s="1"/>
  <c r="H131" i="44"/>
  <c r="I131" i="44" s="1"/>
  <c r="G131" i="44"/>
  <c r="H108" i="50"/>
  <c r="H111" i="50"/>
  <c r="G226" i="44"/>
  <c r="H226" i="44"/>
  <c r="I226" i="44" s="1"/>
  <c r="H162" i="44"/>
  <c r="I162" i="44" s="1"/>
  <c r="G162" i="44"/>
  <c r="H276" i="44"/>
  <c r="I276" i="44" s="1"/>
  <c r="G276" i="44"/>
  <c r="G283" i="44"/>
  <c r="H283" i="44"/>
  <c r="I283" i="44" s="1"/>
  <c r="H271" i="1"/>
  <c r="I271" i="1" s="1"/>
  <c r="G271" i="1"/>
  <c r="G233" i="1"/>
  <c r="H233" i="1"/>
  <c r="I233" i="1" s="1"/>
  <c r="H72" i="1"/>
  <c r="I72" i="1" s="1"/>
  <c r="G72" i="1"/>
  <c r="H33" i="1"/>
  <c r="I33" i="1" s="1"/>
  <c r="G33" i="1"/>
  <c r="G257" i="1"/>
  <c r="H257" i="1"/>
  <c r="I257" i="1" s="1"/>
  <c r="H106" i="1"/>
  <c r="I106" i="1" s="1"/>
  <c r="G106" i="1"/>
  <c r="G36" i="1"/>
  <c r="H36" i="1"/>
  <c r="I36" i="1" s="1"/>
  <c r="H247" i="1"/>
  <c r="I247" i="1" s="1"/>
  <c r="G247" i="1"/>
  <c r="G175" i="44"/>
  <c r="H175" i="44"/>
  <c r="I175" i="44" s="1"/>
  <c r="G100" i="50"/>
  <c r="H101" i="50" s="1"/>
  <c r="G166" i="44"/>
  <c r="H166" i="44"/>
  <c r="I166" i="44" s="1"/>
  <c r="G35" i="44"/>
  <c r="H35" i="44"/>
  <c r="I35" i="44" s="1"/>
  <c r="H248" i="44"/>
  <c r="I248" i="44" s="1"/>
  <c r="G248" i="44"/>
  <c r="G52" i="44"/>
  <c r="H52" i="44"/>
  <c r="I52" i="44" s="1"/>
  <c r="H173" i="44"/>
  <c r="I173" i="44" s="1"/>
  <c r="G173" i="44"/>
  <c r="G138" i="1"/>
  <c r="H138" i="1"/>
  <c r="I138" i="1" s="1"/>
  <c r="G28" i="1"/>
  <c r="H28" i="1"/>
  <c r="I28" i="1" s="1"/>
  <c r="G213" i="1"/>
  <c r="H213" i="1"/>
  <c r="I213" i="1" s="1"/>
  <c r="H116" i="1"/>
  <c r="I116" i="1" s="1"/>
  <c r="G116" i="1"/>
  <c r="G179" i="1"/>
  <c r="H179" i="1"/>
  <c r="I179" i="1" s="1"/>
  <c r="G283" i="1"/>
  <c r="H283" i="1"/>
  <c r="I283" i="1" s="1"/>
  <c r="H49" i="1"/>
  <c r="I49" i="1" s="1"/>
  <c r="G49" i="1"/>
  <c r="G190" i="44"/>
  <c r="H190" i="44"/>
  <c r="I190" i="44" s="1"/>
  <c r="H103" i="44"/>
  <c r="I103" i="44" s="1"/>
  <c r="G103" i="44"/>
  <c r="G101" i="44"/>
  <c r="H101" i="44"/>
  <c r="I101" i="44" s="1"/>
  <c r="H254" i="44"/>
  <c r="I254" i="44" s="1"/>
  <c r="G254" i="44"/>
  <c r="H26" i="44"/>
  <c r="I26" i="44" s="1"/>
  <c r="G26" i="44"/>
  <c r="H109" i="44"/>
  <c r="I109" i="44" s="1"/>
  <c r="G109" i="44"/>
  <c r="G184" i="44"/>
  <c r="H184" i="44"/>
  <c r="I184" i="44" s="1"/>
  <c r="H125" i="44"/>
  <c r="I125" i="44" s="1"/>
  <c r="G125" i="44"/>
  <c r="G155" i="1"/>
  <c r="H155" i="1"/>
  <c r="I155" i="1" s="1"/>
  <c r="G18" i="1"/>
  <c r="H18" i="1"/>
  <c r="I18" i="1" s="1"/>
  <c r="H129" i="1"/>
  <c r="I129" i="1" s="1"/>
  <c r="G129" i="1"/>
  <c r="G291" i="1"/>
  <c r="H291" i="1"/>
  <c r="I291" i="1" s="1"/>
  <c r="G280" i="1"/>
  <c r="H280" i="1"/>
  <c r="I280" i="1" s="1"/>
  <c r="H142" i="44"/>
  <c r="I142" i="44" s="1"/>
  <c r="G142" i="44"/>
  <c r="G117" i="44"/>
  <c r="H117" i="44"/>
  <c r="I117" i="44" s="1"/>
  <c r="G60" i="50"/>
  <c r="H61" i="50" s="1"/>
  <c r="G228" i="44"/>
  <c r="H228" i="44"/>
  <c r="I228" i="44" s="1"/>
  <c r="H33" i="44"/>
  <c r="I33" i="44" s="1"/>
  <c r="G33" i="44"/>
  <c r="G165" i="44"/>
  <c r="H165" i="44"/>
  <c r="I165" i="44" s="1"/>
  <c r="G152" i="44"/>
  <c r="H152" i="44"/>
  <c r="I152" i="44" s="1"/>
  <c r="H73" i="44"/>
  <c r="I73" i="44" s="1"/>
  <c r="G73" i="44"/>
  <c r="G140" i="44"/>
  <c r="H140" i="44"/>
  <c r="I140" i="44" s="1"/>
  <c r="G107" i="1"/>
  <c r="H107" i="1"/>
  <c r="I107" i="1" s="1"/>
  <c r="G27" i="1"/>
  <c r="H27" i="1"/>
  <c r="I27" i="1" s="1"/>
  <c r="G224" i="1"/>
  <c r="H224" i="1"/>
  <c r="I224" i="1" s="1"/>
  <c r="G242" i="1"/>
  <c r="H242" i="1"/>
  <c r="I242" i="1" s="1"/>
  <c r="G156" i="1"/>
  <c r="H156" i="1"/>
  <c r="I156" i="1" s="1"/>
  <c r="H25" i="1"/>
  <c r="I25" i="1" s="1"/>
  <c r="G25" i="1"/>
  <c r="H190" i="1"/>
  <c r="I190" i="1" s="1"/>
  <c r="G190" i="1"/>
  <c r="H120" i="44"/>
  <c r="I120" i="44" s="1"/>
  <c r="G120" i="44"/>
  <c r="G157" i="44"/>
  <c r="H157" i="44"/>
  <c r="I157" i="44" s="1"/>
  <c r="H74" i="44"/>
  <c r="I74" i="44" s="1"/>
  <c r="G74" i="44"/>
  <c r="G169" i="44"/>
  <c r="H169" i="44"/>
  <c r="I169" i="44" s="1"/>
  <c r="H28" i="44"/>
  <c r="I28" i="44" s="1"/>
  <c r="G28" i="44"/>
  <c r="G41" i="44"/>
  <c r="H41" i="44"/>
  <c r="I41" i="44" s="1"/>
  <c r="H92" i="44"/>
  <c r="I92" i="44" s="1"/>
  <c r="G92" i="44"/>
  <c r="H211" i="44"/>
  <c r="I211" i="44" s="1"/>
  <c r="G211" i="44"/>
  <c r="H115" i="44"/>
  <c r="I115" i="44" s="1"/>
  <c r="G115" i="44"/>
  <c r="H160" i="44"/>
  <c r="I160" i="44" s="1"/>
  <c r="G160" i="44"/>
  <c r="G88" i="50"/>
  <c r="H92" i="50" s="1"/>
  <c r="G182" i="44"/>
  <c r="H182" i="44"/>
  <c r="I182" i="44" s="1"/>
  <c r="H248" i="1"/>
  <c r="I248" i="1" s="1"/>
  <c r="G248" i="1"/>
  <c r="H206" i="1"/>
  <c r="I206" i="1" s="1"/>
  <c r="G206" i="1"/>
  <c r="G174" i="1"/>
  <c r="H174" i="1"/>
  <c r="I174" i="1" s="1"/>
  <c r="H74" i="1"/>
  <c r="I74" i="1" s="1"/>
  <c r="G74" i="1"/>
  <c r="H279" i="1"/>
  <c r="I279" i="1" s="1"/>
  <c r="G279" i="1"/>
  <c r="G119" i="1"/>
  <c r="H119" i="1"/>
  <c r="I119" i="1" s="1"/>
  <c r="H193" i="1"/>
  <c r="I193" i="1" s="1"/>
  <c r="G193" i="1"/>
  <c r="H77" i="44"/>
  <c r="I77" i="44" s="1"/>
  <c r="G77" i="44"/>
  <c r="G178" i="44"/>
  <c r="H178" i="44"/>
  <c r="I178" i="44" s="1"/>
  <c r="G118" i="50"/>
  <c r="H121" i="50" s="1"/>
  <c r="H37" i="44"/>
  <c r="I37" i="44" s="1"/>
  <c r="G37" i="44"/>
  <c r="G204" i="44"/>
  <c r="H204" i="44"/>
  <c r="I204" i="44" s="1"/>
  <c r="H119" i="44"/>
  <c r="I119" i="44" s="1"/>
  <c r="G119" i="44"/>
  <c r="G225" i="44"/>
  <c r="H225" i="44"/>
  <c r="I225" i="44" s="1"/>
  <c r="H114" i="1"/>
  <c r="I114" i="1" s="1"/>
  <c r="G114" i="1"/>
  <c r="G140" i="1"/>
  <c r="H140" i="1"/>
  <c r="I140" i="1" s="1"/>
  <c r="G274" i="1"/>
  <c r="H274" i="1"/>
  <c r="I274" i="1" s="1"/>
  <c r="G225" i="1"/>
  <c r="H225" i="1"/>
  <c r="I225" i="1" s="1"/>
  <c r="H201" i="1"/>
  <c r="I201" i="1" s="1"/>
  <c r="G201" i="1"/>
  <c r="G81" i="1"/>
  <c r="H81" i="1"/>
  <c r="I81" i="1" s="1"/>
  <c r="H69" i="1"/>
  <c r="I69" i="1" s="1"/>
  <c r="G69" i="1"/>
  <c r="G68" i="1"/>
  <c r="H68" i="1"/>
  <c r="I68" i="1" s="1"/>
  <c r="H226" i="1"/>
  <c r="I226" i="1" s="1"/>
  <c r="G226" i="1"/>
  <c r="H61" i="1"/>
  <c r="I61" i="1" s="1"/>
  <c r="G61" i="1"/>
  <c r="H218" i="44"/>
  <c r="I218" i="44" s="1"/>
  <c r="G218" i="44"/>
  <c r="H108" i="44"/>
  <c r="I108" i="44" s="1"/>
  <c r="G108" i="44"/>
  <c r="G208" i="44"/>
  <c r="H208" i="44"/>
  <c r="I208" i="44" s="1"/>
  <c r="G127" i="44"/>
  <c r="H127" i="44"/>
  <c r="I127" i="44" s="1"/>
  <c r="G59" i="44"/>
  <c r="H59" i="44"/>
  <c r="I59" i="44" s="1"/>
  <c r="H227" i="44"/>
  <c r="I227" i="44" s="1"/>
  <c r="G227" i="44"/>
  <c r="G111" i="44"/>
  <c r="H111" i="44"/>
  <c r="I111" i="44" s="1"/>
  <c r="H109" i="50"/>
  <c r="H50" i="1"/>
  <c r="I50" i="1" s="1"/>
  <c r="G50" i="1"/>
  <c r="G178" i="1"/>
  <c r="H178" i="1"/>
  <c r="I178" i="1" s="1"/>
  <c r="H135" i="1"/>
  <c r="I135" i="1" s="1"/>
  <c r="G135" i="1"/>
  <c r="G223" i="1"/>
  <c r="H223" i="1"/>
  <c r="I223" i="1" s="1"/>
  <c r="G153" i="1"/>
  <c r="H153" i="1"/>
  <c r="I153" i="1" s="1"/>
  <c r="H34" i="1"/>
  <c r="I34" i="1" s="1"/>
  <c r="G34" i="1"/>
  <c r="G173" i="1"/>
  <c r="H173" i="1"/>
  <c r="I173" i="1" s="1"/>
  <c r="G103" i="1"/>
  <c r="H103" i="1"/>
  <c r="I103" i="1" s="1"/>
  <c r="G163" i="1"/>
  <c r="H163" i="1"/>
  <c r="I163" i="1" s="1"/>
  <c r="H112" i="1"/>
  <c r="I112" i="1" s="1"/>
  <c r="G112" i="1"/>
  <c r="H237" i="1"/>
  <c r="I237" i="1" s="1"/>
  <c r="G237" i="1"/>
  <c r="G164" i="1"/>
  <c r="H164" i="1"/>
  <c r="I164" i="1" s="1"/>
  <c r="G146" i="1"/>
  <c r="H146" i="1"/>
  <c r="I146" i="1" s="1"/>
  <c r="G16" i="1"/>
  <c r="H16" i="1"/>
  <c r="I16" i="1" s="1"/>
  <c r="H120" i="1"/>
  <c r="I120" i="1" s="1"/>
  <c r="G120" i="1"/>
  <c r="G246" i="1"/>
  <c r="H246" i="1"/>
  <c r="I246" i="1" s="1"/>
  <c r="G158" i="44"/>
  <c r="H158" i="44"/>
  <c r="I158" i="44" s="1"/>
  <c r="G185" i="44"/>
  <c r="H185" i="44"/>
  <c r="I185" i="44" s="1"/>
  <c r="H189" i="44"/>
  <c r="I189" i="44" s="1"/>
  <c r="G189" i="44"/>
  <c r="G158" i="1"/>
  <c r="H158" i="1"/>
  <c r="I158" i="1" s="1"/>
  <c r="G208" i="1"/>
  <c r="H208" i="1"/>
  <c r="I208" i="1" s="1"/>
  <c r="G207" i="1"/>
  <c r="H207" i="1"/>
  <c r="I207" i="1" s="1"/>
  <c r="H189" i="1"/>
  <c r="I189" i="1" s="1"/>
  <c r="G189" i="1"/>
  <c r="G198" i="44"/>
  <c r="H198" i="44"/>
  <c r="I198" i="44" s="1"/>
  <c r="G109" i="1"/>
  <c r="H109" i="1"/>
  <c r="I109" i="1" s="1"/>
  <c r="H191" i="1"/>
  <c r="I191" i="1" s="1"/>
  <c r="G191" i="1"/>
  <c r="H243" i="1"/>
  <c r="I243" i="1" s="1"/>
  <c r="G243" i="1"/>
  <c r="H122" i="44"/>
  <c r="I122" i="44" s="1"/>
  <c r="G122" i="44"/>
  <c r="G223" i="44"/>
  <c r="H223" i="44"/>
  <c r="I223" i="44" s="1"/>
  <c r="H97" i="44"/>
  <c r="I97" i="44" s="1"/>
  <c r="G97" i="44"/>
  <c r="H135" i="44"/>
  <c r="I135" i="44" s="1"/>
  <c r="G135" i="44"/>
  <c r="H73" i="1"/>
  <c r="I73" i="1" s="1"/>
  <c r="G73" i="1"/>
  <c r="G265" i="1"/>
  <c r="H265" i="1"/>
  <c r="I265" i="1" s="1"/>
  <c r="G254" i="1"/>
  <c r="H254" i="1"/>
  <c r="I254" i="1" s="1"/>
  <c r="G244" i="1"/>
  <c r="H244" i="1"/>
  <c r="I244" i="1" s="1"/>
  <c r="G218" i="1"/>
  <c r="H218" i="1"/>
  <c r="I218" i="1" s="1"/>
  <c r="G290" i="1"/>
  <c r="H290" i="1"/>
  <c r="I290" i="1" s="1"/>
  <c r="G159" i="44"/>
  <c r="H159" i="44"/>
  <c r="I159" i="44" s="1"/>
  <c r="H164" i="44"/>
  <c r="I164" i="44" s="1"/>
  <c r="G164" i="44"/>
  <c r="H49" i="44"/>
  <c r="I49" i="44" s="1"/>
  <c r="G49" i="44"/>
  <c r="H30" i="44"/>
  <c r="I30" i="44" s="1"/>
  <c r="G30" i="44"/>
  <c r="G45" i="1"/>
  <c r="H45" i="1"/>
  <c r="I45" i="1" s="1"/>
  <c r="G116" i="44"/>
  <c r="H116" i="44"/>
  <c r="I116" i="44" s="1"/>
  <c r="G277" i="44"/>
  <c r="H277" i="44"/>
  <c r="I277" i="44" s="1"/>
  <c r="G81" i="50"/>
  <c r="H83" i="50" s="1"/>
  <c r="G61" i="44"/>
  <c r="H61" i="44"/>
  <c r="I61" i="44" s="1"/>
  <c r="G50" i="50"/>
  <c r="H52" i="50" s="1"/>
  <c r="H62" i="1"/>
  <c r="I62" i="1" s="1"/>
  <c r="G62" i="1"/>
  <c r="H124" i="1"/>
  <c r="I124" i="1" s="1"/>
  <c r="G124" i="1"/>
  <c r="G170" i="1"/>
  <c r="H170" i="1"/>
  <c r="I170" i="1" s="1"/>
  <c r="G209" i="1"/>
  <c r="H209" i="1"/>
  <c r="I209" i="1" s="1"/>
  <c r="H151" i="1"/>
  <c r="I151" i="1" s="1"/>
  <c r="G151" i="1"/>
  <c r="G35" i="1"/>
  <c r="H35" i="1"/>
  <c r="I35" i="1" s="1"/>
  <c r="H221" i="1"/>
  <c r="I221" i="1" s="1"/>
  <c r="G221" i="1"/>
  <c r="H203" i="1"/>
  <c r="I203" i="1" s="1"/>
  <c r="G203" i="1"/>
  <c r="H147" i="44"/>
  <c r="I147" i="44" s="1"/>
  <c r="G147" i="44"/>
  <c r="G184" i="1"/>
  <c r="H184" i="1"/>
  <c r="I184" i="1" s="1"/>
  <c r="H177" i="1"/>
  <c r="I177" i="1" s="1"/>
  <c r="G177" i="1"/>
  <c r="G136" i="1"/>
  <c r="H136" i="1"/>
  <c r="I136" i="1" s="1"/>
  <c r="G219" i="1"/>
  <c r="H219" i="1"/>
  <c r="I219" i="1" s="1"/>
  <c r="G192" i="44"/>
  <c r="H192" i="44"/>
  <c r="I192" i="44" s="1"/>
  <c r="H152" i="1"/>
  <c r="I152" i="1" s="1"/>
  <c r="G152" i="1"/>
  <c r="G238" i="1"/>
  <c r="H238" i="1"/>
  <c r="I238" i="1" s="1"/>
  <c r="H168" i="1"/>
  <c r="I168" i="1" s="1"/>
  <c r="G168" i="1"/>
  <c r="H97" i="1"/>
  <c r="I97" i="1" s="1"/>
  <c r="G97" i="1"/>
  <c r="G167" i="1"/>
  <c r="H167" i="1"/>
  <c r="I167" i="1" s="1"/>
  <c r="G18" i="44"/>
  <c r="H18" i="44"/>
  <c r="I18" i="44" s="1"/>
  <c r="G133" i="44"/>
  <c r="H133" i="44"/>
  <c r="I133" i="44" s="1"/>
  <c r="G50" i="44"/>
  <c r="H50" i="44"/>
  <c r="I50" i="44" s="1"/>
  <c r="H99" i="44"/>
  <c r="I99" i="44" s="1"/>
  <c r="G99" i="44"/>
  <c r="G137" i="44"/>
  <c r="H137" i="44"/>
  <c r="I137" i="44" s="1"/>
  <c r="G154" i="1"/>
  <c r="H154" i="1"/>
  <c r="I154" i="1" s="1"/>
  <c r="G129" i="44"/>
  <c r="H129" i="44"/>
  <c r="I129" i="44" s="1"/>
  <c r="G113" i="50"/>
  <c r="G154" i="44"/>
  <c r="H154" i="44"/>
  <c r="I154" i="44" s="1"/>
  <c r="G67" i="44"/>
  <c r="H67" i="44"/>
  <c r="I67" i="44" s="1"/>
  <c r="H202" i="44"/>
  <c r="I202" i="44" s="1"/>
  <c r="G202" i="44"/>
  <c r="G197" i="44"/>
  <c r="H197" i="44"/>
  <c r="I197" i="44" s="1"/>
  <c r="H47" i="1"/>
  <c r="I47" i="1" s="1"/>
  <c r="G47" i="1"/>
  <c r="G52" i="1"/>
  <c r="H52" i="1"/>
  <c r="I52" i="1" s="1"/>
  <c r="G195" i="1"/>
  <c r="H195" i="1"/>
  <c r="I195" i="1" s="1"/>
  <c r="H117" i="1"/>
  <c r="I117" i="1" s="1"/>
  <c r="G117" i="1"/>
  <c r="H102" i="44"/>
  <c r="I102" i="44" s="1"/>
  <c r="G102" i="44"/>
  <c r="H98" i="50"/>
  <c r="G172" i="44"/>
  <c r="H172" i="44"/>
  <c r="I172" i="44" s="1"/>
  <c r="G134" i="44"/>
  <c r="H134" i="44"/>
  <c r="I134" i="44" s="1"/>
  <c r="G136" i="44"/>
  <c r="H136" i="44"/>
  <c r="I136" i="44" s="1"/>
  <c r="H200" i="1"/>
  <c r="I200" i="1" s="1"/>
  <c r="G200" i="1"/>
  <c r="G30" i="1"/>
  <c r="H30" i="1"/>
  <c r="I30" i="1" s="1"/>
  <c r="H115" i="1"/>
  <c r="I115" i="1" s="1"/>
  <c r="G115" i="1"/>
  <c r="H281" i="1"/>
  <c r="I281" i="1" s="1"/>
  <c r="G281" i="1"/>
  <c r="G59" i="1"/>
  <c r="H59" i="1"/>
  <c r="I59" i="1" s="1"/>
  <c r="G252" i="1"/>
  <c r="H252" i="1"/>
  <c r="I252" i="1" s="1"/>
  <c r="H122" i="1"/>
  <c r="I122" i="1" s="1"/>
  <c r="G122" i="1"/>
  <c r="H128" i="1"/>
  <c r="I128" i="1" s="1"/>
  <c r="G128" i="1"/>
  <c r="H64" i="1"/>
  <c r="I64" i="1" s="1"/>
  <c r="G64" i="1"/>
  <c r="H133" i="1"/>
  <c r="I133" i="1" s="1"/>
  <c r="G133" i="1"/>
  <c r="H108" i="1"/>
  <c r="I108" i="1" s="1"/>
  <c r="G108" i="1"/>
  <c r="H78" i="1"/>
  <c r="I78" i="1" s="1"/>
  <c r="G78" i="1"/>
  <c r="G292" i="1"/>
  <c r="H292" i="1"/>
  <c r="I292" i="1" s="1"/>
  <c r="H210" i="1"/>
  <c r="I210" i="1" s="1"/>
  <c r="G210" i="1"/>
  <c r="G201" i="44"/>
  <c r="H201" i="44"/>
  <c r="I201" i="44" s="1"/>
  <c r="H183" i="44"/>
  <c r="I183" i="44" s="1"/>
  <c r="G183" i="44"/>
  <c r="H167" i="44"/>
  <c r="I167" i="44" s="1"/>
  <c r="G167" i="44"/>
  <c r="H64" i="44"/>
  <c r="I64" i="44" s="1"/>
  <c r="G64" i="44"/>
  <c r="G281" i="44"/>
  <c r="H281" i="44"/>
  <c r="I281" i="44" s="1"/>
  <c r="H200" i="44"/>
  <c r="I200" i="44" s="1"/>
  <c r="G200" i="44"/>
  <c r="H199" i="44"/>
  <c r="I199" i="44" s="1"/>
  <c r="G199" i="44"/>
  <c r="H127" i="50"/>
  <c r="G36" i="44"/>
  <c r="H36" i="44"/>
  <c r="I36" i="44" s="1"/>
  <c r="H276" i="1"/>
  <c r="I276" i="1" s="1"/>
  <c r="G276" i="1"/>
  <c r="G37" i="1"/>
  <c r="H37" i="1"/>
  <c r="I37" i="1" s="1"/>
  <c r="G65" i="44"/>
  <c r="H65" i="44"/>
  <c r="I65" i="44" s="1"/>
  <c r="G72" i="44"/>
  <c r="H72" i="44"/>
  <c r="I72" i="44" s="1"/>
  <c r="H54" i="44"/>
  <c r="I54" i="44" s="1"/>
  <c r="G54" i="44"/>
  <c r="G68" i="44"/>
  <c r="H68" i="44"/>
  <c r="I68" i="44" s="1"/>
  <c r="H98" i="44"/>
  <c r="I98" i="44" s="1"/>
  <c r="G98" i="44"/>
  <c r="G176" i="44"/>
  <c r="H176" i="44"/>
  <c r="I176" i="44" s="1"/>
  <c r="H229" i="1"/>
  <c r="I229" i="1" s="1"/>
  <c r="G229" i="1"/>
  <c r="H43" i="44"/>
  <c r="I43" i="44" s="1"/>
  <c r="G43" i="44"/>
  <c r="G221" i="44"/>
  <c r="H221" i="44"/>
  <c r="I221" i="44" s="1"/>
  <c r="G202" i="1"/>
  <c r="H202" i="1"/>
  <c r="I202" i="1" s="1"/>
  <c r="H263" i="44"/>
  <c r="I263" i="44" s="1"/>
  <c r="G263" i="44"/>
  <c r="H207" i="44"/>
  <c r="I207" i="44" s="1"/>
  <c r="G207" i="44"/>
  <c r="G47" i="44"/>
  <c r="H47" i="44"/>
  <c r="I47" i="44" s="1"/>
  <c r="H291" i="44"/>
  <c r="I291" i="44" s="1"/>
  <c r="G291" i="44"/>
  <c r="G62" i="44"/>
  <c r="H62" i="44"/>
  <c r="I62" i="44" s="1"/>
  <c r="G179" i="44"/>
  <c r="H179" i="44"/>
  <c r="I179" i="44" s="1"/>
  <c r="G163" i="44"/>
  <c r="H163" i="44"/>
  <c r="I163" i="44" s="1"/>
  <c r="H229" i="44"/>
  <c r="I229" i="44" s="1"/>
  <c r="G229" i="44"/>
  <c r="H278" i="44"/>
  <c r="I278" i="44" s="1"/>
  <c r="G278" i="44"/>
  <c r="H45" i="44"/>
  <c r="I45" i="44" s="1"/>
  <c r="G45" i="44"/>
  <c r="H128" i="44"/>
  <c r="I128" i="44" s="1"/>
  <c r="G128" i="44"/>
  <c r="H110" i="50"/>
  <c r="G29" i="1"/>
  <c r="H29" i="1"/>
  <c r="I29" i="1" s="1"/>
  <c r="H111" i="1"/>
  <c r="I111" i="1" s="1"/>
  <c r="G111" i="1"/>
  <c r="H182" i="1"/>
  <c r="I182" i="1" s="1"/>
  <c r="G182" i="1"/>
  <c r="G54" i="1"/>
  <c r="H54" i="1"/>
  <c r="I54" i="1" s="1"/>
  <c r="G126" i="1"/>
  <c r="H126" i="1"/>
  <c r="I126" i="1" s="1"/>
  <c r="H65" i="1"/>
  <c r="I65" i="1" s="1"/>
  <c r="G65" i="1"/>
  <c r="G127" i="1"/>
  <c r="H127" i="1"/>
  <c r="I127" i="1" s="1"/>
  <c r="G134" i="1"/>
  <c r="H134" i="1"/>
  <c r="I134" i="1" s="1"/>
  <c r="H211" i="1"/>
  <c r="I211" i="1" s="1"/>
  <c r="G211" i="1"/>
  <c r="H247" i="44"/>
  <c r="I247" i="44" s="1"/>
  <c r="G247" i="44"/>
  <c r="H107" i="44"/>
  <c r="I107" i="44" s="1"/>
  <c r="G107" i="44"/>
  <c r="H222" i="44"/>
  <c r="I222" i="44" s="1"/>
  <c r="G222" i="44"/>
  <c r="G101" i="1"/>
  <c r="H101" i="1"/>
  <c r="I101" i="1" s="1"/>
  <c r="G81" i="44"/>
  <c r="H81" i="44"/>
  <c r="I81" i="44" s="1"/>
  <c r="G194" i="44"/>
  <c r="H194" i="44"/>
  <c r="I194" i="44" s="1"/>
  <c r="H280" i="44"/>
  <c r="I280" i="44" s="1"/>
  <c r="G280" i="44"/>
  <c r="G251" i="44"/>
  <c r="H251" i="44"/>
  <c r="I251" i="44" s="1"/>
  <c r="H242" i="44"/>
  <c r="I242" i="44" s="1"/>
  <c r="G242" i="44"/>
  <c r="G177" i="44"/>
  <c r="H177" i="44"/>
  <c r="I177" i="44" s="1"/>
  <c r="H290" i="44"/>
  <c r="I290" i="44" s="1"/>
  <c r="G290" i="44"/>
  <c r="H206" i="44"/>
  <c r="I206" i="44" s="1"/>
  <c r="G206" i="44"/>
  <c r="H130" i="50"/>
  <c r="H99" i="1"/>
  <c r="I99" i="1" s="1"/>
  <c r="G99" i="1"/>
  <c r="G263" i="1"/>
  <c r="H263" i="1"/>
  <c r="I263" i="1" s="1"/>
  <c r="H166" i="1"/>
  <c r="I166" i="1" s="1"/>
  <c r="G166" i="1"/>
  <c r="H146" i="44"/>
  <c r="I146" i="44" s="1"/>
  <c r="G146" i="44"/>
  <c r="G210" i="44"/>
  <c r="H210" i="44"/>
  <c r="I210" i="44" s="1"/>
  <c r="H209" i="44"/>
  <c r="I209" i="44" s="1"/>
  <c r="G209" i="44"/>
  <c r="H76" i="50"/>
  <c r="G131" i="1"/>
  <c r="H131" i="1"/>
  <c r="I131" i="1" s="1"/>
  <c r="H118" i="44"/>
  <c r="I118" i="44" s="1"/>
  <c r="G118" i="44"/>
  <c r="G191" i="44"/>
  <c r="H191" i="44"/>
  <c r="I191" i="44" s="1"/>
  <c r="H243" i="44"/>
  <c r="I243" i="44" s="1"/>
  <c r="G243" i="44"/>
  <c r="G60" i="44"/>
  <c r="H60" i="44"/>
  <c r="I60" i="44" s="1"/>
  <c r="G193" i="44"/>
  <c r="H193" i="44"/>
  <c r="I193" i="44" s="1"/>
  <c r="H124" i="44"/>
  <c r="I124" i="44" s="1"/>
  <c r="G124" i="44"/>
  <c r="H16" i="44"/>
  <c r="I16" i="44" s="1"/>
  <c r="G16" i="44"/>
  <c r="H195" i="44"/>
  <c r="I195" i="44" s="1"/>
  <c r="G195" i="44"/>
  <c r="G38" i="44"/>
  <c r="H38" i="44"/>
  <c r="I38" i="44" s="1"/>
  <c r="G186" i="44"/>
  <c r="H186" i="44"/>
  <c r="I186" i="44" s="1"/>
  <c r="H159" i="1"/>
  <c r="I159" i="1" s="1"/>
  <c r="G159" i="1"/>
  <c r="G60" i="1"/>
  <c r="H60" i="1"/>
  <c r="I60" i="1" s="1"/>
  <c r="H165" i="1"/>
  <c r="I165" i="1" s="1"/>
  <c r="G165" i="1"/>
  <c r="H196" i="1"/>
  <c r="I196" i="1" s="1"/>
  <c r="G196" i="1"/>
  <c r="H92" i="1"/>
  <c r="I92" i="1" s="1"/>
  <c r="G92" i="1"/>
  <c r="G185" i="1"/>
  <c r="H185" i="1"/>
  <c r="I185" i="1" s="1"/>
  <c r="H251" i="1"/>
  <c r="I251" i="1" s="1"/>
  <c r="G251" i="1"/>
  <c r="G40" i="1"/>
  <c r="H40" i="1"/>
  <c r="I40" i="1" s="1"/>
  <c r="G42" i="44"/>
  <c r="H42" i="44"/>
  <c r="I42" i="44" s="1"/>
  <c r="G43" i="50"/>
  <c r="H48" i="50" s="1"/>
  <c r="G58" i="44"/>
  <c r="H58" i="44"/>
  <c r="I58" i="44" s="1"/>
  <c r="H279" i="44"/>
  <c r="I279" i="44" s="1"/>
  <c r="G279" i="44"/>
  <c r="G168" i="44"/>
  <c r="H168" i="44"/>
  <c r="I168" i="44" s="1"/>
  <c r="H181" i="44"/>
  <c r="I181" i="44" s="1"/>
  <c r="G181" i="44"/>
  <c r="H64" i="50"/>
  <c r="H282" i="1"/>
  <c r="I282" i="1" s="1"/>
  <c r="G282" i="1"/>
  <c r="G132" i="1"/>
  <c r="H132" i="1"/>
  <c r="I132" i="1" s="1"/>
  <c r="H171" i="1"/>
  <c r="I171" i="1" s="1"/>
  <c r="G171" i="1"/>
  <c r="G175" i="1"/>
  <c r="H175" i="1"/>
  <c r="I175" i="1" s="1"/>
  <c r="H147" i="1"/>
  <c r="I147" i="1" s="1"/>
  <c r="G147" i="1"/>
  <c r="G77" i="1"/>
  <c r="H77" i="1"/>
  <c r="I77" i="1" s="1"/>
  <c r="G142" i="1"/>
  <c r="H142" i="1"/>
  <c r="I142" i="1" s="1"/>
  <c r="H277" i="1"/>
  <c r="I277" i="1" s="1"/>
  <c r="G277" i="1"/>
  <c r="H271" i="44"/>
  <c r="I271" i="44" s="1"/>
  <c r="G271" i="44"/>
  <c r="G114" i="44"/>
  <c r="H114" i="44"/>
  <c r="I114" i="44" s="1"/>
  <c r="G46" i="44"/>
  <c r="H46" i="44"/>
  <c r="I46" i="44" s="1"/>
  <c r="G24" i="44"/>
  <c r="H24" i="44"/>
  <c r="I24" i="44" s="1"/>
  <c r="G43" i="1"/>
  <c r="H43" i="1"/>
  <c r="I43" i="1" s="1"/>
  <c r="G26" i="1"/>
  <c r="H26" i="1"/>
  <c r="I26" i="1" s="1"/>
  <c r="G255" i="1"/>
  <c r="H255" i="1"/>
  <c r="I255" i="1" s="1"/>
  <c r="G205" i="1"/>
  <c r="H205" i="1"/>
  <c r="I205" i="1" s="1"/>
  <c r="H170" i="44"/>
  <c r="I170" i="44" s="1"/>
  <c r="G170" i="44"/>
  <c r="G138" i="44"/>
  <c r="H138" i="44"/>
  <c r="I138" i="44" s="1"/>
  <c r="G29" i="44"/>
  <c r="H29" i="44"/>
  <c r="I29" i="44" s="1"/>
  <c r="H125" i="50"/>
  <c r="H132" i="50"/>
  <c r="H129" i="50"/>
  <c r="H136" i="50"/>
  <c r="H157" i="1"/>
  <c r="I157" i="1" s="1"/>
  <c r="G157" i="1"/>
  <c r="H46" i="1"/>
  <c r="I46" i="1" s="1"/>
  <c r="G46" i="1"/>
  <c r="H126" i="50"/>
  <c r="H213" i="44"/>
  <c r="I213" i="44" s="1"/>
  <c r="G213" i="44"/>
  <c r="G244" i="44"/>
  <c r="H244" i="44"/>
  <c r="I244" i="44" s="1"/>
  <c r="G13" i="50"/>
  <c r="H23" i="50" s="1"/>
  <c r="H205" i="44"/>
  <c r="I205" i="44" s="1"/>
  <c r="G205" i="44"/>
  <c r="H265" i="44"/>
  <c r="I265" i="44" s="1"/>
  <c r="G265" i="44"/>
  <c r="G70" i="1"/>
  <c r="H70" i="1"/>
  <c r="I70" i="1" s="1"/>
  <c r="G246" i="44"/>
  <c r="H246" i="44"/>
  <c r="I246" i="44" s="1"/>
  <c r="G132" i="44"/>
  <c r="H132" i="44"/>
  <c r="I132" i="44" s="1"/>
  <c r="G181" i="1"/>
  <c r="H181" i="1"/>
  <c r="I181" i="1" s="1"/>
  <c r="G160" i="1"/>
  <c r="H160" i="1"/>
  <c r="I160" i="1" s="1"/>
  <c r="G48" i="1"/>
  <c r="H48" i="1"/>
  <c r="I48" i="1" s="1"/>
  <c r="H162" i="1"/>
  <c r="I162" i="1" s="1"/>
  <c r="G162" i="1"/>
  <c r="H97" i="50"/>
  <c r="H95" i="50"/>
  <c r="H96" i="50"/>
  <c r="G255" i="44"/>
  <c r="H255" i="44"/>
  <c r="I255" i="44" s="1"/>
  <c r="H285" i="44"/>
  <c r="I285" i="44" s="1"/>
  <c r="G285" i="44"/>
  <c r="G123" i="44"/>
  <c r="H123" i="44"/>
  <c r="I123" i="44" s="1"/>
  <c r="H186" i="1"/>
  <c r="I186" i="1" s="1"/>
  <c r="G186" i="1"/>
  <c r="G198" i="1"/>
  <c r="H198" i="1"/>
  <c r="I198" i="1" s="1"/>
  <c r="H222" i="1"/>
  <c r="I222" i="1" s="1"/>
  <c r="G222" i="1"/>
  <c r="G20" i="50"/>
  <c r="G33" i="50"/>
  <c r="H39" i="50" s="1"/>
  <c r="G203" i="44"/>
  <c r="H203" i="44"/>
  <c r="I203" i="44" s="1"/>
  <c r="G171" i="44"/>
  <c r="H171" i="44"/>
  <c r="I171" i="44" s="1"/>
  <c r="G224" i="44"/>
  <c r="H224" i="44"/>
  <c r="I224" i="44" s="1"/>
  <c r="G55" i="50"/>
  <c r="H56" i="50" s="1"/>
  <c r="G197" i="1"/>
  <c r="H197" i="1"/>
  <c r="I197" i="1" s="1"/>
  <c r="G176" i="1"/>
  <c r="H176" i="1"/>
  <c r="I176" i="1" s="1"/>
  <c r="H194" i="1"/>
  <c r="I194" i="1" s="1"/>
  <c r="G194" i="1"/>
  <c r="G278" i="1"/>
  <c r="H278" i="1"/>
  <c r="I278" i="1" s="1"/>
  <c r="G252" i="44"/>
  <c r="H252" i="44"/>
  <c r="I252" i="44" s="1"/>
  <c r="H70" i="44"/>
  <c r="I70" i="44" s="1"/>
  <c r="G70" i="44"/>
  <c r="H72" i="50"/>
  <c r="H71" i="50"/>
  <c r="G234" i="1"/>
  <c r="H234" i="1"/>
  <c r="I234" i="1" s="1"/>
  <c r="G161" i="1"/>
  <c r="H161" i="1"/>
  <c r="I161" i="1" s="1"/>
  <c r="G125" i="1"/>
  <c r="H125" i="1"/>
  <c r="I125" i="1" s="1"/>
  <c r="H34" i="44"/>
  <c r="I34" i="44" s="1"/>
  <c r="G34" i="44"/>
  <c r="G69" i="44"/>
  <c r="H69" i="44"/>
  <c r="I69" i="44" s="1"/>
  <c r="G51" i="44"/>
  <c r="H51" i="44"/>
  <c r="I51" i="44" s="1"/>
  <c r="G285" i="1"/>
  <c r="H285" i="1"/>
  <c r="I285" i="1" s="1"/>
  <c r="H155" i="44"/>
  <c r="I155" i="44" s="1"/>
  <c r="G155" i="44"/>
  <c r="G161" i="44"/>
  <c r="H161" i="44"/>
  <c r="I161" i="44" s="1"/>
  <c r="G25" i="44"/>
  <c r="H25" i="44"/>
  <c r="I25" i="44" s="1"/>
  <c r="G102" i="1"/>
  <c r="H102" i="1"/>
  <c r="I102" i="1" s="1"/>
  <c r="G172" i="1"/>
  <c r="H172" i="1"/>
  <c r="I172" i="1" s="1"/>
  <c r="H151" i="44"/>
  <c r="I151" i="44" s="1"/>
  <c r="G151" i="44"/>
  <c r="H174" i="44"/>
  <c r="I174" i="44" s="1"/>
  <c r="G174" i="44"/>
  <c r="G153" i="44"/>
  <c r="H153" i="44"/>
  <c r="I153" i="44" s="1"/>
  <c r="G78" i="44"/>
  <c r="H78" i="44"/>
  <c r="I78" i="44" s="1"/>
  <c r="G250" i="44"/>
  <c r="H250" i="44"/>
  <c r="I250" i="44" s="1"/>
  <c r="H156" i="44"/>
  <c r="I156" i="44" s="1"/>
  <c r="G156" i="44"/>
  <c r="H112" i="44"/>
  <c r="I112" i="44" s="1"/>
  <c r="G112" i="44"/>
  <c r="G106" i="44"/>
  <c r="H106" i="44"/>
  <c r="I106" i="44" s="1"/>
  <c r="H292" i="44"/>
  <c r="I292" i="44" s="1"/>
  <c r="G292" i="44"/>
  <c r="G80" i="1"/>
  <c r="H80" i="1"/>
  <c r="I80" i="1" s="1"/>
  <c r="G41" i="1"/>
  <c r="H41" i="1"/>
  <c r="I41" i="1" s="1"/>
  <c r="H118" i="1"/>
  <c r="I118" i="1" s="1"/>
  <c r="G118" i="1"/>
  <c r="H48" i="44"/>
  <c r="I48" i="44" s="1"/>
  <c r="G48" i="44"/>
  <c r="H126" i="44"/>
  <c r="I126" i="44" s="1"/>
  <c r="G126" i="44"/>
  <c r="G134" i="50"/>
  <c r="H135" i="50"/>
  <c r="G257" i="44"/>
  <c r="H257" i="44"/>
  <c r="I257" i="44" s="1"/>
  <c r="H27" i="44"/>
  <c r="I27" i="44" s="1"/>
  <c r="G27" i="44"/>
  <c r="G274" i="44"/>
  <c r="H274" i="44"/>
  <c r="I274" i="44" s="1"/>
  <c r="G196" i="44"/>
  <c r="H196" i="44"/>
  <c r="I196" i="44" s="1"/>
  <c r="H183" i="1"/>
  <c r="I183" i="1" s="1"/>
  <c r="G183" i="1"/>
  <c r="H137" i="1"/>
  <c r="I137" i="1" s="1"/>
  <c r="G137" i="1"/>
  <c r="G192" i="1"/>
  <c r="H192" i="1"/>
  <c r="I192" i="1" s="1"/>
  <c r="G169" i="1"/>
  <c r="H169" i="1"/>
  <c r="I169" i="1" s="1"/>
  <c r="H228" i="1"/>
  <c r="I228" i="1" s="1"/>
  <c r="G228" i="1"/>
  <c r="H204" i="1"/>
  <c r="I204" i="1" s="1"/>
  <c r="G204" i="1"/>
  <c r="H123" i="1"/>
  <c r="I123" i="1" s="1"/>
  <c r="G123" i="1"/>
  <c r="H58" i="1"/>
  <c r="I58" i="1" s="1"/>
  <c r="G58" i="1"/>
  <c r="H63" i="50" l="1"/>
  <c r="H70" i="50"/>
  <c r="H30" i="50"/>
  <c r="G85" i="44"/>
  <c r="H68" i="50"/>
  <c r="H67" i="50" s="1"/>
  <c r="H28" i="50"/>
  <c r="G93" i="44"/>
  <c r="H29" i="50"/>
  <c r="H27" i="50" s="1"/>
  <c r="G14" i="1"/>
  <c r="G216" i="44"/>
  <c r="I216" i="44"/>
  <c r="H131" i="50"/>
  <c r="G187" i="44"/>
  <c r="H128" i="50"/>
  <c r="H124" i="50" s="1"/>
  <c r="H46" i="50"/>
  <c r="H86" i="44"/>
  <c r="I86" i="44" s="1"/>
  <c r="H34" i="50"/>
  <c r="H79" i="50"/>
  <c r="H77" i="50"/>
  <c r="H75" i="50"/>
  <c r="G14" i="44"/>
  <c r="H22" i="50"/>
  <c r="H35" i="50"/>
  <c r="H17" i="50"/>
  <c r="H16" i="50"/>
  <c r="H14" i="50"/>
  <c r="G76" i="1"/>
  <c r="H36" i="50"/>
  <c r="H44" i="50"/>
  <c r="H37" i="50"/>
  <c r="G85" i="1"/>
  <c r="H85" i="1"/>
  <c r="I85" i="1" s="1"/>
  <c r="H93" i="44"/>
  <c r="I93" i="44" s="1"/>
  <c r="G104" i="1"/>
  <c r="H104" i="1"/>
  <c r="I104" i="1" s="1"/>
  <c r="H261" i="1"/>
  <c r="I261" i="1" s="1"/>
  <c r="G261" i="1"/>
  <c r="H120" i="50"/>
  <c r="I14" i="1"/>
  <c r="I216" i="1"/>
  <c r="G214" i="1"/>
  <c r="H214" i="1"/>
  <c r="I214" i="1" s="1"/>
  <c r="G216" i="1"/>
  <c r="H105" i="50"/>
  <c r="H103" i="50"/>
  <c r="H104" i="50"/>
  <c r="G76" i="44"/>
  <c r="H85" i="44"/>
  <c r="I85" i="44" s="1"/>
  <c r="H21" i="50"/>
  <c r="H25" i="50"/>
  <c r="H18" i="50"/>
  <c r="H51" i="50"/>
  <c r="H53" i="50"/>
  <c r="H267" i="44"/>
  <c r="I267" i="44" s="1"/>
  <c r="G267" i="44"/>
  <c r="H134" i="50"/>
  <c r="G87" i="1"/>
  <c r="H87" i="1"/>
  <c r="I87" i="1" s="1"/>
  <c r="H84" i="50"/>
  <c r="H24" i="50"/>
  <c r="H119" i="50"/>
  <c r="H122" i="50"/>
  <c r="H107" i="50"/>
  <c r="H57" i="50"/>
  <c r="H58" i="50"/>
  <c r="H45" i="50"/>
  <c r="I240" i="1"/>
  <c r="I56" i="44"/>
  <c r="I14" i="44"/>
  <c r="G240" i="1"/>
  <c r="H62" i="50"/>
  <c r="H65" i="50"/>
  <c r="I76" i="44"/>
  <c r="G56" i="44"/>
  <c r="G240" i="44"/>
  <c r="H15" i="50"/>
  <c r="G90" i="44"/>
  <c r="H90" i="44"/>
  <c r="I90" i="44" s="1"/>
  <c r="I240" i="44"/>
  <c r="H114" i="50"/>
  <c r="H116" i="50"/>
  <c r="H91" i="50"/>
  <c r="H89" i="50"/>
  <c r="H90" i="50"/>
  <c r="H38" i="50"/>
  <c r="H40" i="50"/>
  <c r="H41" i="50"/>
  <c r="H82" i="50"/>
  <c r="H86" i="50"/>
  <c r="G56" i="1"/>
  <c r="H94" i="50"/>
  <c r="H115" i="50"/>
  <c r="H47" i="50"/>
  <c r="H85" i="50"/>
  <c r="H102" i="50"/>
  <c r="H187" i="44" l="1"/>
  <c r="I187" i="44" s="1"/>
  <c r="G86" i="44"/>
  <c r="H100" i="50"/>
  <c r="H55" i="50"/>
  <c r="H74" i="50"/>
  <c r="H33" i="50"/>
  <c r="H60" i="50"/>
  <c r="H20" i="50"/>
  <c r="H13" i="50"/>
  <c r="H88" i="50"/>
  <c r="G39" i="1"/>
  <c r="H39" i="1"/>
  <c r="I39" i="1" s="1"/>
  <c r="G31" i="1"/>
  <c r="H31" i="1"/>
  <c r="I31" i="1" s="1"/>
  <c r="H31" i="44"/>
  <c r="I31" i="44" s="1"/>
  <c r="G31" i="44"/>
  <c r="G89" i="44"/>
  <c r="H89" i="44"/>
  <c r="I89" i="44" s="1"/>
  <c r="H261" i="44"/>
  <c r="I261" i="44" s="1"/>
  <c r="G261" i="44"/>
  <c r="G214" i="44"/>
  <c r="G149" i="44" s="1"/>
  <c r="H214" i="44"/>
  <c r="I214" i="44" s="1"/>
  <c r="G272" i="1"/>
  <c r="H272" i="1"/>
  <c r="I272" i="1" s="1"/>
  <c r="H273" i="1"/>
  <c r="I273" i="1" s="1"/>
  <c r="G273" i="1"/>
  <c r="H113" i="50"/>
  <c r="H43" i="50"/>
  <c r="G90" i="1"/>
  <c r="H90" i="1"/>
  <c r="I90" i="1" s="1"/>
  <c r="H273" i="44"/>
  <c r="I273" i="44" s="1"/>
  <c r="G273" i="44"/>
  <c r="H104" i="44"/>
  <c r="I104" i="44" s="1"/>
  <c r="G104" i="44"/>
  <c r="G100" i="44"/>
  <c r="H100" i="44"/>
  <c r="I100" i="44" s="1"/>
  <c r="G100" i="1"/>
  <c r="H100" i="1"/>
  <c r="I100" i="1" s="1"/>
  <c r="C22" i="43"/>
  <c r="H50" i="50"/>
  <c r="C24" i="43"/>
  <c r="H53" i="1"/>
  <c r="I53" i="1" s="1"/>
  <c r="G53" i="1"/>
  <c r="H93" i="1"/>
  <c r="I93" i="1" s="1"/>
  <c r="G93" i="1"/>
  <c r="H266" i="1"/>
  <c r="I266" i="1" s="1"/>
  <c r="G266" i="1"/>
  <c r="C12" i="43"/>
  <c r="H89" i="1"/>
  <c r="I89" i="1" s="1"/>
  <c r="G89" i="1"/>
  <c r="H39" i="44"/>
  <c r="I39" i="44" s="1"/>
  <c r="G39" i="44"/>
  <c r="G262" i="1"/>
  <c r="H262" i="1"/>
  <c r="I262" i="1" s="1"/>
  <c r="H267" i="1"/>
  <c r="I267" i="1" s="1"/>
  <c r="G267" i="1"/>
  <c r="C32" i="43"/>
  <c r="C6" i="43"/>
  <c r="G272" i="44"/>
  <c r="H272" i="44"/>
  <c r="I272" i="44" s="1"/>
  <c r="H187" i="1"/>
  <c r="I187" i="1" s="1"/>
  <c r="G187" i="1"/>
  <c r="H53" i="44"/>
  <c r="I53" i="44" s="1"/>
  <c r="G53" i="44"/>
  <c r="H262" i="44"/>
  <c r="I262" i="44" s="1"/>
  <c r="G262" i="44"/>
  <c r="C10" i="43"/>
  <c r="H118" i="50"/>
  <c r="G87" i="44"/>
  <c r="H87" i="44"/>
  <c r="I87" i="44" s="1"/>
  <c r="C20" i="43"/>
  <c r="G266" i="44"/>
  <c r="H266" i="44"/>
  <c r="I266" i="44" s="1"/>
  <c r="H81" i="50"/>
  <c r="H86" i="1"/>
  <c r="I86" i="1" s="1"/>
  <c r="G86" i="1"/>
  <c r="G83" i="44" l="1"/>
  <c r="G83" i="1"/>
  <c r="G259" i="1"/>
  <c r="I259" i="1"/>
  <c r="G22" i="44"/>
  <c r="G269" i="44"/>
  <c r="I269" i="1"/>
  <c r="G269" i="1"/>
  <c r="O20" i="43"/>
  <c r="S20" i="43"/>
  <c r="D20" i="43"/>
  <c r="N20" i="43"/>
  <c r="L20" i="43"/>
  <c r="R20" i="43"/>
  <c r="M20" i="43"/>
  <c r="K20" i="43"/>
  <c r="P20" i="43"/>
  <c r="G20" i="43"/>
  <c r="F20" i="43"/>
  <c r="H20" i="43"/>
  <c r="E20" i="43"/>
  <c r="I20" i="43"/>
  <c r="J20" i="43"/>
  <c r="Q20" i="43"/>
  <c r="E22" i="43"/>
  <c r="Q22" i="43"/>
  <c r="H22" i="43"/>
  <c r="N22" i="43"/>
  <c r="I22" i="43"/>
  <c r="K22" i="43"/>
  <c r="M22" i="43"/>
  <c r="P22" i="43"/>
  <c r="O22" i="43"/>
  <c r="L22" i="43"/>
  <c r="G22" i="43"/>
  <c r="J22" i="43"/>
  <c r="R22" i="43"/>
  <c r="F22" i="43"/>
  <c r="D22" i="43"/>
  <c r="S22" i="43"/>
  <c r="I259" i="44"/>
  <c r="M32" i="43"/>
  <c r="K32" i="43"/>
  <c r="L32" i="43"/>
  <c r="P32" i="43"/>
  <c r="I32" i="43"/>
  <c r="R32" i="43"/>
  <c r="Q32" i="43"/>
  <c r="D32" i="43"/>
  <c r="G32" i="43"/>
  <c r="O32" i="43"/>
  <c r="S32" i="43"/>
  <c r="N32" i="43"/>
  <c r="J32" i="43"/>
  <c r="E32" i="43"/>
  <c r="F32" i="43"/>
  <c r="H32" i="43"/>
  <c r="N6" i="43"/>
  <c r="K6" i="43"/>
  <c r="L6" i="43"/>
  <c r="F6" i="43"/>
  <c r="R6" i="43"/>
  <c r="D6" i="43"/>
  <c r="M6" i="43"/>
  <c r="J6" i="43"/>
  <c r="H6" i="43"/>
  <c r="I6" i="43"/>
  <c r="Q6" i="43"/>
  <c r="P6" i="43"/>
  <c r="E6" i="43"/>
  <c r="S6" i="43"/>
  <c r="G6" i="43"/>
  <c r="O6" i="43"/>
  <c r="L24" i="43"/>
  <c r="Q24" i="43"/>
  <c r="N24" i="43"/>
  <c r="P24" i="43"/>
  <c r="O24" i="43"/>
  <c r="E24" i="43"/>
  <c r="F24" i="43"/>
  <c r="D24" i="43"/>
  <c r="G24" i="43"/>
  <c r="K24" i="43"/>
  <c r="J24" i="43"/>
  <c r="S24" i="43"/>
  <c r="H24" i="43"/>
  <c r="I24" i="43"/>
  <c r="M24" i="43"/>
  <c r="R24" i="43"/>
  <c r="G259" i="44"/>
  <c r="G10" i="43"/>
  <c r="Q10" i="43"/>
  <c r="E10" i="43"/>
  <c r="S10" i="43"/>
  <c r="M10" i="43"/>
  <c r="K10" i="43"/>
  <c r="D10" i="43"/>
  <c r="I10" i="43"/>
  <c r="P10" i="43"/>
  <c r="N10" i="43"/>
  <c r="L10" i="43"/>
  <c r="O10" i="43"/>
  <c r="F10" i="43"/>
  <c r="J10" i="43"/>
  <c r="R10" i="43"/>
  <c r="H10" i="43"/>
  <c r="I149" i="44"/>
  <c r="I22" i="44"/>
  <c r="I95" i="44"/>
  <c r="I305" i="1"/>
  <c r="I83" i="44"/>
  <c r="G95" i="44"/>
  <c r="I149" i="1"/>
  <c r="I269" i="44"/>
  <c r="K12" i="43"/>
  <c r="J12" i="43"/>
  <c r="N12" i="43"/>
  <c r="O12" i="43"/>
  <c r="M12" i="43"/>
  <c r="E12" i="43"/>
  <c r="L12" i="43"/>
  <c r="F12" i="43"/>
  <c r="R12" i="43"/>
  <c r="G12" i="43"/>
  <c r="D12" i="43"/>
  <c r="I12" i="43"/>
  <c r="Q12" i="43"/>
  <c r="P12" i="43"/>
  <c r="H12" i="43"/>
  <c r="S12" i="43"/>
  <c r="J287" i="1" l="1"/>
  <c r="J288" i="1"/>
  <c r="J66" i="1"/>
  <c r="J286" i="1"/>
  <c r="J303" i="1"/>
  <c r="J302" i="1"/>
  <c r="J299" i="1"/>
  <c r="J298" i="1"/>
  <c r="G305" i="1"/>
  <c r="I305" i="44"/>
  <c r="G305" i="44"/>
  <c r="C8" i="43"/>
  <c r="O8" i="48"/>
  <c r="J8" i="48"/>
  <c r="N8" i="48"/>
  <c r="H8" i="48"/>
  <c r="S8" i="48"/>
  <c r="E8" i="48"/>
  <c r="M8" i="48"/>
  <c r="Q8" i="48"/>
  <c r="I8" i="48"/>
  <c r="F8" i="48"/>
  <c r="K8" i="48"/>
  <c r="R8" i="48"/>
  <c r="G8" i="48"/>
  <c r="D8" i="48"/>
  <c r="L8" i="48"/>
  <c r="P8" i="48"/>
  <c r="C18" i="43"/>
  <c r="E17" i="48"/>
  <c r="R17" i="48"/>
  <c r="N17" i="48"/>
  <c r="Q17" i="48"/>
  <c r="F17" i="48"/>
  <c r="S17" i="48"/>
  <c r="J17" i="48"/>
  <c r="O17" i="48"/>
  <c r="D17" i="48"/>
  <c r="G17" i="48"/>
  <c r="M17" i="48"/>
  <c r="H17" i="48"/>
  <c r="I17" i="48"/>
  <c r="L17" i="48"/>
  <c r="K17" i="48"/>
  <c r="P17" i="48"/>
  <c r="C26" i="43"/>
  <c r="C28" i="43"/>
  <c r="J29" i="48"/>
  <c r="E29" i="48"/>
  <c r="D29" i="48"/>
  <c r="K29" i="48"/>
  <c r="F29" i="48"/>
  <c r="R29" i="48"/>
  <c r="G29" i="48"/>
  <c r="I29" i="48"/>
  <c r="P29" i="48"/>
  <c r="M29" i="48"/>
  <c r="L29" i="48"/>
  <c r="H29" i="48"/>
  <c r="S29" i="48"/>
  <c r="O29" i="48"/>
  <c r="Q29" i="48"/>
  <c r="N29" i="48"/>
  <c r="L32" i="48"/>
  <c r="Q32" i="48"/>
  <c r="D32" i="48"/>
  <c r="I32" i="48"/>
  <c r="G32" i="48"/>
  <c r="J32" i="48"/>
  <c r="M32" i="48"/>
  <c r="E32" i="48"/>
  <c r="R32" i="48"/>
  <c r="H32" i="48"/>
  <c r="K32" i="48"/>
  <c r="F32" i="48"/>
  <c r="N32" i="48"/>
  <c r="P32" i="48"/>
  <c r="S32" i="48"/>
  <c r="O32" i="48"/>
  <c r="C14" i="43"/>
  <c r="N14" i="48"/>
  <c r="J14" i="48"/>
  <c r="G14" i="48"/>
  <c r="F14" i="48"/>
  <c r="Q14" i="48"/>
  <c r="I14" i="48"/>
  <c r="H14" i="48"/>
  <c r="O14" i="48"/>
  <c r="P14" i="48"/>
  <c r="K14" i="48"/>
  <c r="D14" i="48"/>
  <c r="L14" i="48"/>
  <c r="M14" i="48"/>
  <c r="R14" i="48"/>
  <c r="E14" i="48"/>
  <c r="S14" i="48"/>
  <c r="J232" i="1"/>
  <c r="C16" i="43"/>
  <c r="J287" i="44" l="1"/>
  <c r="J288" i="44"/>
  <c r="J66" i="44"/>
  <c r="J286" i="44"/>
  <c r="J303" i="44"/>
  <c r="J302" i="44"/>
  <c r="J298" i="44"/>
  <c r="J299" i="44"/>
  <c r="J231" i="44"/>
  <c r="J232" i="44"/>
  <c r="J95" i="1"/>
  <c r="J231" i="1"/>
  <c r="J238" i="44"/>
  <c r="J235" i="44"/>
  <c r="J237" i="44"/>
  <c r="J149" i="44"/>
  <c r="J234" i="44"/>
  <c r="J233" i="44"/>
  <c r="J95" i="44"/>
  <c r="J269" i="44"/>
  <c r="J259" i="44"/>
  <c r="E26" i="43"/>
  <c r="P26" i="43"/>
  <c r="N26" i="43"/>
  <c r="G26" i="43"/>
  <c r="I26" i="43"/>
  <c r="J26" i="43"/>
  <c r="Q26" i="43"/>
  <c r="O26" i="43"/>
  <c r="S26" i="43"/>
  <c r="F26" i="43"/>
  <c r="H26" i="43"/>
  <c r="K26" i="43"/>
  <c r="L26" i="43"/>
  <c r="R26" i="43"/>
  <c r="D26" i="43"/>
  <c r="M26" i="43"/>
  <c r="J269" i="1"/>
  <c r="J71" i="1"/>
  <c r="J88" i="1"/>
  <c r="J139" i="1"/>
  <c r="J141" i="1"/>
  <c r="J20" i="1"/>
  <c r="J297" i="1"/>
  <c r="J284" i="1"/>
  <c r="J296" i="1"/>
  <c r="J79" i="1"/>
  <c r="J143" i="1"/>
  <c r="J180" i="1"/>
  <c r="J293" i="1"/>
  <c r="J300" i="1"/>
  <c r="J295" i="1"/>
  <c r="J145" i="1"/>
  <c r="J130" i="1"/>
  <c r="J144" i="1"/>
  <c r="J290" i="1"/>
  <c r="J213" i="1"/>
  <c r="J160" i="1"/>
  <c r="J136" i="1"/>
  <c r="J172" i="1"/>
  <c r="J117" i="1"/>
  <c r="J65" i="1"/>
  <c r="J159" i="1"/>
  <c r="J227" i="1"/>
  <c r="J265" i="1"/>
  <c r="J161" i="1"/>
  <c r="J127" i="1"/>
  <c r="J202" i="1"/>
  <c r="J283" i="1"/>
  <c r="J80" i="1"/>
  <c r="J60" i="1"/>
  <c r="J70" i="1"/>
  <c r="J30" i="1"/>
  <c r="J33" i="1"/>
  <c r="J210" i="1"/>
  <c r="J233" i="1"/>
  <c r="J140" i="1"/>
  <c r="J99" i="1"/>
  <c r="J47" i="1"/>
  <c r="J67" i="1"/>
  <c r="J92" i="1"/>
  <c r="J196" i="1"/>
  <c r="J126" i="1"/>
  <c r="J72" i="1"/>
  <c r="J74" i="1"/>
  <c r="J152" i="1"/>
  <c r="J38" i="1"/>
  <c r="J137" i="1"/>
  <c r="J155" i="1"/>
  <c r="J211" i="1"/>
  <c r="J115" i="1"/>
  <c r="J281" i="1"/>
  <c r="J165" i="1"/>
  <c r="J151" i="1"/>
  <c r="J192" i="1"/>
  <c r="J107" i="1"/>
  <c r="J198" i="1"/>
  <c r="J292" i="1"/>
  <c r="J199" i="1"/>
  <c r="J195" i="1"/>
  <c r="J218" i="1"/>
  <c r="J146" i="1"/>
  <c r="J45" i="1"/>
  <c r="J223" i="1"/>
  <c r="J110" i="1"/>
  <c r="J106" i="1"/>
  <c r="J103" i="1"/>
  <c r="J186" i="1"/>
  <c r="J182" i="1"/>
  <c r="J77" i="1"/>
  <c r="J58" i="1"/>
  <c r="J50" i="1"/>
  <c r="J189" i="1"/>
  <c r="J69" i="1"/>
  <c r="J62" i="1"/>
  <c r="J251" i="1"/>
  <c r="J131" i="1"/>
  <c r="J226" i="1"/>
  <c r="J252" i="1"/>
  <c r="J108" i="1"/>
  <c r="J204" i="1"/>
  <c r="J122" i="1"/>
  <c r="J118" i="1"/>
  <c r="J190" i="1"/>
  <c r="J42" i="1"/>
  <c r="J64" i="1"/>
  <c r="J109" i="1"/>
  <c r="J166" i="1"/>
  <c r="J41" i="1"/>
  <c r="J255" i="1"/>
  <c r="J112" i="1"/>
  <c r="J28" i="1"/>
  <c r="J158" i="1"/>
  <c r="J219" i="1"/>
  <c r="J185" i="1"/>
  <c r="J177" i="1"/>
  <c r="J27" i="1"/>
  <c r="J68" i="1"/>
  <c r="J254" i="1"/>
  <c r="J280" i="1"/>
  <c r="J170" i="1"/>
  <c r="J48" i="1"/>
  <c r="J35" i="1"/>
  <c r="J157" i="1"/>
  <c r="J36" i="1"/>
  <c r="J179" i="1"/>
  <c r="J125" i="1"/>
  <c r="J278" i="1"/>
  <c r="J208" i="1"/>
  <c r="J167" i="1"/>
  <c r="J276" i="1"/>
  <c r="J228" i="1"/>
  <c r="J176" i="1"/>
  <c r="J222" i="1"/>
  <c r="J206" i="1"/>
  <c r="J229" i="1"/>
  <c r="J46" i="1"/>
  <c r="J124" i="1"/>
  <c r="J173" i="1"/>
  <c r="J250" i="1"/>
  <c r="J200" i="1"/>
  <c r="J162" i="1"/>
  <c r="J16" i="1"/>
  <c r="J128" i="1"/>
  <c r="J235" i="1"/>
  <c r="J78" i="1"/>
  <c r="J174" i="1"/>
  <c r="J183" i="1"/>
  <c r="J282" i="1"/>
  <c r="J163" i="1"/>
  <c r="J205" i="1"/>
  <c r="J244" i="1"/>
  <c r="J59" i="1"/>
  <c r="J207" i="1"/>
  <c r="J52" i="1"/>
  <c r="J142" i="1"/>
  <c r="J169" i="1"/>
  <c r="J101" i="1"/>
  <c r="J26" i="1"/>
  <c r="J225" i="1"/>
  <c r="J197" i="1"/>
  <c r="J175" i="1"/>
  <c r="J24" i="1"/>
  <c r="J154" i="1"/>
  <c r="J263" i="1"/>
  <c r="J40" i="1"/>
  <c r="J147" i="1"/>
  <c r="J153" i="1"/>
  <c r="J129" i="1"/>
  <c r="J209" i="1"/>
  <c r="J134" i="1"/>
  <c r="J285" i="1"/>
  <c r="J111" i="1"/>
  <c r="J193" i="1"/>
  <c r="J102" i="1"/>
  <c r="J257" i="1"/>
  <c r="J135" i="1"/>
  <c r="J271" i="1"/>
  <c r="J119" i="1"/>
  <c r="J242" i="1"/>
  <c r="J98" i="1"/>
  <c r="J81" i="1"/>
  <c r="J234" i="1"/>
  <c r="J201" i="1"/>
  <c r="J156" i="1"/>
  <c r="J97" i="1"/>
  <c r="J291" i="1"/>
  <c r="J138" i="1"/>
  <c r="J277" i="1"/>
  <c r="J238" i="1"/>
  <c r="J73" i="1"/>
  <c r="J243" i="1"/>
  <c r="J34" i="1"/>
  <c r="J123" i="1"/>
  <c r="J120" i="1"/>
  <c r="J171" i="1"/>
  <c r="J178" i="1"/>
  <c r="J49" i="1"/>
  <c r="J181" i="1"/>
  <c r="J164" i="1"/>
  <c r="J133" i="1"/>
  <c r="J61" i="1"/>
  <c r="J132" i="1"/>
  <c r="J37" i="1"/>
  <c r="J221" i="1"/>
  <c r="J246" i="1"/>
  <c r="J274" i="1"/>
  <c r="J114" i="1"/>
  <c r="J25" i="1"/>
  <c r="J203" i="1"/>
  <c r="J279" i="1"/>
  <c r="J237" i="1"/>
  <c r="J224" i="1"/>
  <c r="J51" i="1"/>
  <c r="J184" i="1"/>
  <c r="J168" i="1"/>
  <c r="J248" i="1"/>
  <c r="J54" i="1"/>
  <c r="J43" i="1"/>
  <c r="J29" i="1"/>
  <c r="J194" i="1"/>
  <c r="J247" i="1"/>
  <c r="J191" i="1"/>
  <c r="J18" i="1"/>
  <c r="J116" i="1"/>
  <c r="J76" i="1"/>
  <c r="J87" i="1"/>
  <c r="J104" i="1"/>
  <c r="J216" i="1"/>
  <c r="J214" i="1"/>
  <c r="J85" i="1"/>
  <c r="J240" i="1"/>
  <c r="J56" i="1"/>
  <c r="J14" i="1"/>
  <c r="J261" i="1"/>
  <c r="J259" i="1"/>
  <c r="J86" i="1"/>
  <c r="J31" i="1"/>
  <c r="J267" i="1"/>
  <c r="J272" i="1"/>
  <c r="J39" i="1"/>
  <c r="J266" i="1"/>
  <c r="J273" i="1"/>
  <c r="J187" i="1"/>
  <c r="J53" i="1"/>
  <c r="J100" i="1"/>
  <c r="J90" i="1"/>
  <c r="J93" i="1"/>
  <c r="J89" i="1"/>
  <c r="J262" i="1"/>
  <c r="J149" i="1"/>
  <c r="P18" i="43"/>
  <c r="I18" i="43"/>
  <c r="L18" i="43"/>
  <c r="F18" i="43"/>
  <c r="D18" i="43"/>
  <c r="K18" i="43"/>
  <c r="G18" i="43"/>
  <c r="H18" i="43"/>
  <c r="S18" i="43"/>
  <c r="J18" i="43"/>
  <c r="E18" i="43"/>
  <c r="O18" i="43"/>
  <c r="M18" i="43"/>
  <c r="Q18" i="43"/>
  <c r="R18" i="43"/>
  <c r="N18" i="43"/>
  <c r="J22" i="1"/>
  <c r="S28" i="43"/>
  <c r="J28" i="43"/>
  <c r="M28" i="43"/>
  <c r="N28" i="43"/>
  <c r="D28" i="43"/>
  <c r="H28" i="43"/>
  <c r="L28" i="43"/>
  <c r="F28" i="43"/>
  <c r="K28" i="43"/>
  <c r="I28" i="43"/>
  <c r="P28" i="43"/>
  <c r="Q28" i="43"/>
  <c r="O28" i="43"/>
  <c r="R28" i="43"/>
  <c r="G28" i="43"/>
  <c r="E28" i="43"/>
  <c r="R16" i="43"/>
  <c r="H16" i="43"/>
  <c r="L16" i="43"/>
  <c r="J16" i="43"/>
  <c r="N16" i="43"/>
  <c r="S16" i="43"/>
  <c r="F16" i="43"/>
  <c r="I16" i="43"/>
  <c r="Q16" i="43"/>
  <c r="O16" i="43"/>
  <c r="D16" i="43"/>
  <c r="G16" i="43"/>
  <c r="M16" i="43"/>
  <c r="E16" i="43"/>
  <c r="K16" i="43"/>
  <c r="P16" i="43"/>
  <c r="J83" i="1"/>
  <c r="J139" i="44"/>
  <c r="J75" i="44"/>
  <c r="J293" i="44"/>
  <c r="J217" i="44"/>
  <c r="J249" i="44"/>
  <c r="J275" i="44"/>
  <c r="J55" i="44"/>
  <c r="J145" i="44"/>
  <c r="J94" i="44"/>
  <c r="J20" i="44"/>
  <c r="J148" i="44"/>
  <c r="J220" i="44"/>
  <c r="J188" i="44"/>
  <c r="J84" i="44"/>
  <c r="J130" i="44"/>
  <c r="J301" i="44"/>
  <c r="J294" i="44"/>
  <c r="J264" i="44"/>
  <c r="J150" i="44"/>
  <c r="J71" i="44"/>
  <c r="J88" i="44"/>
  <c r="J121" i="44"/>
  <c r="J270" i="44"/>
  <c r="J180" i="44"/>
  <c r="J300" i="44"/>
  <c r="J212" i="44"/>
  <c r="J289" i="44"/>
  <c r="J21" i="44"/>
  <c r="J295" i="44"/>
  <c r="J44" i="44"/>
  <c r="J215" i="44"/>
  <c r="J297" i="44"/>
  <c r="J144" i="44"/>
  <c r="J253" i="44"/>
  <c r="J32" i="44"/>
  <c r="J258" i="44"/>
  <c r="J256" i="44"/>
  <c r="J113" i="44"/>
  <c r="J17" i="44"/>
  <c r="J19" i="44"/>
  <c r="J245" i="44"/>
  <c r="J105" i="44"/>
  <c r="J296" i="44"/>
  <c r="J91" i="44"/>
  <c r="J23" i="44"/>
  <c r="J141" i="44"/>
  <c r="J15" i="44"/>
  <c r="J268" i="44"/>
  <c r="J96" i="44"/>
  <c r="J143" i="44"/>
  <c r="J284" i="44"/>
  <c r="J260" i="44"/>
  <c r="J241" i="44"/>
  <c r="J210" i="44"/>
  <c r="J73" i="44"/>
  <c r="J192" i="44"/>
  <c r="J131" i="44"/>
  <c r="J109" i="44"/>
  <c r="J127" i="44"/>
  <c r="J35" i="44"/>
  <c r="J280" i="44"/>
  <c r="J140" i="44"/>
  <c r="J224" i="44"/>
  <c r="J225" i="44"/>
  <c r="J129" i="44"/>
  <c r="J167" i="44"/>
  <c r="J51" i="44"/>
  <c r="J218" i="44"/>
  <c r="J117" i="44"/>
  <c r="J200" i="44"/>
  <c r="J162" i="44"/>
  <c r="J70" i="44"/>
  <c r="J279" i="44"/>
  <c r="J58" i="44"/>
  <c r="J106" i="44"/>
  <c r="J101" i="44"/>
  <c r="J277" i="44"/>
  <c r="J156" i="44"/>
  <c r="J276" i="44"/>
  <c r="J202" i="44"/>
  <c r="J65" i="44"/>
  <c r="J292" i="44"/>
  <c r="J250" i="44"/>
  <c r="J271" i="44"/>
  <c r="J183" i="44"/>
  <c r="J155" i="44"/>
  <c r="J72" i="44"/>
  <c r="J34" i="44"/>
  <c r="J102" i="44"/>
  <c r="J227" i="44"/>
  <c r="J243" i="44"/>
  <c r="J120" i="44"/>
  <c r="J62" i="44"/>
  <c r="J126" i="44"/>
  <c r="J197" i="44"/>
  <c r="J81" i="44"/>
  <c r="J92" i="44"/>
  <c r="J223" i="44"/>
  <c r="J59" i="44"/>
  <c r="J176" i="44"/>
  <c r="J146" i="44"/>
  <c r="J222" i="44"/>
  <c r="J80" i="44"/>
  <c r="J36" i="44"/>
  <c r="J28" i="44"/>
  <c r="J198" i="44"/>
  <c r="J64" i="44"/>
  <c r="J178" i="44"/>
  <c r="J282" i="44"/>
  <c r="J168" i="44"/>
  <c r="J41" i="44"/>
  <c r="J157" i="44"/>
  <c r="J137" i="44"/>
  <c r="J290" i="44"/>
  <c r="J48" i="44"/>
  <c r="J278" i="44"/>
  <c r="J25" i="44"/>
  <c r="J108" i="44"/>
  <c r="J16" i="44"/>
  <c r="J204" i="44"/>
  <c r="J193" i="44"/>
  <c r="J115" i="44"/>
  <c r="J229" i="44"/>
  <c r="J69" i="44"/>
  <c r="J160" i="44"/>
  <c r="J77" i="44"/>
  <c r="J181" i="44"/>
  <c r="J136" i="44"/>
  <c r="J185" i="44"/>
  <c r="J177" i="44"/>
  <c r="J221" i="44"/>
  <c r="J169" i="44"/>
  <c r="J255" i="44"/>
  <c r="J43" i="44"/>
  <c r="J142" i="44"/>
  <c r="J257" i="44"/>
  <c r="J123" i="44"/>
  <c r="J147" i="44"/>
  <c r="J111" i="44"/>
  <c r="J179" i="44"/>
  <c r="J52" i="44"/>
  <c r="J133" i="44"/>
  <c r="J33" i="44"/>
  <c r="J38" i="44"/>
  <c r="J103" i="44"/>
  <c r="J112" i="44"/>
  <c r="J27" i="44"/>
  <c r="J128" i="44"/>
  <c r="J174" i="44"/>
  <c r="J172" i="44"/>
  <c r="J151" i="44"/>
  <c r="J97" i="44"/>
  <c r="J191" i="44"/>
  <c r="J164" i="44"/>
  <c r="J30" i="44"/>
  <c r="J251" i="44"/>
  <c r="J246" i="44"/>
  <c r="J263" i="44"/>
  <c r="J189" i="44"/>
  <c r="J205" i="44"/>
  <c r="J203" i="44"/>
  <c r="J242" i="44"/>
  <c r="J163" i="44"/>
  <c r="J291" i="44"/>
  <c r="J135" i="44"/>
  <c r="J114" i="44"/>
  <c r="J37" i="44"/>
  <c r="J211" i="44"/>
  <c r="J252" i="44"/>
  <c r="J248" i="44"/>
  <c r="J24" i="44"/>
  <c r="J201" i="44"/>
  <c r="J125" i="44"/>
  <c r="J124" i="44"/>
  <c r="J98" i="44"/>
  <c r="J110" i="44"/>
  <c r="J99" i="44"/>
  <c r="J182" i="44"/>
  <c r="J171" i="44"/>
  <c r="J153" i="44"/>
  <c r="J274" i="44"/>
  <c r="J285" i="44"/>
  <c r="J196" i="44"/>
  <c r="J194" i="44"/>
  <c r="J50" i="44"/>
  <c r="J228" i="44"/>
  <c r="J207" i="44"/>
  <c r="J54" i="44"/>
  <c r="J165" i="44"/>
  <c r="J158" i="44"/>
  <c r="J47" i="44"/>
  <c r="J281" i="44"/>
  <c r="J78" i="44"/>
  <c r="J199" i="44"/>
  <c r="J116" i="44"/>
  <c r="J26" i="44"/>
  <c r="J208" i="44"/>
  <c r="J119" i="44"/>
  <c r="J206" i="44"/>
  <c r="J190" i="44"/>
  <c r="J45" i="44"/>
  <c r="J67" i="44"/>
  <c r="J186" i="44"/>
  <c r="J161" i="44"/>
  <c r="J152" i="44"/>
  <c r="J195" i="44"/>
  <c r="J154" i="44"/>
  <c r="J244" i="44"/>
  <c r="J40" i="44"/>
  <c r="J18" i="44"/>
  <c r="J226" i="44"/>
  <c r="J170" i="44"/>
  <c r="J60" i="44"/>
  <c r="J283" i="44"/>
  <c r="J184" i="44"/>
  <c r="J254" i="44"/>
  <c r="J29" i="44"/>
  <c r="J68" i="44"/>
  <c r="J107" i="44"/>
  <c r="J166" i="44"/>
  <c r="J74" i="44"/>
  <c r="J213" i="44"/>
  <c r="J118" i="44"/>
  <c r="J175" i="44"/>
  <c r="J173" i="44"/>
  <c r="J159" i="44"/>
  <c r="J265" i="44"/>
  <c r="J209" i="44"/>
  <c r="J49" i="44"/>
  <c r="J247" i="44"/>
  <c r="J132" i="44"/>
  <c r="J134" i="44"/>
  <c r="J219" i="44"/>
  <c r="J46" i="44"/>
  <c r="J61" i="44"/>
  <c r="J42" i="44"/>
  <c r="J122" i="44"/>
  <c r="J138" i="44"/>
  <c r="J76" i="44"/>
  <c r="J85" i="44"/>
  <c r="J56" i="44"/>
  <c r="J240" i="44"/>
  <c r="J216" i="44"/>
  <c r="J93" i="44"/>
  <c r="J267" i="44"/>
  <c r="J14" i="44"/>
  <c r="J86" i="44"/>
  <c r="J187" i="44"/>
  <c r="J90" i="44"/>
  <c r="J89" i="44"/>
  <c r="J53" i="44"/>
  <c r="J104" i="44"/>
  <c r="J262" i="44"/>
  <c r="J214" i="44"/>
  <c r="J272" i="44"/>
  <c r="J87" i="44"/>
  <c r="J261" i="44"/>
  <c r="J273" i="44"/>
  <c r="J31" i="44"/>
  <c r="J266" i="44"/>
  <c r="J39" i="44"/>
  <c r="J100" i="44"/>
  <c r="J83" i="44"/>
  <c r="J22" i="44"/>
  <c r="E14" i="43"/>
  <c r="J14" i="43"/>
  <c r="Q14" i="43"/>
  <c r="N14" i="43"/>
  <c r="L14" i="43"/>
  <c r="P14" i="43"/>
  <c r="I14" i="43"/>
  <c r="D14" i="43"/>
  <c r="M14" i="43"/>
  <c r="K14" i="43"/>
  <c r="G14" i="43"/>
  <c r="O14" i="43"/>
  <c r="S14" i="43"/>
  <c r="R14" i="43"/>
  <c r="F14" i="43"/>
  <c r="H14" i="43"/>
  <c r="E8" i="43"/>
  <c r="P8" i="43"/>
  <c r="K8" i="43"/>
  <c r="G8" i="43"/>
  <c r="I8" i="43"/>
  <c r="S8" i="43"/>
  <c r="Q8" i="43"/>
  <c r="N8" i="43"/>
  <c r="R8" i="43"/>
  <c r="D8" i="43"/>
  <c r="H8" i="43"/>
  <c r="J8" i="43"/>
  <c r="F8" i="43"/>
  <c r="O8" i="43"/>
  <c r="M8" i="43"/>
  <c r="L8" i="43"/>
  <c r="C34" i="43"/>
  <c r="C27" i="43" s="1"/>
  <c r="J305" i="44" l="1"/>
  <c r="J305" i="1"/>
  <c r="Q34" i="43"/>
  <c r="Q33" i="43" s="1"/>
  <c r="H34" i="43"/>
  <c r="H33" i="43" s="1"/>
  <c r="M34" i="43"/>
  <c r="M33" i="43" s="1"/>
  <c r="L34" i="43"/>
  <c r="L33" i="43" s="1"/>
  <c r="O34" i="43"/>
  <c r="O33" i="43" s="1"/>
  <c r="F34" i="43"/>
  <c r="F33" i="43" s="1"/>
  <c r="J34" i="43"/>
  <c r="J33" i="43" s="1"/>
  <c r="D34" i="43"/>
  <c r="R34" i="43"/>
  <c r="R33" i="43" s="1"/>
  <c r="C25" i="43"/>
  <c r="P26" i="48"/>
  <c r="E26" i="48"/>
  <c r="L26" i="48"/>
  <c r="G26" i="48"/>
  <c r="H26" i="48"/>
  <c r="O26" i="48"/>
  <c r="M26" i="48"/>
  <c r="I26" i="48"/>
  <c r="F26" i="48"/>
  <c r="Q26" i="48"/>
  <c r="S26" i="48"/>
  <c r="N26" i="48"/>
  <c r="J26" i="48"/>
  <c r="R26" i="48"/>
  <c r="D26" i="48"/>
  <c r="K26" i="48"/>
  <c r="S34" i="43"/>
  <c r="S33" i="43" s="1"/>
  <c r="H38" i="48"/>
  <c r="K38" i="48"/>
  <c r="F38" i="48"/>
  <c r="G38" i="48"/>
  <c r="M38" i="48"/>
  <c r="P38" i="48"/>
  <c r="E38" i="48"/>
  <c r="Q38" i="48"/>
  <c r="N38" i="48"/>
  <c r="R38" i="48"/>
  <c r="L38" i="48"/>
  <c r="S38" i="48"/>
  <c r="I38" i="48"/>
  <c r="O38" i="48"/>
  <c r="J38" i="48"/>
  <c r="D38" i="48"/>
  <c r="I34" i="43"/>
  <c r="I33" i="43" s="1"/>
  <c r="N35" i="48"/>
  <c r="E35" i="48"/>
  <c r="L35" i="48"/>
  <c r="Q35" i="48"/>
  <c r="F35" i="48"/>
  <c r="K35" i="48"/>
  <c r="R35" i="48"/>
  <c r="H35" i="48"/>
  <c r="P35" i="48"/>
  <c r="D35" i="48"/>
  <c r="G35" i="48"/>
  <c r="J35" i="48"/>
  <c r="M35" i="48"/>
  <c r="O35" i="48"/>
  <c r="S35" i="48"/>
  <c r="I35" i="48"/>
  <c r="G34" i="43"/>
  <c r="G33" i="43" s="1"/>
  <c r="C17" i="43"/>
  <c r="N34" i="43"/>
  <c r="N33" i="43" s="1"/>
  <c r="S23" i="48"/>
  <c r="K23" i="48"/>
  <c r="P23" i="48"/>
  <c r="O23" i="48"/>
  <c r="F23" i="48"/>
  <c r="L23" i="48"/>
  <c r="J23" i="48"/>
  <c r="M23" i="48"/>
  <c r="I23" i="48"/>
  <c r="H23" i="48"/>
  <c r="D23" i="48"/>
  <c r="R23" i="48"/>
  <c r="N23" i="48"/>
  <c r="G23" i="48"/>
  <c r="Q23" i="48"/>
  <c r="E23" i="48"/>
  <c r="E34" i="43"/>
  <c r="E33" i="43" s="1"/>
  <c r="P11" i="48"/>
  <c r="D11" i="48"/>
  <c r="S11" i="48"/>
  <c r="K11" i="48"/>
  <c r="F11" i="48"/>
  <c r="O11" i="48"/>
  <c r="N11" i="48"/>
  <c r="J11" i="48"/>
  <c r="H11" i="48"/>
  <c r="Q11" i="48"/>
  <c r="M11" i="48"/>
  <c r="G11" i="48"/>
  <c r="I11" i="48"/>
  <c r="E11" i="48"/>
  <c r="L11" i="48"/>
  <c r="R11" i="48"/>
  <c r="C19" i="48"/>
  <c r="K34" i="43"/>
  <c r="K33" i="43" s="1"/>
  <c r="C7" i="43"/>
  <c r="C29" i="43"/>
  <c r="C11" i="43"/>
  <c r="C5" i="43"/>
  <c r="C31" i="43"/>
  <c r="C19" i="43"/>
  <c r="C23" i="43"/>
  <c r="C21" i="43"/>
  <c r="C9" i="43"/>
  <c r="C15" i="43"/>
  <c r="P34" i="43"/>
  <c r="P33" i="43" s="1"/>
  <c r="C13" i="43"/>
  <c r="E20" i="48"/>
  <c r="D20" i="48"/>
  <c r="M20" i="48"/>
  <c r="P20" i="48"/>
  <c r="K20" i="48"/>
  <c r="Q20" i="48"/>
  <c r="L20" i="48"/>
  <c r="F20" i="48"/>
  <c r="S20" i="48"/>
  <c r="I20" i="48"/>
  <c r="J20" i="48"/>
  <c r="G20" i="48"/>
  <c r="N20" i="48"/>
  <c r="O20" i="48"/>
  <c r="H20" i="48"/>
  <c r="R20" i="48"/>
  <c r="H47" i="48" l="1"/>
  <c r="G47" i="48"/>
  <c r="F47" i="48"/>
  <c r="S47" i="48"/>
  <c r="S46" i="48" s="1"/>
  <c r="J47" i="48"/>
  <c r="R47" i="48"/>
  <c r="O47" i="48"/>
  <c r="N47" i="48"/>
  <c r="N46" i="48" s="1"/>
  <c r="K47" i="48"/>
  <c r="I47" i="48"/>
  <c r="P47" i="48"/>
  <c r="L47" i="48"/>
  <c r="Q47" i="48"/>
  <c r="M47" i="48"/>
  <c r="D47" i="48"/>
  <c r="E47" i="48"/>
  <c r="E46" i="48" s="1"/>
  <c r="O46" i="48"/>
  <c r="Q46" i="48"/>
  <c r="I46" i="48"/>
  <c r="H46" i="48"/>
  <c r="F46" i="48"/>
  <c r="P46" i="48"/>
  <c r="R46" i="48"/>
  <c r="G46" i="48"/>
  <c r="J46" i="48"/>
  <c r="K46" i="48"/>
  <c r="L46" i="48"/>
  <c r="M46" i="48"/>
  <c r="C22" i="48"/>
  <c r="C25" i="48"/>
  <c r="C40" i="48"/>
  <c r="C31" i="48"/>
  <c r="C16" i="48"/>
  <c r="C28" i="48"/>
  <c r="C13" i="48"/>
  <c r="C7" i="48"/>
  <c r="C34" i="48"/>
  <c r="C33" i="43"/>
  <c r="C10" i="48"/>
  <c r="C37" i="48"/>
  <c r="D33" i="43"/>
  <c r="D35" i="43"/>
  <c r="E35" i="43" s="1"/>
  <c r="F35" i="43" s="1"/>
  <c r="G35" i="43" s="1"/>
  <c r="H35" i="43" s="1"/>
  <c r="I35" i="43" s="1"/>
  <c r="J35" i="43" s="1"/>
  <c r="K35" i="43" s="1"/>
  <c r="L35" i="43" s="1"/>
  <c r="M35" i="43" s="1"/>
  <c r="N35" i="43" s="1"/>
  <c r="O35" i="43" s="1"/>
  <c r="P35" i="43" s="1"/>
  <c r="Q35" i="43" s="1"/>
  <c r="R35" i="43" s="1"/>
  <c r="S35" i="43" s="1"/>
  <c r="C46" i="48" l="1"/>
  <c r="D46" i="48"/>
  <c r="D48" i="48"/>
  <c r="E48" i="48" s="1"/>
  <c r="F48" i="48" s="1"/>
  <c r="G48" i="48" s="1"/>
  <c r="H48" i="48" s="1"/>
  <c r="I48" i="48" s="1"/>
  <c r="J48" i="48" s="1"/>
  <c r="K48" i="48" s="1"/>
  <c r="L48" i="48" s="1"/>
  <c r="M48" i="48" s="1"/>
  <c r="N48" i="48" s="1"/>
  <c r="O48" i="48" s="1"/>
  <c r="P48" i="48" s="1"/>
  <c r="Q48" i="48" s="1"/>
  <c r="R48" i="48" s="1"/>
  <c r="S48" i="48" s="1"/>
</calcChain>
</file>

<file path=xl/sharedStrings.xml><?xml version="1.0" encoding="utf-8"?>
<sst xmlns="http://schemas.openxmlformats.org/spreadsheetml/2006/main" count="4157" uniqueCount="1054">
  <si>
    <t>OBS.:</t>
  </si>
  <si>
    <t>DISCRIMINAÇÃO</t>
  </si>
  <si>
    <t>PREÇO PROPOSTO</t>
  </si>
  <si>
    <t>UNID.</t>
  </si>
  <si>
    <t>QUANT.</t>
  </si>
  <si>
    <t>TOTAL</t>
  </si>
  <si>
    <t>PESO</t>
  </si>
  <si>
    <t xml:space="preserve">       CRONOGRAMA FÍSICO FINANCEIRO</t>
  </si>
  <si>
    <t>ITEM</t>
  </si>
  <si>
    <t>TOTAL (R$)</t>
  </si>
  <si>
    <t>MESES</t>
  </si>
  <si>
    <t>1º</t>
  </si>
  <si>
    <t>ACUMULADO</t>
  </si>
  <si>
    <t>Item Componente do BDI</t>
  </si>
  <si>
    <t>1º Quartil</t>
  </si>
  <si>
    <t>Médio</t>
  </si>
  <si>
    <t>3º Quartil</t>
  </si>
  <si>
    <t>Valores Propostos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</si>
  <si>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</si>
  <si>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</si>
  <si>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</si>
  <si>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</si>
  <si>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</si>
  <si>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</t>
    </r>
  </si>
  <si>
    <r>
      <t>I2:</t>
    </r>
    <r>
      <rPr>
        <sz val="12"/>
        <rFont val="Arial"/>
        <family val="2"/>
      </rPr>
      <t xml:space="preserve"> ISSQN (conforme legislação municipal)</t>
    </r>
  </si>
  <si>
    <t>INTERVALO DE ADMISSIBILIDADE</t>
  </si>
  <si>
    <t>Planilha elaborada conforme equação para cálculo do percentual do BDI recomendada pelo Acórdão 2622/2013 - TCU.</t>
  </si>
  <si>
    <t>REFERÊNCIA</t>
  </si>
  <si>
    <t>P.U.</t>
  </si>
  <si>
    <t>P.U. C/ BDI</t>
  </si>
  <si>
    <t>TOTAL C/ BDI</t>
  </si>
  <si>
    <t>PREÇO CONTRATADO</t>
  </si>
  <si>
    <t>ACOMPANHAMENTO DE CONTRATOS</t>
  </si>
  <si>
    <t>MODALIDADE DO OBJETO:</t>
  </si>
  <si>
    <t>DESCRIÇÃO DO OBJETO:</t>
  </si>
  <si>
    <t>CONTRATO:</t>
  </si>
  <si>
    <t>ORDEM DE SERVIÇO:</t>
  </si>
  <si>
    <t>PRAZO DE ENTREGA:</t>
  </si>
  <si>
    <t>ART:</t>
  </si>
  <si>
    <t>PROJETOS:</t>
  </si>
  <si>
    <t>ORÇAMENTO:</t>
  </si>
  <si>
    <t>EXECUÇÃO:</t>
  </si>
  <si>
    <t>FISCALIZAÇÃO:</t>
  </si>
  <si>
    <t>VALOR:</t>
  </si>
  <si>
    <t>MERCEDES - PR,</t>
  </si>
  <si>
    <t>RESP. TÉCNICO:</t>
  </si>
  <si>
    <t>DADOS COMPLEMENTARES</t>
  </si>
  <si>
    <t>BDI:</t>
  </si>
  <si>
    <t>MERCEDES - PR</t>
  </si>
  <si>
    <t>MEMÓRIA DE CÁLCULO</t>
  </si>
  <si>
    <r>
      <rPr>
        <b/>
        <sz val="12"/>
        <rFont val="Arial"/>
        <family val="2"/>
      </rPr>
      <t>I3</t>
    </r>
    <r>
      <rPr>
        <sz val="12"/>
        <rFont val="Arial"/>
        <family val="2"/>
      </rPr>
      <t>: Cont.Prev s/Rec.Bruta (Lei 13161/15 - Desoneração)</t>
    </r>
  </si>
  <si>
    <t>SERVIÇOS PRELIMINARES</t>
  </si>
  <si>
    <t>2º</t>
  </si>
  <si>
    <t>Endereço:</t>
  </si>
  <si>
    <t>DOTAÇÃO ORÇAMENTÁRIA:</t>
  </si>
  <si>
    <t>Arquitetônico:</t>
  </si>
  <si>
    <t>ÍNDICE</t>
  </si>
  <si>
    <t>NO PERÍODO</t>
  </si>
  <si>
    <t>MEDIÇÃO 01</t>
  </si>
  <si>
    <t>BOLETIM DE MEDIÇÃO</t>
  </si>
  <si>
    <t>NÚMERO:</t>
  </si>
  <si>
    <t>01</t>
  </si>
  <si>
    <t>PERÍODO:</t>
  </si>
  <si>
    <t>FÍSICO</t>
  </si>
  <si>
    <t>PREVISTO</t>
  </si>
  <si>
    <t>SITUAÇÃO</t>
  </si>
  <si>
    <t>OBSERVAÇÕES:</t>
  </si>
  <si>
    <t>Itens em branco, não iniciaram e/ou não foram previstos até esta etapa da obra.</t>
  </si>
  <si>
    <t>Mercedes - PR,</t>
  </si>
  <si>
    <t>RELATÓRIO FOTOGRÁFICO</t>
  </si>
  <si>
    <t>Fiscal da Obra (Contratante):</t>
  </si>
  <si>
    <t>Gestor do Contrato (Contratante):</t>
  </si>
  <si>
    <t>Responsável Técnico (Contratada):</t>
  </si>
  <si>
    <t>ALVARÁ DE CONSTRUÇÃO:</t>
  </si>
  <si>
    <t>CNO:</t>
  </si>
  <si>
    <t>ALVARÁ DE HABITE-SE:</t>
  </si>
  <si>
    <t>CND:</t>
  </si>
  <si>
    <t>GESTOR DO CONTRATO:</t>
  </si>
  <si>
    <t>DATA:</t>
  </si>
  <si>
    <t>VIGÊNCIA:</t>
  </si>
  <si>
    <t>INÍCIO DA OBRA:</t>
  </si>
  <si>
    <t>24/01 - 31/01</t>
  </si>
  <si>
    <t>01. VISTA INTERNA: SANITÁRIO FEMININO</t>
  </si>
  <si>
    <t>02. VISTA INTERNA: SANITÁRIO MASCULINO</t>
  </si>
  <si>
    <t>03. VISTA INTERNA: PNE MASCULINO</t>
  </si>
  <si>
    <t>Estrutural:</t>
  </si>
  <si>
    <t>BDI - SEM Desoneração da folha de pagamento</t>
  </si>
  <si>
    <t>BDI - SERVIÇOS</t>
  </si>
  <si>
    <t>Para o cálculo da incidência do ISSQN considerou-se a alíquota 2% sobre a mão-de-obra (2% * 50% = 1,00%). M.O. conforme IN RFB 2110/2022, Art. 116.</t>
  </si>
  <si>
    <t>2.1</t>
  </si>
  <si>
    <t>2.2</t>
  </si>
  <si>
    <t>3.1</t>
  </si>
  <si>
    <t>3.2</t>
  </si>
  <si>
    <t>INFRAESTRUTURA</t>
  </si>
  <si>
    <t>SUPERESTRUTURA</t>
  </si>
  <si>
    <t>ALVENARIAS</t>
  </si>
  <si>
    <t>4.2</t>
  </si>
  <si>
    <t>5.1</t>
  </si>
  <si>
    <t>5.2</t>
  </si>
  <si>
    <t>6.1</t>
  </si>
  <si>
    <t>ESQUADRIAS</t>
  </si>
  <si>
    <t>6.2</t>
  </si>
  <si>
    <t>6.3</t>
  </si>
  <si>
    <t>BDI - COM Desoneração da folha de pagamento</t>
  </si>
  <si>
    <t xml:space="preserve"> </t>
  </si>
  <si>
    <t>1.1</t>
  </si>
  <si>
    <t>AFERIÇÃO FÍSICA</t>
  </si>
  <si>
    <t>AFERIÇÃO MONETÁRIA</t>
  </si>
  <si>
    <t>INFORMAÇÕES</t>
  </si>
  <si>
    <t>Informações Referente ao Preenchimento da Planilha de Orçamento</t>
  </si>
  <si>
    <t>I.1</t>
  </si>
  <si>
    <t xml:space="preserve">
Orçamento, projeto e memorial descritivo são complementares entre si, de forma que as informações contidas neles devem ser consideradas e executadas.
</t>
  </si>
  <si>
    <t>I.2</t>
  </si>
  <si>
    <t xml:space="preserve">
É de responsabilidade da empresa proponente a conferência do quantitativo e itens do orçamento, a obra deverá ser executada em sua íntegra conforme informações do orçamento, projeto e memorial descritivo.
</t>
  </si>
  <si>
    <t>I.3</t>
  </si>
  <si>
    <t xml:space="preserve">
Havendo discrepâncias entre orçamento, projeto e memorial descritivo, a proponente deverá contatar o município de Mercedes - PR, em prazo não inferior a 02 (dois) dias úteis anteriores à data fixada para recebimento das propostas.
</t>
  </si>
  <si>
    <t>I.4</t>
  </si>
  <si>
    <t>I.5</t>
  </si>
  <si>
    <t xml:space="preserve">
Na planilha ORÇAMENTO, deverá ser preenchida a coluna P.U. C/ BDI (Preço Unitário com BDI - células em amarelo), onde a proponente informa o valor com o BDI já incluso. Não deverão serem aplicadas fórmulas, somente números reais com duas casas decimais.
</t>
  </si>
  <si>
    <t>I.6</t>
  </si>
  <si>
    <t>I.7</t>
  </si>
  <si>
    <t>I.8</t>
  </si>
  <si>
    <t xml:space="preserve">
Havendo contrariedade entre este documento e o edital de licitação, prevalecerão as informações contidas no edital.
</t>
  </si>
  <si>
    <t>I.9</t>
  </si>
  <si>
    <t xml:space="preserve">
Em caso de dúvidas no preenchimento da planilha, entrar em contato com o setor de engenharia do município de Mercedes - PR. Fone (45) 3256-8045.
</t>
  </si>
  <si>
    <t>EMPRESA:</t>
  </si>
  <si>
    <t>CNPJ:</t>
  </si>
  <si>
    <t>Benefícios e Despesas Indiretas</t>
  </si>
  <si>
    <t>Para o cálculo da incidência do ISSQN considerou-se a alíquota 2% sobre a mão-de-obra (2% * 50% = 1,00%). M.O. conforme IN RFB 971, Art. 122.</t>
  </si>
  <si>
    <t>DESCONTO OFERTADO:</t>
  </si>
  <si>
    <t>MATERIAIS E EQUIPAM.:</t>
  </si>
  <si>
    <t>MÃO DE OBRA:</t>
  </si>
  <si>
    <t>PROPONENTE:</t>
  </si>
  <si>
    <t xml:space="preserve">
A planilha BDI informa o cálculo e os coeficintes utilizados para o índice dos benefícios. Podendo seus itens (células em amarelo) serem editadas pela empresa proponente. No cabeçalho da planilha, preencher as células que solicitam a identificação da empresa.
</t>
  </si>
  <si>
    <t xml:space="preserve">
Na planilha CRONOGRAMA, deverão ser preenchidas as células em amarelo, onde a proponente informa o percentual da evolução da obra mês a mês. Não aplicar fórmulas, somente números reais com duas casas decimais.
</t>
  </si>
  <si>
    <t>Para a licitação assinadas pelo representante da proponente e seu responsável técnico, as planilhas: BDI, ORÇAMENTO e CRONOGRAMA.</t>
  </si>
  <si>
    <t>PREÇO</t>
  </si>
  <si>
    <t>COMPOSIÇÕES AUXILIARES</t>
  </si>
  <si>
    <t>1.2</t>
  </si>
  <si>
    <t>1.3</t>
  </si>
  <si>
    <t>2.3</t>
  </si>
  <si>
    <t>2.4</t>
  </si>
  <si>
    <t>2.5</t>
  </si>
  <si>
    <t>3.3</t>
  </si>
  <si>
    <t>FORNECEDOR</t>
  </si>
  <si>
    <t>DATA DA COTAÇÃO</t>
  </si>
  <si>
    <t>COTAÇÕES</t>
  </si>
  <si>
    <t>PILARES</t>
  </si>
  <si>
    <t>VIGAS</t>
  </si>
  <si>
    <t>LAJES</t>
  </si>
  <si>
    <t>PAREDES</t>
  </si>
  <si>
    <t>BANCADAS, LOUÇAS E ACESSÓRIOS</t>
  </si>
  <si>
    <t>PAREDES EXTERNAS</t>
  </si>
  <si>
    <t xml:space="preserve">PORTAS </t>
  </si>
  <si>
    <t>JANELAS</t>
  </si>
  <si>
    <t>CABOS</t>
  </si>
  <si>
    <t>DISPOSITIVOS</t>
  </si>
  <si>
    <t/>
  </si>
  <si>
    <t>ÁGUA FRIA</t>
  </si>
  <si>
    <t>COMP 01</t>
  </si>
  <si>
    <t>3º</t>
  </si>
  <si>
    <t>4º</t>
  </si>
  <si>
    <t>5º</t>
  </si>
  <si>
    <t>6º</t>
  </si>
  <si>
    <t>7º</t>
  </si>
  <si>
    <t>8º</t>
  </si>
  <si>
    <t>9º</t>
  </si>
  <si>
    <t>PLACA DE OBRA</t>
  </si>
  <si>
    <t>LOCAÇÃO DA OBRA</t>
  </si>
  <si>
    <t>LOCAL:</t>
  </si>
  <si>
    <t>Reforma - Academia da Saúde</t>
  </si>
  <si>
    <t>Rua Monte Castelo (Chácara nº 65), S/N, Centro</t>
  </si>
  <si>
    <t>SERVIÇOS GERAIS</t>
  </si>
  <si>
    <t>IMPERMEABILIZAÇÃO</t>
  </si>
  <si>
    <t>COMP 02</t>
  </si>
  <si>
    <t>ESTRUTURA METÁLICA</t>
  </si>
  <si>
    <t>REVESTIMENTOS (CHAPISCO, EMBOÇO, REVESTIMENTOS CERÂMICOS)</t>
  </si>
  <si>
    <t>PINTURAS E IMPERMEABILIZAÇÕES</t>
  </si>
  <si>
    <t>TELHAMENTO</t>
  </si>
  <si>
    <t>INSTALAÇÕES ELÉTRICAS, LÓGICA E AR CONDICIONADO</t>
  </si>
  <si>
    <t>INSTALAÇÕES HIDROSSANITÁRIAS</t>
  </si>
  <si>
    <t>VIGA BALDRAME</t>
  </si>
  <si>
    <t>GRANITOS</t>
  </si>
  <si>
    <t>6.4</t>
  </si>
  <si>
    <t>LOUÇAS E METAIS</t>
  </si>
  <si>
    <t>ACESSIBILIDADE</t>
  </si>
  <si>
    <t>1.4</t>
  </si>
  <si>
    <t>1.5</t>
  </si>
  <si>
    <t>Ver projeto estrutural</t>
  </si>
  <si>
    <t>Ver projeto arquitetônico</t>
  </si>
  <si>
    <t>Ver projeto elétrico</t>
  </si>
  <si>
    <t>Ver projeto hidrossanitário</t>
  </si>
  <si>
    <t>Hidrossanitário:</t>
  </si>
  <si>
    <t>Elétrico:</t>
  </si>
  <si>
    <t>LOCAÇÃO DE CONTAINER</t>
  </si>
  <si>
    <t>VERGAS E CONTRAVERGAS</t>
  </si>
  <si>
    <t>QUADROS DE DISTRIBUIÇÃO E CAIXAS DE PASSAGEM</t>
  </si>
  <si>
    <t>ELETRODUTOS</t>
  </si>
  <si>
    <t>INFRAESTRUTURA DE AR CONDICIONADO</t>
  </si>
  <si>
    <t>6.5</t>
  </si>
  <si>
    <t>7.1</t>
  </si>
  <si>
    <t>7.2</t>
  </si>
  <si>
    <t>8.1</t>
  </si>
  <si>
    <t>8.2</t>
  </si>
  <si>
    <t>8.3</t>
  </si>
  <si>
    <t>8.4</t>
  </si>
  <si>
    <t>9.1</t>
  </si>
  <si>
    <t>9.2</t>
  </si>
  <si>
    <t>10.1</t>
  </si>
  <si>
    <t>10.2</t>
  </si>
  <si>
    <t>10.3</t>
  </si>
  <si>
    <t>11.1</t>
  </si>
  <si>
    <t>11.2</t>
  </si>
  <si>
    <t>12.1</t>
  </si>
  <si>
    <t>12.2</t>
  </si>
  <si>
    <t>12.3</t>
  </si>
  <si>
    <t>AV. DR. MÁRIO TOTTA / LOTE Nº 18 / QUADRA Nº 03 / LOT. ZANCANELLA / MERCEDES - PR</t>
  </si>
  <si>
    <t xml:space="preserve">FECHAMENTO DE BARRACÃO PRÉ-MOLDADO </t>
  </si>
  <si>
    <t>COLAR PLANILHA DE ORÇAMENTO</t>
  </si>
  <si>
    <t>LOCACAO DE CONTAINER 2,30 X 6,00 M, ALT. 2,50 M, COM 1 SANITARIO, PARA ESCRITORIO, COMPLETO, SEM DIVISORIAS INTERNAS (NAO INCLUI MOBILIZACAO/DESMOBILIZACAO)</t>
  </si>
  <si>
    <t>MES</t>
  </si>
  <si>
    <t>SAPATAS</t>
  </si>
  <si>
    <t>M3</t>
  </si>
  <si>
    <t>CONCRETO USINADO BOMBEAVEL, CLASSE DE RESISTENCIA C25, COM BRITA 0 E 1, SLUMP = 130 +/- 20 MM, EXCLUI SERVICO DE BOMBEAMENTO (NBR 8953)</t>
  </si>
  <si>
    <t>CONCRETAGEM DE SAPATA, FCK 25 MPA, COM USO DE BOMBA - LANÇAMENTO, ADENSAMENTO E ACABAMENTO.</t>
  </si>
  <si>
    <t>FECHAMENTO LATERAL</t>
  </si>
  <si>
    <t>COMP 03</t>
  </si>
  <si>
    <t>3.4</t>
  </si>
  <si>
    <t>PARAFUSO AUTOBLOCANTE 1 1/2" X 1/4"</t>
  </si>
  <si>
    <t>UM</t>
  </si>
  <si>
    <t>TELHA ONDULADA TPR-17, PÓS-PINTADA NAS DUAS FACES, CALANDRADA ÂNGULO 180°, COMP. DO ARCO= 5,00M, FLECHA DO ARCO COMP.= 0,90CM, ESP=0,65MM, DA TUPER OU SIMILAR</t>
  </si>
  <si>
    <t>M2</t>
  </si>
  <si>
    <t xml:space="preserve">CONCRETAGEM DE BLOCO DE COROAMENTO OU VIGA BALDRAME, FCK 25 MPA, COM USO DE BOMBA - LANÇAMENTO, ADENSAMENTO E ACABAMENTO. </t>
  </si>
  <si>
    <t>FECHAMENTO COM TELHA METÁLICA CALANDRADA/MULTIDOBRA - FORNECIMENTO E INSTALAÇÃO</t>
  </si>
  <si>
    <t>SOLEIRAS E PINGADEIRAS</t>
  </si>
  <si>
    <t>PAREDES INTERNAS</t>
  </si>
  <si>
    <t>10.4</t>
  </si>
  <si>
    <t>COMP 04</t>
  </si>
  <si>
    <t>ABERTURA PARA ENCAIXE DE CUBA OU LAVATORIO EM BANCADA DE MARMORE/ GRANITO OU OUTRO TIPO DE PEDRA NATURAL</t>
  </si>
  <si>
    <t>UN</t>
  </si>
  <si>
    <t>FURO PARA TORNEIRA OU OUTROS ACESSORIOS EM BANCADA DE MARMORE/ GRANITO OU OUTRO TIPO DE PEDRA NATURAL</t>
  </si>
  <si>
    <t>BANCADA GRANITO CINZA, 120 X 60 CM, INCL. CUBA DE EMBUTIR CIRCULAR LOUÇA BRANCA 36CM, VÁLVULA METAL CROMADO, SIFÃO FLEXÍVEL PVC, ENGATE 30 CM FLEXÍVEL PLÁSTICO E TORNEIRA METÁLICA CROMADA DE MESA, PADRÃO POPULAR - FORNEC. E INSTALAÇÃO.</t>
  </si>
  <si>
    <t xml:space="preserve">BANCADA GRANITO CINZA 200 X 60 CM, COM CUBA DE EMBUTIR DE AÇO, VÁLVULA AMERICANA EM METAL, SIFÃO FLEXÍVEL EM PVC, ENGATE FLEXÍVEL 30 CM, TORNEIRA CROMADA LONGA, DE PAREDE, 1/2" OU 3/4", P/ COZINHA, PADRÃO POPULAR - FORNEC. E INSTALAÇÃO. </t>
  </si>
  <si>
    <t>ESGOTO E PLUVIAL</t>
  </si>
  <si>
    <t>CAIXA DE INSPEÇÃO EM PVC 300MM</t>
  </si>
  <si>
    <t>DISJUNTOR TERMOMAGNETICO TRIPOLAR 100 A, PADRÃO DIN (EUROPEU - LINHA BRANCA), 10KA</t>
  </si>
  <si>
    <t>ELETRODUTO PVC FLEXIVEL CORRUGADO, REFORCADO, COR LARANJA, DE 20 MM, PARA LAJES E PISOS</t>
  </si>
  <si>
    <t>M</t>
  </si>
  <si>
    <t>COMP 06</t>
  </si>
  <si>
    <t>ELETRODUTO FLEXÍVEL CORRUGADO, REFORÇADO, COR LARANJA, PVC, 3/4", PARA REDE ENTERRADA DE DISTRIBUIÇÃO DE ENERGIA ELÉTRICA - FORNECIMENTO E INSTALAÇÃO.</t>
  </si>
  <si>
    <t>COMP 07</t>
  </si>
  <si>
    <t>ELETRODUTO/DUTO PEAD FLEXIVEL PAREDE SIMPLES, CORRUGACAO HELICOIDAL, COR PRETA, SEM ROSCA, DE 1 1/4", CRC 680 N, PARA CABEAMENTO SUBTERRANEO (NBR 15715)</t>
  </si>
  <si>
    <t xml:space="preserve">ELETRODUTO FLEXÍVEL CORRUGADO, PEAD, DN 1 1/4", PARA REDE ENTERRADA DE DISTRIBUIÇÃO DE ENERGIA ELÉTRICA - FORNECIMENTO E INSTALAÇÃO. </t>
  </si>
  <si>
    <t>CAIXA DE PASSAGEM POLAR PARA AR CONDICIONADO SPLIT</t>
  </si>
  <si>
    <t>BANCADA GRANITO CINZA, 120 X 60 CM, INCL. 2 KIT DE CUBA DE EMBUTIR CIRCULAR LOUÇA BRANCA 36CM, VÁLVULA METAL CROMADO, SIFÃO FLEXÍVEL PVC, ENGATE 30 CM FLEXÍVEL PLÁSTICO E TORNEIRA METÁLICA CROMADA DE MESA, PADRÃO POPULAR - FORNEC. E INSTALAÇÃO.</t>
  </si>
  <si>
    <t>COMP 08</t>
  </si>
  <si>
    <t>BANCADA GRANITO CINZA 200 X 60 CM, COM 2 KIT DE CUBA DE EMBUTIR DE AÇO, VÁLVULA AMERICANA EM METAL, SIFÃO FLEXÍVEL EM PVC, ENGATE FLEXÍVEL 30 CM, TORNEIRA CROMADA LONGA, DE PAREDE, 1/2" OU 3/4", P/ COZINHA, PADRÃO POPULAR - FORNEC. E INSTALAÇÃO.</t>
  </si>
  <si>
    <t>ESPELHO PLANO 4MM</t>
  </si>
  <si>
    <t>COMP 09</t>
  </si>
  <si>
    <t>CHAPA DE ACO FINA A QUENTE BITOLA MSG 3/16", E = 4,75 MM (38,00 KG/M2)</t>
  </si>
  <si>
    <t>KG</t>
  </si>
  <si>
    <t>ELETRODO REVESTIDO AWS - E7018, DIAMETRO IGUAL A 4,00 MM</t>
  </si>
  <si>
    <t>SUPORTE DE TERÇA DE FECHAMENTO COM CHAPA A36 - E=4,75MM, COM ENRIGECEDOR - FORNECIMENTO E INSTALAÇÃO</t>
  </si>
  <si>
    <t>COMP 10</t>
  </si>
  <si>
    <t>PERFIL AÇO, UDC ENRIJECIDO 127 X 50 X 5,01(KG/M) - SAE 1008/1012</t>
  </si>
  <si>
    <t>TRAMA DE AÇO COMPOSTA POR TERÇAS EM PERFIL UE100X50X17X3.00MM PARA TELHA METÁLICA, INCLUSO TRANSPORTE VERTICAL.</t>
  </si>
  <si>
    <t>COMP 11</t>
  </si>
  <si>
    <t>TRAMA DE AÇO COMPOSTA POR TERÇAS EM PERFIL UE100X50X17X3.75MM PARA TELHA METÁLICA, INCLUSO TRANSPORTE VERTICAL.</t>
  </si>
  <si>
    <t>PARAFUSO, COMUM, ASTM A307, SEXTAVADO, DIAMETRO 1/2" (12,7 MM), COMPRIMENTO 1" (25,4 MM)</t>
  </si>
  <si>
    <t>CENTO</t>
  </si>
  <si>
    <t>CHUMBADOR PARABOLT 1/2" X 5 1/2", FORNECIMENTO E INSTALAÇÃO</t>
  </si>
  <si>
    <t>COMP 12</t>
  </si>
  <si>
    <t>CANTONEIRA DE AÇO DE ABAS IGUAIS 1.3/4 x 1/8" - FORNECIMENTO E INSTALAÇÃO</t>
  </si>
  <si>
    <t>CANTONEIRA ACO ABAS IGUAIS (QUALQUER BITOLA), ESPESSURA ENTRE 1/8" E 1/4"</t>
  </si>
  <si>
    <t>COMP 13</t>
  </si>
  <si>
    <t>BARRA REDONDA DE AÇO MECANICO LAMINADO 1/2" (0,99 KG/M)</t>
  </si>
  <si>
    <t>CONTRAVENTAMENTO EM BARRA REDONDA 1/2" - FORNECIMENTO E INSTALAÇÃO</t>
  </si>
  <si>
    <t>ESTRUTURAS METÁLICAS</t>
  </si>
  <si>
    <t xml:space="preserve">ESCADA METÁLICA COM LONGARINAS EM PERFIL W250X17.9, DEGRAUS EM CHAPA XADREZ E=3.0MM, FIXAÇÃO COM CHUMBADOR MECÂNICO EM SAPATA DE CONCRETO </t>
  </si>
  <si>
    <t>BASE PARA CAIXA D'ÁGUA EM PERFIL TUBULAR 2U100X50X2.0MM E CHAPA XADREZ E=6.0MM, FIXAÇÃO EM PISO DE CONCRETO COM CHUMBADOR MECÂNICO</t>
  </si>
  <si>
    <t>GUARDA-CORPO SIMPLES EM TUBO FERRO GALVANIZADO, ALT=1,10M, COM BARRAS VERTICAIS A CADA 11CM (3/4") E BARRAS HORIZONTAIS (QUADRO) DE 1.1/2"</t>
  </si>
  <si>
    <t>COMP 14</t>
  </si>
  <si>
    <t>SILICONE ACETICO USO GERAL INCOLOR 280 G</t>
  </si>
  <si>
    <t>JANELA DE CORRER, EM ALUMINIO PERFIL 25, 120 X 150 CM (A X L), 4 FLS, BANDEIRA COM BASCULA, ACABAMENTO BRANCO OU BRILHANTE, BATENTE/REQUADRO DE 6 A 14 CM, COM VIDRO 4 MM, SEM GUARNICAO/ALIZAR</t>
  </si>
  <si>
    <t>PARAFUSO DE ACO ZINCADO COM ROSCA SOBERBA, CABECA CHATA E FENDA SIMPLES, DIAMETRO 4,2 MM, COMPRIMENTO * 32 * MM</t>
  </si>
  <si>
    <t>JANELA DE ALUMÍNIO DE CORRER COM 4 FOLHAS PARA VIDROS (VIDROS INCLUSOS), COM BANDEIRA, BATENTE/ REQUADRO 6 A 14 CM, ACABAMENTO COM ACETATO OU BRILHANTE, FIXAÇÃO COM PARAFUSO, VEDAÇÃO COM SILICONE - FORNECIMENTO E INSTALAÇÃO.</t>
  </si>
  <si>
    <t>COMP 15</t>
  </si>
  <si>
    <t>COMP 16</t>
  </si>
  <si>
    <t>PORTA DE CORRER EM VIDRO TEMPERADO INCOLOR 10MM, INCLUSIVE FECHADURA, PUXADOR, TRILHOS E ROLDANAS</t>
  </si>
  <si>
    <t>PORTAO DE CORRER EM CHAPA TIPO PAINEL LAMBRIL QUADRADO, COM PORTA SOCIAL COMPLETA INCLUIDA, COM REQUADRO, ACABAMENTO NATURAL, COM TRILHOS E ROLDANAS</t>
  </si>
  <si>
    <t>COMP 17</t>
  </si>
  <si>
    <t>PORTAO DE CORRER EM CHAPA TIPO PAINEL LAMBRIL QUADRADO, COM REQUADRO, ACABAMENTO NATURAL, COM TRILHOS E ROLDANAS</t>
  </si>
  <si>
    <t>BARRA DE APOIO, RETA, FIXA, EM AÇO INOX, L=40CM, D=1 1/4", JACKWAL OU SIMILAR</t>
  </si>
  <si>
    <t>COMP 18</t>
  </si>
  <si>
    <t>ANEL EM CONCRETO ARMADO, PERFURADO, PARA FOSSAS SEPTICAS E SUMIDOUROS, SEM FUNDO, DIAMETRO INTERNO DE 1,20 M E ALTURA DE 0,50 M</t>
  </si>
  <si>
    <t>PEDRA DE MAO OU PEDRA RACHAO PARA ARRIMO/FUNDACAO (POSTO PEDREIRA/FORNECEDOR, SEM FRETE)</t>
  </si>
  <si>
    <t>SUMIDOURO CIRCULAR, EM CONCRETO PRÉ-MOLDADO, DIÂMETRO INTERNO = 1,00, ALTURA INTERNA = 3,50 M, PREENCHIDO COM PEDRA RACHÃO.</t>
  </si>
  <si>
    <t>SINAPI 04/2026
ORSE 03/2026</t>
  </si>
  <si>
    <t>4.1</t>
  </si>
  <si>
    <t>4.3</t>
  </si>
  <si>
    <t>4.4</t>
  </si>
  <si>
    <t>4.5</t>
  </si>
  <si>
    <t>4.6</t>
  </si>
  <si>
    <t>4.7</t>
  </si>
  <si>
    <t>4.8</t>
  </si>
  <si>
    <t>5.3</t>
  </si>
  <si>
    <t>5.4</t>
  </si>
  <si>
    <t>5.5</t>
  </si>
  <si>
    <t>7.3</t>
  </si>
  <si>
    <t>8.5</t>
  </si>
  <si>
    <t>9.3</t>
  </si>
  <si>
    <t>9.4</t>
  </si>
  <si>
    <t>9.5</t>
  </si>
  <si>
    <t>10.5</t>
  </si>
  <si>
    <t>11.3</t>
  </si>
  <si>
    <t>11.4</t>
  </si>
  <si>
    <t>11.5</t>
  </si>
  <si>
    <t>12.4</t>
  </si>
  <si>
    <t>13.1</t>
  </si>
  <si>
    <t>13.2</t>
  </si>
  <si>
    <t>13.3</t>
  </si>
  <si>
    <t>13.4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</si>
  <si>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</si>
  <si>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</si>
  <si>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</si>
  <si>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</si>
  <si>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</si>
  <si>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</si>
  <si>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</si>
  <si>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</si>
  <si>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</si>
  <si>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16.1</t>
  </si>
  <si>
    <t>16.2</t>
  </si>
  <si>
    <t>16.3</t>
  </si>
  <si>
    <t>17.1</t>
  </si>
  <si>
    <t>17.4</t>
  </si>
  <si>
    <t>17.3</t>
  </si>
  <si>
    <t>17.2</t>
  </si>
  <si>
    <t>18.1</t>
  </si>
  <si>
    <t>18.2</t>
  </si>
  <si>
    <t>18.3</t>
  </si>
  <si>
    <t>18.4</t>
  </si>
  <si>
    <t>18.5</t>
  </si>
  <si>
    <t>18.6</t>
  </si>
  <si>
    <t>18.7</t>
  </si>
  <si>
    <t>18.8</t>
  </si>
  <si>
    <t>1.1.1</t>
  </si>
  <si>
    <t>2.2.1</t>
  </si>
  <si>
    <t>1.2.1</t>
  </si>
  <si>
    <t>1.3.1</t>
  </si>
  <si>
    <t>2.1.1</t>
  </si>
  <si>
    <t>9.1.1</t>
  </si>
  <si>
    <t>2.1.2</t>
  </si>
  <si>
    <t>2.1.3</t>
  </si>
  <si>
    <t>2.1.4</t>
  </si>
  <si>
    <t>2.1.5</t>
  </si>
  <si>
    <t>2.1.6</t>
  </si>
  <si>
    <t>2.1.7</t>
  </si>
  <si>
    <t>2.1.8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</si>
  <si>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</si>
  <si>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</si>
  <si>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</si>
  <si>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</si>
  <si>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</si>
  <si>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</si>
  <si>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</si>
  <si>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</si>
  <si>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</si>
  <si>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</si>
  <si>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</si>
  <si>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</si>
  <si>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</si>
  <si>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</si>
  <si>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</si>
  <si>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</si>
  <si>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</si>
  <si>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</si>
  <si>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</si>
  <si>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</si>
  <si>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</si>
  <si>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</si>
  <si>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</si>
  <si>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</si>
  <si>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</si>
  <si>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</si>
  <si>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</si>
  <si>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7.2.3</t>
  </si>
  <si>
    <t>3.3.1</t>
  </si>
  <si>
    <t>3.3.2</t>
  </si>
  <si>
    <t>3.3.3</t>
  </si>
  <si>
    <t>4.3.1</t>
  </si>
  <si>
    <t>4.3.2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</si>
  <si>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</si>
  <si>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</si>
  <si>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</si>
  <si>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</si>
  <si>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</si>
  <si>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</si>
  <si>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</si>
  <si>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</si>
  <si>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</si>
  <si>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</si>
  <si>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</si>
  <si>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</si>
  <si>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</si>
  <si>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</si>
  <si>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</si>
  <si>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</si>
  <si>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7.1.1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</si>
  <si>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</si>
  <si>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</si>
  <si>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</si>
  <si>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</si>
  <si>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</si>
  <si>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</si>
  <si>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</si>
  <si>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</si>
  <si>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</si>
  <si>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</si>
  <si>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</si>
  <si>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</si>
  <si>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</si>
  <si>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</si>
  <si>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</si>
  <si>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</si>
  <si>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</si>
  <si>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</si>
  <si>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</si>
  <si>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</si>
  <si>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</si>
  <si>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</si>
  <si>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</si>
  <si>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</si>
  <si>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</si>
  <si>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</si>
  <si>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</si>
  <si>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</si>
  <si>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6.4.16</t>
  </si>
  <si>
    <t>6.5.1</t>
  </si>
  <si>
    <t>6.5.2</t>
  </si>
  <si>
    <t>6.5.3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</si>
  <si>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</si>
  <si>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</si>
  <si>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</si>
  <si>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</si>
  <si>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</si>
  <si>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</si>
  <si>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</si>
  <si>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</si>
  <si>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</si>
  <si>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</si>
  <si>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</si>
  <si>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</si>
  <si>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</si>
  <si>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</si>
  <si>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</si>
  <si>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</si>
  <si>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</si>
  <si>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</si>
  <si>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</si>
  <si>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</si>
  <si>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</si>
  <si>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</si>
  <si>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</si>
  <si>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</si>
  <si>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</si>
  <si>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</si>
  <si>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</si>
  <si>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</si>
  <si>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</si>
  <si>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</si>
  <si>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</si>
  <si>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</si>
  <si>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</si>
  <si>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</si>
  <si>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</si>
  <si>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</si>
  <si>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7.2.1</t>
  </si>
  <si>
    <t>7.2.2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</si>
  <si>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</si>
  <si>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</si>
  <si>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</si>
  <si>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</si>
  <si>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</si>
  <si>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</si>
  <si>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</si>
  <si>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</si>
  <si>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</si>
  <si>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</si>
  <si>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</si>
  <si>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</si>
  <si>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</si>
  <si>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</si>
  <si>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</si>
  <si>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</si>
  <si>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</si>
  <si>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</si>
  <si>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</si>
  <si>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7.2.23</t>
  </si>
  <si>
    <t>8.1.1</t>
  </si>
  <si>
    <t>8.1.2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</si>
  <si>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</si>
  <si>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</si>
  <si>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</si>
  <si>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</si>
  <si>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</si>
  <si>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</si>
  <si>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</si>
  <si>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</si>
  <si>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8.3.1</t>
  </si>
  <si>
    <t>8.3.2</t>
  </si>
  <si>
    <t>8.3.3</t>
  </si>
  <si>
    <t>8.3.4</t>
  </si>
  <si>
    <t>8.3.5</t>
  </si>
  <si>
    <t>9.1.2</t>
  </si>
  <si>
    <t>10.1.1</t>
  </si>
  <si>
    <t>10.1.2</t>
  </si>
  <si>
    <t>10.1.3</t>
  </si>
  <si>
    <t>10.2.1</t>
  </si>
  <si>
    <t>10.2.2</t>
  </si>
  <si>
    <t>10.2.3</t>
  </si>
  <si>
    <t>ESTRUTURA METÁLICA DO FECHAMENTO</t>
  </si>
  <si>
    <t>11.1.1</t>
  </si>
  <si>
    <t>11.1.2</t>
  </si>
  <si>
    <t>11.1.3</t>
  </si>
  <si>
    <t>11.2.1</t>
  </si>
  <si>
    <t>11.2.2</t>
  </si>
  <si>
    <t>11.2.3</t>
  </si>
  <si>
    <t>6.4.17</t>
  </si>
  <si>
    <t>REFLETOR EM LED, 60W, ÂNGULO 120°, 3000K, BIVOLTS, REF. SLIM50-AM-3750 OU SIMILAR</t>
  </si>
  <si>
    <t>6.4.18</t>
  </si>
  <si>
    <t>6.4.19</t>
  </si>
  <si>
    <t>6.4.20</t>
  </si>
  <si>
    <t>6.4.21</t>
  </si>
  <si>
    <t>LUMINÁRIA PLAFON DE SOBREPOR EM LED 29.5X29.5 CM, 24W 4000K BIVOLT, AVANT OU SIMILAR</t>
  </si>
  <si>
    <t>LUMINÁRIA DE EMERGÊNCIA, DE SOBREPOR, TIPO BLOCO AUTÔNOMO, COM AUTONOMIA DE 1H, MODELO LLE-LLEDDF, DA KBR OU SI</t>
  </si>
  <si>
    <t>LIMPEZA GERAL</t>
  </si>
  <si>
    <t>7.3.1</t>
  </si>
  <si>
    <t>COMP 19</t>
  </si>
  <si>
    <t>19.1</t>
  </si>
  <si>
    <t>19.2</t>
  </si>
  <si>
    <t>19.3</t>
  </si>
  <si>
    <t>DRENAGEM DOS MUROS DE CONTENÇÃO E VALA DE INFILTRAÇÃO</t>
  </si>
  <si>
    <t>VALA DE INFILTRAÇÃO ENVOLTA COM MANTA GEOTÊXTIL E PREENCHIDA COM PEDRA DE MÃO/RACHÃO.</t>
  </si>
  <si>
    <t>METALIZE SA</t>
  </si>
  <si>
    <t>METALÚRGICA MERCEDES</t>
  </si>
  <si>
    <t>PONTO CERTO</t>
  </si>
  <si>
    <t>7.3.2</t>
  </si>
  <si>
    <t>COT 01</t>
  </si>
  <si>
    <t>COT 02</t>
  </si>
  <si>
    <t>10º</t>
  </si>
  <si>
    <t>11º</t>
  </si>
  <si>
    <t>12º</t>
  </si>
  <si>
    <t>13º</t>
  </si>
  <si>
    <t>14º</t>
  </si>
  <si>
    <t>15º</t>
  </si>
  <si>
    <t>16º</t>
  </si>
  <si>
    <t>Modelo fornecido pela fiscalização</t>
  </si>
  <si>
    <t>Perímetro da área de cozinha e banheiros</t>
  </si>
  <si>
    <t>Apoio para canteiro</t>
  </si>
  <si>
    <t>Contravergas nas janelas</t>
  </si>
  <si>
    <t>Ver projeto de estruturas metálicas</t>
  </si>
  <si>
    <t>Chapisco na laje</t>
  </si>
  <si>
    <t>Emboço na laje</t>
  </si>
  <si>
    <t>Emboço de argamassa com aditivo impermeabilizante para os muros de arrimo</t>
  </si>
  <si>
    <t>Revestimentos nos ambientes de banheiros e lavanderia</t>
  </si>
  <si>
    <t>Aplicado na área de convivência, depósito da garagem e laje do pavimento depósito</t>
  </si>
  <si>
    <t>Portas de entrada da cozinha e depósito da garagem</t>
  </si>
  <si>
    <t>Aplicado na área de convivência e depósito da garagem (áreas com aterro)</t>
  </si>
  <si>
    <t>Impermeabilização dos muros de arrimo</t>
  </si>
  <si>
    <t>Pintura das estruturas metálicas de fechamento</t>
  </si>
  <si>
    <t>Lavatórios para banheiro</t>
  </si>
  <si>
    <t>Bancada para cozinha</t>
  </si>
  <si>
    <t>Escada externa em estrutura metálica</t>
  </si>
  <si>
    <t>Guarda-corpo da escada externa</t>
  </si>
  <si>
    <t>Base elevada em estrutura metálica para a caixa d'água</t>
  </si>
  <si>
    <t>Pingadeiras nas aberturas para janelas</t>
  </si>
  <si>
    <t>VIGAS DE EQUILÍBRIO E LAJE DE ALAVANCA</t>
  </si>
  <si>
    <t>2.2.8</t>
  </si>
  <si>
    <t>2.2.9</t>
  </si>
  <si>
    <t>2.2.10</t>
  </si>
  <si>
    <t>2.2.11</t>
  </si>
  <si>
    <t>PORTAO DE CORRER EM GRADIL FIXO DE BARRA DE FERRO CHATA DE 3 X 1/4" NA VERTICAL, SEM REQUADRO, ACABAMENTO NATURAL, COM TRILHOS E ROLDANAS</t>
  </si>
  <si>
    <t>Fornecimento e instalação de placa de obra c/ chapa galvanizada e estrutura de madeira</t>
  </si>
  <si>
    <t>Locação convencional de obra, utilizando gabarito de tábuas corridas pontaletadas a cada 2,00m - 2 utilizações</t>
  </si>
  <si>
    <t>Locação de container 2,30 x 6,00 m, alt. 2,50 m, c/ 1 sanitário, p/ escritório, completo, s/ divisorias internas</t>
  </si>
  <si>
    <t>Escavação manual, p/ bloco de coroamento ou sapata (incluindo escavação para colocação de fôrmas)</t>
  </si>
  <si>
    <t>Lastro c/ material granular, aplicado em pisos ou lajes sobre solo, espessura de *5 cm*</t>
  </si>
  <si>
    <t>Armação de sapata isolada, viga baldrame e sapata corrida, utilizando aço CA-60 de 5 mm - montagem</t>
  </si>
  <si>
    <t>Armação de sapata isolada, viga baldrame e sapata corrida, utilizando aço CA-50 de 8 mm - montagem</t>
  </si>
  <si>
    <t>Armação de sapata isolada, viga baldrame e sapata corrida, utilizando aço CA-50 de 10 mm - montagem</t>
  </si>
  <si>
    <t>Armação de bloco, sapata isolada, viga baldrame e sapata corrida, utilizando aço CA-50 de 12,5 mm - montagem</t>
  </si>
  <si>
    <t>Concretagem de sapata, fck 25 Mpa, c/ uso de bomba - lançamento, adensamento e acabamento</t>
  </si>
  <si>
    <t>Fabricação, montagem e desmontagem de fôrma para viga baldrame, em madeira serrada, e=25 mm, 2 utilizações</t>
  </si>
  <si>
    <t>Concretagem de bloco de coroamento ou viga baldrame, fck 25 MPa, c/ uso de bomba - lançamento, adensamento e acabamento</t>
  </si>
  <si>
    <t>Armação de laje de estrutura convencional de concreto armado, utilizando aço CA-60 de 5,0 mm - montagem</t>
  </si>
  <si>
    <t>Armação de laje de estrutura convencional de concreto armado, utilizando aço CA-50 de 6,3 mm - montagem</t>
  </si>
  <si>
    <t>Armação de laje de estrutura convencional de concreto armado, utilizando aço CA-50 de 8,0 mm - montagem</t>
  </si>
  <si>
    <t>Escavação manual p/ bloco de coroamento ou sapata (incluindo escavação para colocação de fôrmas)</t>
  </si>
  <si>
    <t>Fabricação, montagem e desmontagem de fôrma p/ viga baldrame, em madeira serrada, e=25 mm, 2 utilizações</t>
  </si>
  <si>
    <t>Impermeabilização de superfície c/ argamassa polimérica / membrana acrílica, 3 demãos</t>
  </si>
  <si>
    <t>Armação de sapata isolada, viga baldrame e sapata corrida, utilizando aço CA-50 de 6,3 mm - montagem</t>
  </si>
  <si>
    <t>Fabricação, montagem e desmontagem de fôrma p/ sapata, em madeira serrada, e=25 mm, 4 utilizações</t>
  </si>
  <si>
    <t>Concretagem de vigas e lajes, fck=25 MPa, p/ lajes maciças ou nervuradas, c/ uso de bomba - lançamento, adensamento e acabamento</t>
  </si>
  <si>
    <t>Armação de pilar ou viga de estrutura convencional de concreto armado, utilizando aço CA-60 de 5,0 mm - montagem</t>
  </si>
  <si>
    <t>Armação de pilar ou viga de estrutura convencional de concreto armado, utilizando aço CA-50 de 10,0 mm - montagem</t>
  </si>
  <si>
    <t>Armação de pilar ou viga de estrutura convencional de concreto armado, utilizando aço CA-50 de 12,5 mm - montagem</t>
  </si>
  <si>
    <t>Concretagem de pilares, fck = 25 MPa, c/ uso de baldes - lançamento, adensamento e acabamento</t>
  </si>
  <si>
    <t>Armação de pilar ou viga de estrutura convencional de concreto armado, utilizando aço CA-50 de 8,0 mm - montagem</t>
  </si>
  <si>
    <t>Concretagem de vigas e lajes, fck=25 mpa, p/ lajes pré-moldadas, c/ uso de bomba - lançamento, adensamento e acabamento</t>
  </si>
  <si>
    <t>Laje pré-moldada unidirecional, biapoiada, p/ piso, enchimento em cerâmica, vigota treliçada, altura total da laje "lt" = 16 cm (enchimento+capa) = (12+4)</t>
  </si>
  <si>
    <t>Armação de laje de estrutura convencional de concreto armado, utilizando aço CA-50 de 10,0 mm - montagem</t>
  </si>
  <si>
    <t>Montagem e desmontagem de fôrma de viga, escoramento c/ garfo de madeira, pé-direito simples, em chapa de madeira plastificada, 18 utilizações</t>
  </si>
  <si>
    <t>Montagem e desmontagem de fôrma de pilares retangulares e estruturas similares, pé-direito simples, em chapa de madeira compensada plastificada, 18 utilizações</t>
  </si>
  <si>
    <t>Alvenaria de blocos de concreto estrutural, 14x19x29 cm (espessura 14 cm), fbk = 4,5 MPa, utilizando colher de pedreiro</t>
  </si>
  <si>
    <t>Alvenaria de vedação de blocos cerâmicos furados na horizontal de 11,5x14x24 cm (espessura 11,5 cm) e argamassa de assentamento c/ preparo em betoneira</t>
  </si>
  <si>
    <r>
      <t>Contraverga moldada</t>
    </r>
    <r>
      <rPr>
        <i/>
        <sz val="12"/>
        <rFont val="Arial"/>
        <family val="2"/>
      </rPr>
      <t xml:space="preserve"> in loco,</t>
    </r>
    <r>
      <rPr>
        <sz val="12"/>
        <rFont val="Arial"/>
        <family val="2"/>
      </rPr>
      <t xml:space="preserve"> em concreto armado</t>
    </r>
  </si>
  <si>
    <r>
      <t xml:space="preserve">Verga moldada </t>
    </r>
    <r>
      <rPr>
        <i/>
        <sz val="12"/>
        <rFont val="Arial"/>
        <family val="2"/>
      </rPr>
      <t>in loco,</t>
    </r>
    <r>
      <rPr>
        <sz val="12"/>
        <rFont val="Arial"/>
        <family val="2"/>
      </rPr>
      <t xml:space="preserve"> em concreto armado</t>
    </r>
  </si>
  <si>
    <t>Suporte de terça de fechamento, com chapa A36 - e=4,75mm, c/ enrigecedor - fornecimento e instalação</t>
  </si>
  <si>
    <t>Trama de aço composta por terças em perfil U enrijecido 100x50x17x3.00mm, p/ telha metálica, incluso transporte vertical</t>
  </si>
  <si>
    <t>Trama de aço composta por terças em perfil U enrijecido 100x50x17x3.75mm, p/ telha metálica, incluso transporte vertical</t>
  </si>
  <si>
    <t>Chumbador parabolt 1/2" x 5 1/2", fornecimento e instalação</t>
  </si>
  <si>
    <t>Cantoneira de aço de abas iguais 1.3/4 x 1/8" - fornecimento e instalação</t>
  </si>
  <si>
    <t>Contraventamento em barra redonda 1/2" - fornecimento e instalação</t>
  </si>
  <si>
    <t>Telhamento c/ telha de aço/alumínio e = 0,5 mm, c/ até 2 águas, incluso içamento</t>
  </si>
  <si>
    <t>Fechamento c/ telha metálica calandrada/multidobra - fornecimento e instalação</t>
  </si>
  <si>
    <t>6.2.7</t>
  </si>
  <si>
    <t>6.4.22</t>
  </si>
  <si>
    <t>Eletroduto flexível corrugado, PVC, dn 25 mm (3/4"), p/ circuitos terminais, instalado em forro - fornecimento e instalação</t>
  </si>
  <si>
    <t>Eletroduto flexível corrugado, reforçado, PVC, dn 25 mm (3/4"), p/ circuitos terminais, instalado em laje - fornecimento e instalação</t>
  </si>
  <si>
    <t>Eletroduto flexível corrugado, PVC, dn 25 mm (3/4"), p/ circuitos terminais, instalado em parede - fornecimento e instalação</t>
  </si>
  <si>
    <t>Eletroduto flexível corrugado, reforçado, cor laranja, PVC, 3/4", p/ rede enterrada de distribuição de energia elétrica - fornecimento e instalação</t>
  </si>
  <si>
    <t>Eletroduto rígido roscável, PVC, dn 25 mm (3/4"), p/ circuitos terminais, instalado em forro - fornecimento e instalação</t>
  </si>
  <si>
    <t>Eletroduto rígido roscável, PVC, dn 25 mm (3/4"), p/ circuitos terminais, instalado em parede - fornecimento e instalação</t>
  </si>
  <si>
    <t>Eletroduto flexível corrugado, PEAD, dn 63 (2"), p/ rede enterrada de distribuição de energia elétrica - fornecimento e instalação</t>
  </si>
  <si>
    <t>Eletroduto flexível corrugado, PEAD, dn 1 1/4", p/ rede enterrada de distribuição de energia elétrica - fornecimento e instalação</t>
  </si>
  <si>
    <t>Caixa retangular, 4" x 2", baixa (0,30 m do piso), PVC, instalada em parede - fornecimento e instalação</t>
  </si>
  <si>
    <t>Caixa retangular, 4" x 2", média (1,30 m do piso), PVC, instalada em parede - fornecimento e instalação</t>
  </si>
  <si>
    <t>Caixa retangular, 4" x 2", alta (2,00 m do piso), PVC, instalada em parede - fornecimento e instalação</t>
  </si>
  <si>
    <t>Caixa octogonal, 4" x 4", PVC, instalada em laje - fornecimento e instalação</t>
  </si>
  <si>
    <t>Quadro de distribuição de energia, em chapa de aço galvanizado, de embutir, c/ barramento trifásico, p/ 18 disjuntores DIN 100A - fornecimento e instalação</t>
  </si>
  <si>
    <t>Quadro de distribuição de energia, em chapa de aço galvanizado, de embutir, c/ barramento trifásico, p/ 30 disjuntores DIN 150A - fornecimento e instalação</t>
  </si>
  <si>
    <t>Caixa enterrada elétrica, retangular, em concreto pré-moldado, fundo c/ brita, dimensões internas: 0,3x0,3x0,3 m</t>
  </si>
  <si>
    <t>Cabo de cobre, flexível, isolado, 1,5 mm², anti-chama 450/750 V, p/ circuitos terminais - fornecimento e instalação</t>
  </si>
  <si>
    <t>Cabo de cobre, flexível, isolado, 4 mm², anti-chama 450/750 V, p/ circuitos terminais - fornecimento e instalação</t>
  </si>
  <si>
    <t>Cabo de cobre flexível, isolado, 6 mm², anti-chama 450/750 V, para circuitos terminais - fornecimento e instalação</t>
  </si>
  <si>
    <t>Cabo de cobre flexível, isolado, 10 mm², anti-chama 450/750 V, p/ circuitos terminais - fornecimento e instalação</t>
  </si>
  <si>
    <t>Cabo de cobre flexível, isolado, 16 mm², anti-chama 450/750 V, p/ circuitos terminais - fornecimento e instalação</t>
  </si>
  <si>
    <t>Cabo de cobre flexível, isolado, 35 mm², anti-chama 0,6/1,0 kV, p/ rede enterrada de distribuição de energia elétrica - fornecimento e instalação</t>
  </si>
  <si>
    <t>Disjuntor monopolar, tipo DIN, corrente nominal de 10A - fornecimento e instalação</t>
  </si>
  <si>
    <t>Disjuntor monopolar, tipo DIN, corrente nominal de 16A - fornecimento e instalação</t>
  </si>
  <si>
    <t>Disjuntor monopolar, tipo DIN, corrente nominal de 20A - fornecimento e instalação</t>
  </si>
  <si>
    <t>Disjuntor monopolar, tipo DIN, corrente nominal de 25A - fornecimento e instalação</t>
  </si>
  <si>
    <t>Disjuntor bipolar, tipo DIN, corrente nominal de 32A - fornecimento e instalação</t>
  </si>
  <si>
    <t>Disjuntor bipolar, tipo DIN, corrente nominal de 20A - fornecimento e instalação</t>
  </si>
  <si>
    <t>Disjuntor bipolar, tipo DIN, corrente nominal de 25A - fornecimento e instalação</t>
  </si>
  <si>
    <t>Disjuntor bipolar, tipo DIN, corrente nominal de 50A - fornecimento e instalação</t>
  </si>
  <si>
    <t>Disjuntor termomagnetico, tripolar, 100A, padrão DIN, 10ka</t>
  </si>
  <si>
    <t>Interruptor simples (1 módulo), 10A/250V, incluindo suporte e placa - fornecimento e instalação</t>
  </si>
  <si>
    <t>Interruptor paralelo (1 módulo), 10A/250V, incluindo suporte e placa - fornecimento e instalação</t>
  </si>
  <si>
    <t>Interruptor simples (1 módulo) c/ 1 tomada de embutir 2P+T 10A, incluindo suporte e placa - fornecimento e instalação</t>
  </si>
  <si>
    <t>Tomada baixa de embutir (1 módulo), 2P+T 10A, incluindo suporte e placa - fornecimento e instalação</t>
  </si>
  <si>
    <t>Tomada baixa de embutir (2 módulos), 2P+T 10A, incluindo suporte e placa - fornecimento e instalação</t>
  </si>
  <si>
    <t>Tomada média de embutir (1 módulo), 2P+T 10A, incluindo suporte e placa - fornecimento e instalação</t>
  </si>
  <si>
    <t>Tomada média de embutir (2 módulos), 2P+T 10A, incluindo suporte e placa - fornecimento e instalação</t>
  </si>
  <si>
    <t>Tomada alta de embutir (1 módulo), 2P+t 20A, incluindo suporte e placa - fornecimento e instalação</t>
  </si>
  <si>
    <t>Luminária plafon de sobrepor, em led, 29.5x29.5 cm, 24W 4000k bivolt</t>
  </si>
  <si>
    <t>Luminária arandela, tipo tartaruga, de sobrepor, c/ 1 lâmpada LED de 6 W, s/ reator - fornecimento e instalação</t>
  </si>
  <si>
    <t>Refletor em LED, 60W, ângulo 120°, 3000k, bivolts</t>
  </si>
  <si>
    <t>Luminária de emergência, c/ 30 lâmpadas LED de 2 W, s/ reator - fornecimento e instalação</t>
  </si>
  <si>
    <t>Luminária de emergência, de sobrepor, tipo bloco autônomo, c/ autonomia de 1h</t>
  </si>
  <si>
    <t>Caixa de passagem polar p/ ar condicionado split</t>
  </si>
  <si>
    <t>Tubo em cobre flexível, dn 3/8", c/ isolamento, instalado em ramal de alimentação de ar-condicionado - fornecimento e instalação</t>
  </si>
  <si>
    <t>Tubo em cobre flexível, dn 5/8", c/ isolamento, instalado em ramal de alimentação de ar-condicionado - fornecimento e instalação</t>
  </si>
  <si>
    <t>Cabo de cobre, flexível, isolado, 2,5 mm², anti-chama 450/750 V, p/ circuitos terminais - fornecimento e instalação</t>
  </si>
  <si>
    <t>Tubo PVC, série R, água pluvial, dn 150 mm, fornecido e instalado em ramal de encaminhamento</t>
  </si>
  <si>
    <t>Tubo PVC, série normal, esgoto predial, dn 100 mm, fornecido e instalado em ramal de descarga ou ramal de esgoto sanitário</t>
  </si>
  <si>
    <t>Tubo PVC, série normal, esgoto predial, dn 75 mm, fornecido e instalado em ramal de descarga ou ramal de esgoto sanitário</t>
  </si>
  <si>
    <t>Tubo PVC, série normal, esgoto predial, dn 50 mm, fornecido e instalado em prumada de esgoto sanitário ou ventilação</t>
  </si>
  <si>
    <t>Tubo PVC, série normal, esgoto predial, dn 40 mm, fornecido e instalado em ramal de descarga ou ramal de esgoto sanitário</t>
  </si>
  <si>
    <t>Caixa sifonada, PVC, dn 100 x 100 x 50 mm, junta elástica, fornecida e instalada em ramal de descarga ou em ramal de esgoto sanitário</t>
  </si>
  <si>
    <t>Caixa sifonada, c/ grelha quadrada, PVC, dn 150 x 150 x 50 mm, junta soldável, fornecida e instalada em ramal de descarga ou em ramal de esgoto sanitário</t>
  </si>
  <si>
    <t>Joelho 90 graus, PVC, série normal, esgoto predial, dn 150 mm, junta elástica, fornecido e instalado em subcoletor aéreo de esgoto sanitário</t>
  </si>
  <si>
    <t>Joelho 90 graus, PVC, série normal, esgoto predial, dn 100 mm, junta elástica, fornecido e instalado em ramal de descarga ou ramal de esgoto sanitário</t>
  </si>
  <si>
    <t>Joelho 90 graus, PVC, série normal, esgoto predial, dn 50 mm, junta elástica, fornecido e instalado em ramal de descarga ou ramal de esgoto sanitário</t>
  </si>
  <si>
    <t>Joelho 90 graus, PVC, série normal, esgoto predial, dn 40 mm, junta soldável, fornecido e instalado em ramal de descarga ou ramal de esgoto sanitário</t>
  </si>
  <si>
    <t>Joelho 45 graus, PVC, série normal, esgoto predial, dn 150 mm, junta elástica, fornecido e instalado em subcoletor aéreo de esgoto sanitário</t>
  </si>
  <si>
    <t>Joelho 45 graus, PVC, série normal, esgoto predial, dn 100 mm, junta elástica, fornecido e instalado em ramal de descarga ou ramal de esgoto sanitário</t>
  </si>
  <si>
    <t>Joelho 45 graus, PVC, serie normal, esgoto predial, dn 75 mm, junta elástica, fornecido e instalado em ramal de descarga ou ramal de esgoto sanitário</t>
  </si>
  <si>
    <t>Joelho 45 graus, PVC, série normal, esgoto predial, dn 50 mm, junta elástica, fornecido e instalado em ramal de descarga ou ramal de esgoto sanitário</t>
  </si>
  <si>
    <t>Joelho 45 graus, PVC, série normal, esgoto predial, dn 40 mm, junta soldável, fornecido e instalado em ramal de descarga ou ramal de esgoto sanitário</t>
  </si>
  <si>
    <t>Junção de redução invertida, PVC, série normal, esgoto predial, dn 100 x 50 mm, junta elástica, fornecido e instalado em prumada de esgoto sanitário ou ventilação</t>
  </si>
  <si>
    <t>Junção simples, PVC, seérie normal, esgoto predial, dn 100 x 100 mm, junta elástica, fornecido e instalado em ramal de descarga ou ramal de esgoto sanitário</t>
  </si>
  <si>
    <t>Junção simples, PVC, serie R, água pluvial, dn 150 x 150 mm, junta elástica, fornecido e instalado em ramal de encaminhamento</t>
  </si>
  <si>
    <t>Junção simples, PVC, série R, água pluvial, dn 150 x 100 mm, junta elástica, fornecido e instalado em ramal de encaminhamento</t>
  </si>
  <si>
    <t>Junção simples, PVC, série normal, esgoto predial, dn 50 x 50 mm, junta elástica, fornecido e instalado em ramal de descarga ou ramal de esgoto sanitário</t>
  </si>
  <si>
    <t>Junção simples, PVC, série normal, esgoto predial, dn 40 mm, junta soldável, fornecido e instalado em ramal de descarga ou ramal de esgoto sanitário</t>
  </si>
  <si>
    <t>Luva simples, PVC, série R, água pluvial, dn 150 mm, junta elástica, fornecido e instalado em ramal de encaminhamento</t>
  </si>
  <si>
    <t>Luva simples, PVC, série normal, esgoto predial, dn 100 mm, junta elástica, fornecido e instalado em ramal de descarga ou ramal de esgoto sanitário</t>
  </si>
  <si>
    <t>Luva simples, PVC, série normal, esgoto predial, dn 50 mm, junta elástica, fornecido e instalado em ramal de descarga ou ramal de esgoto sanitário</t>
  </si>
  <si>
    <t>Redução excêntrica, PVC, série R, água pluvial, dn 75 x 50 mm, junta elástica, fornecido e instalado em ramal de encaminhamento</t>
  </si>
  <si>
    <t>Redução excêntrica, PVC, série r, água pluvial, dn 150 x 100 mm, junta elástica, fornecido e instalado em ramal de encaminhamento</t>
  </si>
  <si>
    <t>Bucha de redução longa, PVC, série R, água pluvial, dn 50 x 40 mm, junta elástica, fornecido e instalado em ramal de encaminhamento</t>
  </si>
  <si>
    <t>Cap, PVC, série normal, esgoto predial, dn 100 mm, junta elástica, fornecido e instalado em subcoletor aéreo de esgoto sanitário</t>
  </si>
  <si>
    <t>Caixa de inspeção em PVC, 300mm</t>
  </si>
  <si>
    <t>Caixa de gordura pequena (capacidade: 19 l), circular, em PVC, diâmetro interno= 0,3 m</t>
  </si>
  <si>
    <t>Tubo, PVC, soldável, de 25mm, instalado em dreno de ar-condicionado - fornecimento e instalação</t>
  </si>
  <si>
    <t>Joelho 90 graus, PVC soldável, dn 25mm, instalado em dreno de ar-condicionado - fornecimento e instalação</t>
  </si>
  <si>
    <t>Joelho 45 graus, PVC, soldável, dn 25mm, instalado em dreno de ar-condicionado - fornecimento e instalação</t>
  </si>
  <si>
    <t>Fixação de tubos horizontais, de PVCágua, PVC esgoto, PVC água pluvial, CPVC, PPR, cobre ou aço, diâmetros menores ou iguais a 40 mm, com abraçadeira metálica flexível 18 mm, fixada diretamente na laje</t>
  </si>
  <si>
    <t>Sumidouro circular, em concreto pré-moldado, diâmetro interno = 1,00, altura interna = 3,50 m, preenchido c/ pedra rachão</t>
  </si>
  <si>
    <t>Tubo, PVC, soldável, de 50mm, instalado em ramal de distribuição de água - fornecimento e instalação</t>
  </si>
  <si>
    <t>Tubo, PVC, soldável, de 32mm, instalado em ramal de distribuição de água - fornecimento e instalação</t>
  </si>
  <si>
    <t>Tubo, PVC, soldável, de 25mm, instalado em ramal de distribuição de água - fornecimento e instalação</t>
  </si>
  <si>
    <t>Registro de esfera, PVC, roscável, c/ volante, 1 1/2" - fornecimento e instalação</t>
  </si>
  <si>
    <t>Registro de esfera, PVC, roscável, c/ volante, 1" - fornecimento e instalação</t>
  </si>
  <si>
    <t>Registro de esfera, PVC, roscável, c/ volante, 3/4" - fornecimento e instalação</t>
  </si>
  <si>
    <t>Registro de gaveta bruto, latão, roscável, 3/4", c/ acabamento e canopla cromados - fornecimento e instalação</t>
  </si>
  <si>
    <t>Registro de pressão bruto, latão, roscável, 3/4", c/acabamento e canopla cromados - fornecimento e instalação</t>
  </si>
  <si>
    <t>Joelho 90 graus, PVC, soldável, dn 50mm, instalado em ramal de distribuição de água - fornecimento e instalação</t>
  </si>
  <si>
    <t>Joelho 90 graus, PVC, soldável, dn 32mm, instalado em ramal de distribuição de água - fornecimento e instalação</t>
  </si>
  <si>
    <t>Joelho 90 graus, PVC, soldável, dn 25mm, instalado em ramal de distribuição de água - fornecimento e instalação</t>
  </si>
  <si>
    <t>Joelho 45 graus, PVC, soldável, dn 25mm, instalado em ramal de distribuição de água - fornecimento e instalação</t>
  </si>
  <si>
    <t>Joelho 45 graus, PVC, soldável, dn 50mm, instalado em ramal de distribuição de água - fornecimento e instalação</t>
  </si>
  <si>
    <t>Tê, PVC, soldável, dn 50mm, instalado em ramal de distribuição de água - fornecimento e instalação</t>
  </si>
  <si>
    <t>Tê, PVC, soldável, dn 32mm, instalado em ramal de distribuição de água - fornecimento e instalação</t>
  </si>
  <si>
    <t>Tê, PVC, soldável, dn 25mm, instalado em ramal de distribuição de água - fornecimento e instalação</t>
  </si>
  <si>
    <t>Luva, PVC, soldável, dn 50mm, instalado em ramal de distribuição de água - fornecimento e instalação</t>
  </si>
  <si>
    <t>Luva, PVC, soldável, dn 25mm, instalado em ramal de distribuição de água - fornecimento e instalação</t>
  </si>
  <si>
    <t>Joelho 90 graus, c/ bucha de latão, PVC, soldável, dn 25mm, x 1/2 instalado em ramal ou sub-ramal de água - fornecimento e instalação</t>
  </si>
  <si>
    <t>Tê c/ bucha de latão na bolsa central, PVC, soldável, dn 25mm x 1/2, instalado em ramal ou sub-ramal de água - fornecimento e instalação</t>
  </si>
  <si>
    <t>Caixa d´água em polietileno, 1000 litros (inclusos tubos, conexões e torneira de bóia) - fornecimento e instalação</t>
  </si>
  <si>
    <t>Bucha de redução, longa, PVC, soldável, dn 50 x 25 mm, instalado em ramal de distribuição de água - fornecimento e instalação</t>
  </si>
  <si>
    <t>Dreno subsuperficial (seção 0,40 x 0,40 m), c/ tubo de PVC corrugado, rígido, perfurado, dn 100 mm, enchimento c/ brita, envolvido com manta geotêxtil</t>
  </si>
  <si>
    <t>Vala de infiltração envolta c/ manta geotêxtil e preenchida com pedra de mão/rachão</t>
  </si>
  <si>
    <t>Tanque séptico retangular, em alvenaria c/ blocos de concreto, dimensões internas: 1,4 x 3,2 x h=1,8 m, volume útil: 6272 l</t>
  </si>
  <si>
    <t>Chapisco aplicado no teto ou em alvenaria e estrutura, c/ rolo p/ textura acrílica. Argamassa traço 1:4 e emulsão polimérica (adesivo) c/ preparo em betoneira 400l</t>
  </si>
  <si>
    <t>Massa única, em argamassa traço 1:2:8, preparo mecânico, aplicada manualmente em teto, e = 17,5mm, c/ taliscas</t>
  </si>
  <si>
    <t>Chapisco aplicado em alvenaria (c/ presença de vãos) e estruturas de concreto de fachada, c/ colher de pedreiro. Argamassa traço 1:3 c/ preparo em betoneira 400l</t>
  </si>
  <si>
    <t>Chapisco aplicado em alvenarias e estruturas de concreto internas, c/ colher de pedreiro. Argamassa traço 1:3 c/preparo em betoneira 400l</t>
  </si>
  <si>
    <t>Chapisco aplicado somente na estrutura de concreto da fachada, c/ desempenadeira dentada. Argamassa industrializada c/ preparo em misturador 300 kg</t>
  </si>
  <si>
    <t>Impermeabilização de superfície c/ argamassa de cimento e areia, c/ aditivo impermeabilizante, e = 1,5cm</t>
  </si>
  <si>
    <t>Emboço ou massa única em argamassa traço 1:2:8, preparo mecânica c/ betoneira 400 l, aplicada manualmente em panos de fachada s/ presença de vãos, espessura de 25 mm, acesso por andaime</t>
  </si>
  <si>
    <t>Emboço ou massa única em argamassa traço 1:2:8, preparo mecânica c/ betoneira 400 l, aplicada manualmente em panos de fachada c/ presença de vãos, espessura de 25 mm, acesso por andaime</t>
  </si>
  <si>
    <t>Emboço, em argamassa traço 1:2:8, preparo mecânico, aplicado manualmente em paredes internas de ambientes com área maior que 10m², e = 17,5mm, c/ taliscas</t>
  </si>
  <si>
    <t>Revestimento cerâmico p/ paredes internas, c/ placas tipo esmaltada de dimensões 60x60 cm, aplicadas na altura inteira das paredes</t>
  </si>
  <si>
    <t>8.2.9</t>
  </si>
  <si>
    <t>Chapisco aplicado em alvenaria (s/ presença de vãos) e estruturas de concreto de fachada, c/ colher de pedreiro. Argamassa traço 1:3 c/ preparo em betoneira 400l</t>
  </si>
  <si>
    <r>
      <t xml:space="preserve">Execução de passeio (calçada) ou piso de concreto c/ concreto moldado </t>
    </r>
    <r>
      <rPr>
        <i/>
        <sz val="12"/>
        <rFont val="Arial"/>
        <family val="2"/>
      </rPr>
      <t>in loco</t>
    </r>
    <r>
      <rPr>
        <sz val="12"/>
        <rFont val="Arial"/>
        <family val="2"/>
      </rPr>
      <t>, usinado, acabamento convencional, espessura 6 cm, armado</t>
    </r>
  </si>
  <si>
    <t>Contrapiso em argamassa traço 1:4 (cimento e areia), preparo mecânico c/ betoneira 400 l, aplicado em áreas secas sobre laje, aderido, acabamento não reforçado, espessura 2cm</t>
  </si>
  <si>
    <t>Emassamento c/ massa látex, aplicação em teto, duas demãos, lixamento manual</t>
  </si>
  <si>
    <t>Fundo selador acrílico, aplicação manual em teto, uma demão</t>
  </si>
  <si>
    <t>Pintura látex acrílica premium, aplicação manual em teto, duas demãos</t>
  </si>
  <si>
    <t>Aplicação manual de massa acrílica em paredes externas de casas, duas demãos</t>
  </si>
  <si>
    <t>Aplicação manual de fundo selador acrílico em paredes externas de casas</t>
  </si>
  <si>
    <t>Aplicação manual de tinta látex acrílica em parede externas de casas, duas demãos</t>
  </si>
  <si>
    <t>Emassamento c/ massa látex, aplicação em parede, duas demãos, lixamento manual</t>
  </si>
  <si>
    <t>fundo selador acrílico, aplicação manual em parede, uma demão</t>
  </si>
  <si>
    <t>Pintura látex acrílica premium, aplicação manual em paredes, duas demãos</t>
  </si>
  <si>
    <t>Pintura c/ tinta alquídica de acabamento (esmalte sintético brilhante) pulverizada sobre perfil metálico executado em fábrica (por demão)</t>
  </si>
  <si>
    <t>Pintura c/ tinta alquídica de fundo (tipo zarcão) pulverizada sobre perfil metálico executado em fábrica (por demão)</t>
  </si>
  <si>
    <t>Porta de correr em vidro temperado, incolor, 10mm, inclusive fechadura, puxador, trilhos e roldanas</t>
  </si>
  <si>
    <t>Porta em alumínio, de abrir, tipo veneziana, c/ guarnição, fixação c/ parafusos - fornecimento e instalação</t>
  </si>
  <si>
    <t>Janela de alumínio, de correr, c/ 2 folhas p/ vidros (vidros inclusos), batente/ requadro 6 a 14 cm, acabamento c/ acetato ou brilhante, fixação c/ parafuso, s/ guarnição/ alizar, dimensões 100x120 cm, vedação c/ silicone, exclusive contramarco - fornecimento e instalação</t>
  </si>
  <si>
    <t>Janela de alumínio, tipo maxim-ar, batente/ requadro 3 a 14 cm, vidro incluso, fixação c/ parafuso, s/ guarnição/ alizar, vedação c/ silicone - fornecimento e instalação</t>
  </si>
  <si>
    <t>Portão de correr, em chapa, tipo painel lambril, quadrado, co/ requadro, acabamento natural, c/ trilhos e roldanas</t>
  </si>
  <si>
    <t>Janela de alumínio, de correr, c/ 4 folhas p/ vidros (vidros inclusos), c/ bandeira, batente/ requadro 6 a 14 cm, acabamento c/ acetato ou brilhante, fixação c/ parafuso, vedação c/ silicone - fornecimento e instalação</t>
  </si>
  <si>
    <t>Bancada granito cinza, 50 x 60 cm, incl. cuba de embutir oval louça branca 35 x 50 cm, válvula metal cromado, sifão flexível PVC, engate 30 cm flexível plástico e torneira cromada de mesa, padrão popular - fornec. e instalação.</t>
  </si>
  <si>
    <t>Bancada granito cinza, 120 x 60 cm, incl. 2 kit de cuba de embutir circular louça branca 36cm, válvula metal cromado, sifão flexível PVC, engate 30 cm flexível plástico e torneira metálica cromada de mesa, padrão popular - fornec. e instalação</t>
  </si>
  <si>
    <t>Bancada granito cinza 200 x 60 cm, c/ 2 kit de cuba de embutir de aço, válvula americana em metal, sifão flexível em PVC, engate flexível 30 cm, torneira cromada longa, de parede, 1/2" ou 3/4", p/ cozinha, padrão popular - fornec. e instalação</t>
  </si>
  <si>
    <t>Divisória sanitária, em granito cinza polido, esp = 3cm, assentado c/ argamassa colante AC-III-e</t>
  </si>
  <si>
    <t>Bacia sanitária c/ caixa acoplada louça branca, incluso engate flexível em plástico branco, 1/2" x 40 cm - fornecimento e instalação</t>
  </si>
  <si>
    <t>Bacia sanitária em louça branca p/ PCD s/ furo frontal, c/ tubo de ligação cromado, s/ assento - fornecimento e instalação</t>
  </si>
  <si>
    <t>Assento sanitário convencional - fornecimento e instalação</t>
  </si>
  <si>
    <t>Mictório sifonado c/ válvula de descarga em louça branca - padrão médio - fornecimento e instalação</t>
  </si>
  <si>
    <t>Chuveiro elétrico comum, corpo plástico, tipo ducha - fornecimento e instalação</t>
  </si>
  <si>
    <t>Dispenser de plástico p/ papel higiênico, incluso fixação</t>
  </si>
  <si>
    <t>Dispenser de plástico p/ toalha de papel interfolhada, incluso fixação</t>
  </si>
  <si>
    <t>Saboneteira plástica tipo dispenser p/ sabonete líquido c/ reservatório 800 a 1500 ml, incluso fixação</t>
  </si>
  <si>
    <t>Espelho plano 4mm</t>
  </si>
  <si>
    <t>Porta toalha rosto em metal cromado, tipo argola, incluso fixação</t>
  </si>
  <si>
    <t>Barra de apoio reta, em aço inox polido, comprimento 70 cm, fixada na parede - fornecimento e instalação</t>
  </si>
  <si>
    <t>Barra de apoio reta, em aço inox polido, comprimento 80 cm, fixada na parede - fornecimento e instalação</t>
  </si>
  <si>
    <t>Barra de apoio, reta, fixa, em aço inox, l=40cm, d=1 1/4"</t>
  </si>
  <si>
    <t xml:space="preserve">Escada metálica c/ longarinas em perfil W250x17.9, degraus em chapa xadrez e=3.0mm, fixação c/ chumbador mecânico em sapata de concreto </t>
  </si>
  <si>
    <t>Guarda-corpo simples em tubo ferro galvanizado, alt=1,10m, c/ barras verticais a cada 11cm (3/4") e barras horizontais (quadro) de 1.1/2"</t>
  </si>
  <si>
    <t>Limpeza geral</t>
  </si>
  <si>
    <t>Base p/ caixa d'água em perfil tubular 2U100x50x2.0mm e chapa xadrez e=6.0mm, fixação em piso de concreto c/ chumbador mecânico</t>
  </si>
  <si>
    <t>m2</t>
  </si>
  <si>
    <t>m</t>
  </si>
  <si>
    <t>mes</t>
  </si>
  <si>
    <t>m3</t>
  </si>
  <si>
    <t>kg</t>
  </si>
  <si>
    <t>un</t>
  </si>
  <si>
    <t>9.1.3</t>
  </si>
  <si>
    <t>9.2.1</t>
  </si>
  <si>
    <t>9.2.2</t>
  </si>
  <si>
    <t>9.2.3</t>
  </si>
  <si>
    <t>9.3.1</t>
  </si>
  <si>
    <t>9.3.2</t>
  </si>
  <si>
    <t>9.3.3</t>
  </si>
  <si>
    <t>9.4.1</t>
  </si>
  <si>
    <t>9.4.2</t>
  </si>
  <si>
    <t>9.5.1</t>
  </si>
  <si>
    <t>11.1.4</t>
  </si>
  <si>
    <t>11.2.4</t>
  </si>
  <si>
    <t>11.2.5</t>
  </si>
  <si>
    <t>11.2.6</t>
  </si>
  <si>
    <t>11.2.7</t>
  </si>
  <si>
    <t>11.2.8</t>
  </si>
  <si>
    <t>11.2.9</t>
  </si>
  <si>
    <t>11.2.10</t>
  </si>
  <si>
    <t>11.3.1</t>
  </si>
  <si>
    <t>11.3.2</t>
  </si>
  <si>
    <t>11.3.3</t>
  </si>
  <si>
    <t>11.3.4</t>
  </si>
  <si>
    <t>PISOS</t>
  </si>
  <si>
    <t>TETOS</t>
  </si>
  <si>
    <t>8.4.1</t>
  </si>
  <si>
    <t>8.4.2</t>
  </si>
  <si>
    <t>REVESTIMENTO CERÂMICO PARA PISO COM PLACAS TIPO ESMALTADA DE DIMENSÕES 60X60 CM APLICADA EM AMBIENTES DE ÁREA MENOR QUE 5 M2. AF_02/2023_PE</t>
  </si>
  <si>
    <t>REVESTIMENTO CERÂMICO PARA PISO COM PLACAS TIPO ESMALTADA DE DIMENSÕES 60X60 CM APLICADA EM AMBIENTES DE ÁREA MAIOR QUE 10 M2. AF_02/2023_PE</t>
  </si>
  <si>
    <t>RODAPÉ CERÂMICO DE 7CM DE ALTURA COM PLACAS TIPO ESMALTADA DE DIMENSÕES 60X60CM. AF_02/2023</t>
  </si>
  <si>
    <t>SOLEIRA EM GRANITO, LARGURA 15 CM, ESPESSURA 2,0 CM. AF_02/2026</t>
  </si>
  <si>
    <t>PEITORIL LINEAR EM GRANITO OU MÁRMORE, L = 15CM, ASSENTADO COM ARGAMASSA 1:6 COM ADITIVO. AF_11/2020</t>
  </si>
  <si>
    <t>Revestimento cerâmico p/ piso c/placas tipo esmaltada, de dimensões 60x60 cm, aplicada em ambientes de área menor que 5 m2</t>
  </si>
  <si>
    <t>Revestimento cerâmico p/ piso c/ placas tipo esmaltada, de dimensões 60x60 cm, aplicada em ambientes de área maior que 10 m2</t>
  </si>
  <si>
    <t>Rodapé cerâmico de 7cm de altura, c/ placas tipo esmaltada de dimensões 60x60cm</t>
  </si>
  <si>
    <t>Soleira em granito, largura 15 cm, espessura 2,0 cm</t>
  </si>
  <si>
    <t>Peitoril linear em granito ou mármore, l = 15cm, assentado com argamassa 1:6 c/ aditivo</t>
  </si>
  <si>
    <t>Barra de apoio lateral articulada, c/ trava, em aço inox polido, fixada na parede - fornecimento e instalação</t>
  </si>
  <si>
    <t>Divisórias banheiros</t>
  </si>
  <si>
    <t>VIBRADOR DE IMERSÃO, DIÂMETRO DE PONTEIRA 45MM, MOTOR ELÉTRICO TRIFÁSICO POTÊNCIA DE 2 CV - CHI DIURNO. AF_06/2015</t>
  </si>
  <si>
    <t>CHI</t>
  </si>
  <si>
    <t>VIBRADOR DE IMERSÃO, DIÂMETRO DE PONTEIRA 45MM, MOTOR ELÉTRICO TRIFÁSICO POTÊNCIA DE 2 CV - CHP DIURNO. AF_06/2015</t>
  </si>
  <si>
    <t>CHP</t>
  </si>
  <si>
    <t>SERVENTE COM ENCARGOS COMPLEMENTARES</t>
  </si>
  <si>
    <t>H</t>
  </si>
  <si>
    <t>PEDREIRO COM ENCARGOS COMPLEMENTARES</t>
  </si>
  <si>
    <t>MONTADOR DE ESTRUTURAS METÁLICAS COM ENCARGOS COMPLEMENTARES</t>
  </si>
  <si>
    <t>CUBA DE EMBUTIR OVAL EM LOUÇA BRANCA, 35 X 50CM OU EQUIVALENTE - FORNECIMENTO E INSTALAÇÃO. AF_02/2026</t>
  </si>
  <si>
    <t>SIFÃO DO TIPO FLEXÍVEL EM PVC 1" X 1.1/2" - FORNECIMENTO E INSTALAÇÃO. AF_02/2026</t>
  </si>
  <si>
    <t>VÁLVULA EM METAL CROMADO 1.1/2" X 1.1/2" PARA TANQUE OU LAVATÓRIO, COM OU SEM LADRÃO - FORNECIMENTO E INSTALAÇÃO. AF_02/2026</t>
  </si>
  <si>
    <t>TORNEIRA CROMADA DE MESA, 1/2" OU 3/4", PARA LAVATÓRIO, PADRÃO POPULAR - FORNECIMENTO E INSTALAÇÃO. AF_02/2026</t>
  </si>
  <si>
    <t>BANCADA DE GRANITO CINZA POLIDO, DE 0,50 X 0,60 M, PARA LAVATÓRIO - FORNECIMENTO E INSTALAÇÃO. AF_02/2026</t>
  </si>
  <si>
    <t>ENGATE FLEXÍVEL EM PLÁSTICO BRANCO, 1/2" X 30CM - FORNECIMENTO E INSTALAÇÃO. AF_02/2026</t>
  </si>
  <si>
    <t>CUBA DE EMBUTIR DE AÇO INOXIDÁVEL MÉDIA, INCLUSO VÁLVULA TIPO AMERICANA EM METAL CROMADO E SIFÃO FLEXÍVEL EM PVC - FORNECIMENTO E INSTALAÇÃO. AF_02/2026</t>
  </si>
  <si>
    <t>TORNEIRA CROMADA LONGA, DE PAREDE, 1/2" OU 3/4", PARA PIA DE COZINHA, PADRÃO POPULAR - FORNECIMENTO E INSTALAÇÃO. AF_02/2026</t>
  </si>
  <si>
    <t>BANCADA DE GRANITO CINZA POLIDO, DE 1,50 X 0,60 M, PARA PIA DE COZINHA - FORNECIMENTO E INSTALAÇÃO. AF_02/2026</t>
  </si>
  <si>
    <t>ELETRICISTA COM ENCARGOS COMPLEMENTARES</t>
  </si>
  <si>
    <t>AUXILIAR DE ELETRICISTA COM ENCARGOS COMPLEMENTARES</t>
  </si>
  <si>
    <t>SERRALHEIRO COM ENCARGOS COMPLEMENTARES</t>
  </si>
  <si>
    <t>GUINCHO ELÉTRICO DE COLUNA, CAPACIDADE 400 KG, COM MOTO FREIO, MOTOR TRIFÁSICO DE 1,25 CV - CHI DIURNO. AF_03/2016</t>
  </si>
  <si>
    <t>GUINCHO ELÉTRICO DE COLUNA, CAPACIDADE 400 KG, COM MOTO FREIO, MOTOR TRIFÁSICO DE 1,25 CV - CHP DIURNO. AF_03/2016</t>
  </si>
  <si>
    <t>VIDRACEIRO COM ENCARGOS COMPLEMENTARES</t>
  </si>
  <si>
    <t>PREPARO DE FUNDO DE VALA COM LARGURA MAIOR OU IGUAL A 1,5 M E MENOR QUE 2,5 M, COM CAMADA DE BRITA, LANÇAMENTO MECANIZADO. AF_01/2026</t>
  </si>
  <si>
    <t>ARGAMASSA TRAÇO 1:3 (EM VOLUME DE CIMENTO E AREIA MÉDIA ÚMIDA) COM ADIÇÃO DE IMPERMEABILIZANTE, PREPARO MECÂNICO COM BETONEIRA 400 L. AF_08/2019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</si>
  <si>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</si>
  <si>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</si>
  <si>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</si>
  <si>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GEOTÊXTIL NÃO TECIDO 100% POLIÉSTER, RESISTÊNCIA A TRAÇÃO DE 14 KN/M (RT - 14), INSTALADO EM DRENO - FORNECIMENTO E INSTALAÇÃO. AF_07/2021</t>
  </si>
  <si>
    <t>FORNECIMENTO E INSTALAÇÃO DE PLACA DE OBRA COM CHAPA GALVANIZADA E ESTRUTURA DE MADEIRA. AF_03/2022_PS</t>
  </si>
  <si>
    <t>LOCAÇÃO CONVENCIONAL DE OBRA, UTILIZANDO GABARITO DE TÁBUAS CORRIDAS PONTALETADAS A CADA 2,00M - 2 UTILIZAÇÕES. AF_03/2024</t>
  </si>
  <si>
    <t>ESCAVAÇÃO MANUAL PARA BLOCO DE COROAMENTO OU SAPATA (INCLUINDO ESCAVAÇÃO PARA COLOCAÇÃO DE FÔRMAS). AF_01/2024</t>
  </si>
  <si>
    <t>LASTRO COM MATERIAL GRANULAR, APLICADO EM PISOS OU LAJES SOBRE SOLO, ESPESSURA DE *5 CM*. AF_01/2024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</si>
  <si>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</si>
  <si>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</si>
  <si>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</si>
  <si>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</si>
  <si>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FABRICAÇÃO, MONTAGEM E DESMONTAGEM DE FÔRMA PARA VIGA BALDRAME, EM MADEIRA SERRADA, E=25 MM, 2 UTILIZAÇÕES. AF_01/2024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</si>
  <si>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</si>
  <si>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</si>
  <si>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</si>
  <si>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CONCRETAGEM DE VIGAS E LAJES, FCK=25 MPA, PARA LAJES MACIÇAS OU NERVURADAS COM USO DE BOMBA - LANÇAMENTO, ADENSAMENTO E ACABAMENTO. AF_02/2022_PS</t>
  </si>
  <si>
    <t>ARMAÇÃO DE SAPATA ISOLADA, VIGA BALDRAME E SAPATA CORRIDA UTILIZANDO AÇO CA-50 DE 6,3 MM - MONTAGEM. AF_01/2024</t>
  </si>
  <si>
    <t>IMPERMEABILIZAÇÃO DE SUPERFÍCIE COM ARGAMASSA POLIMÉRICA / MEMBRANA ACRÍLICA, 3 DEMÃOS. AF_09/2023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</si>
  <si>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</si>
  <si>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</si>
  <si>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</si>
  <si>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CONCRETAGEM DE PILARES, FCK = 25 MPA, COM USO DE BALDES - LANÇAMENTO, ADENSAMENTO E ACABAMENTO. AF_02/2022</t>
  </si>
  <si>
    <t>ARMAÇÃO DE PILAR OU VIGA DE ESTRUTURA CONVENCIONAL DE CONCRETO ARMADO UTILIZANDO AÇO CA-50 DE 8,0 MM - MONTAGEM. AF_06/2022</t>
  </si>
  <si>
    <t>CONCRETAGEM DE VIGAS E LAJES, FCK=25 MPA, PARA LAJES PREMOLDADAS COM USO DE BOMBA - LANÇAMENTO, ADENSAMENTO E ACABAMENTO. AF_02/2022_PS</t>
  </si>
  <si>
    <t>LAJE PRÉ-MOLDADA UNIDIRECIONAL, BIAPOIADA, PARA PISO, ENCHIMENTO EM CERÂMICA, VIGOTA TRELIÇADA, ALTURA TOTAL DA LAJE "LT" = 16 CM (ENCHIMENTO+CAPA) = (12+4). AF_08/2025</t>
  </si>
  <si>
    <t>ARMAÇÃO DE LAJE DE ESTRUTURA CONVENCIONAL DE CONCRETO ARMADO UTILIZANDO AÇO CA-50 DE 10,0 MM - MONTAGEM. AF_06/2022</t>
  </si>
  <si>
    <t>ALVENARIA DE BLOCOS DE CONCRETO ESTRUTURAL 14X19X29 CM (ESPESSURA 14 CM), FBK = 4,5 MPA, UTILIZANDO COLHER DE PEDREIRO. AF_10/2022</t>
  </si>
  <si>
    <t>ALVENARIA DE VEDAÇÃO DE BLOCOS CERÂMICOS FURADOS NA HORIZONTAL DE 11,5X14X24 CM (ESPESSURA 11,5 CM) E ARGAMASSA DE ASSENTAMENTO COM PREPARO EM BETONEIRA. AF_12/2021</t>
  </si>
  <si>
    <t>VERGA MOLDADA IN LOCO EM CONCRETO, ESPESSURA DE *10* CM. AF_03/2024</t>
  </si>
  <si>
    <t>CONTRAVERGA MOLDADA IN LOCO EM CONCRETO, ESPESSURA DE *10* CM. AF_03/2024</t>
  </si>
  <si>
    <t>TELHAMENTO COM TELHA DE AÇO/ALUMÍNIO E = 0,5 MM, COM ATÉ 2 ÁGUAS, INCLUSO IÇAMENTO. AF_07/2019</t>
  </si>
  <si>
    <t>ELETRODUTO FLEXÍVEL CORRUGADO, PVC, DN 25 MM (3/4"), PARA CIRCUITOS TERMINAIS, INSTALADO EM FORRO - FORNECIMENTO E INSTALAÇÃO. AF_03/2023</t>
  </si>
  <si>
    <t>ELETRODUTO FLEXÍVEL CORRUGADO REFORÇADO, PVC, DN 25 MM (3/4"), PARA CIRCUITOS TERMINAIS, INSTALADO EM LAJE - FORNECIMENTO E INSTALAÇÃO. AF_03/2023</t>
  </si>
  <si>
    <t>ELETRODUTO FLEXÍVEL CORRUGADO, PVC, DN 25 MM (3/4"), PARA CIRCUITOS TERMINAIS, INSTALADO EM PAREDE - FORNECIMENTO E INSTALAÇÃO. AF_03/2023</t>
  </si>
  <si>
    <t>ELETRODUTO RÍGIDO ROSCÁVEL, PVC, DN 25 MM (3/4"), PARA CIRCUITOS TERMINAIS, INSTALADO EM FORRO - FORNECIMENTO E INSTALAÇÃO. AF_03/2023</t>
  </si>
  <si>
    <t>ELETRODUTO RÍGIDO ROSCÁVEL, PVC, DN 25 MM (3/4"), PARA CIRCUITOS TERMINAIS, INSTALADO EM PAREDE - FORNECIMENTO E INSTALAÇÃO. AF_03/2023</t>
  </si>
  <si>
    <t>ELETRODUTO FLEXÍVEL CORRUGADO, PEAD, DN 63 (2"), PARA REDE ENTERRADA DE DISTRIBUIÇÃO DE ENERGIA ELÉTRICA - FORNECIMENTO E INSTALAÇÃO. AF_12/2021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</si>
  <si>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</si>
  <si>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</si>
  <si>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CAIXA RETANGULAR 4" X 2" ALTA (2,00 M DO PISO), PVC, INSTALADA EM PAREDE - FORNECIMENTO E INSTALAÇÃO. AF_03/2023</t>
  </si>
  <si>
    <t>CAIXA OCTOGONAL 4" X 4", PVC, INSTALADA EM LAJE - FORNECIMENTO E INSTALAÇÃO. AF_03/2023</t>
  </si>
  <si>
    <t>QUADRO DE DISTRIBUIÇÃO DE ENERGIA EM CHAPA DE AÇO GALVANIZADO, DE EMBUTIR, COM BARRAMENTO TRIFÁSICO, PARA 18 DISJUNTORES DIN 100A - FORNECIMENTO E INSTALAÇÃO. AF_07/2025</t>
  </si>
  <si>
    <t>QUADRO DE DISTRIBUIÇÃO DE ENERGIA EM CHAPA DE AÇO GALVANIZADO, DE EMBUTIR, COM BARRAMENTO TRIFÁSICO, PARA 30 DISJUNTORES DIN 150A - FORNECIMENTO E INSTALAÇÃO. AF_07/2025</t>
  </si>
  <si>
    <t>CAIXA ENTERRADA ELÉTRICA RETANGULAR, EM CONCRETO PRÉ-MOLDADO, FUNDO COM BRITA, DIMENSÕES INTERNAS: 0,3X0,3X0,3 M. AF_12/2020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</si>
  <si>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</si>
  <si>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</si>
  <si>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</si>
  <si>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</si>
  <si>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</si>
  <si>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</si>
  <si>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35 MM², ANTI-CHAMA 0,6/1,0 KV, PARA REDE ENTERRADA DE DISTRIBUIÇÃO DE ENERGIA ELÉTRICA - FORNECIMENTO E INSTALAÇÃO. AF_12/2021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</si>
  <si>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</si>
  <si>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</si>
  <si>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</si>
  <si>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25A - FORNECIMENTO E INSTALAÇÃO. AF_07/2025</t>
  </si>
  <si>
    <t>DISJUNTOR BIPOLAR TIPO DIN, CORRENTE NOMINAL DE 32A - FORNECIMENTO E INSTALAÇÃO. AF_07/2025</t>
  </si>
  <si>
    <t>DISJUNTOR BIPOLAR TIPO DIN, CORRENTE NOMINAL DE 20A - FORNECIMENTO E INSTALAÇÃO. AF_07/2025</t>
  </si>
  <si>
    <t>DISJUNTOR BIPOLAR TIPO DIN, CORRENTE NOMINAL DE 25A - FORNECIMENTO E INSTALAÇÃO. AF_07/2025</t>
  </si>
  <si>
    <t>DISJUNTOR TRIPOLAR TIPO DIN, CORRENTE NOMINAL DE 50A - FORNECIMENTO E INSTALAÇÃO. AF_07/2025</t>
  </si>
  <si>
    <t>INTERRUPTOR SIMPLES (1 MÓDULO), 10A/250V, INCLUINDO SUPORTE E PLACA - FORNECIMENTO E INSTALAÇÃO. AF_03/2023</t>
  </si>
  <si>
    <t>INTERRUPTOR PARALELO (1 MÓDULO), 10A/250V, INCLUINDO SUPORTE E PLACA - FORNECIMENTO E INSTALAÇÃO. AF_03/2023</t>
  </si>
  <si>
    <t>INTERRUPTOR SIMPLES (1 MÓDULO) COM 1 TOMADA DE EMBUTIR 2P+T 10 A, INCLUINDO SUPORTE E PLACA - FORNECIMENTO E INSTALAÇÃO. AF_03/2023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</si>
  <si>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</si>
  <si>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</si>
  <si>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TOMADA MÉDIA DE EMBUTIR (1 MÓDULO), 2P+T 10 A, INCLUINDO SUPORTE E PLACA - FORNECIMENTO E INSTALAÇÃO. AF_03/2023</t>
  </si>
  <si>
    <t>TOMADA MÉDIA DE EMBUTIR (2 MÓDULOS), 2P+T 10 A, INCLUINDO SUPORTE E PLACA - FORNECIMENTO E INSTALAÇÃO. AF_03/2023</t>
  </si>
  <si>
    <t>TOMADA ALTA DE EMBUTIR (1 MÓDULO), 2P+T 20 A, INCLUINDO SUPORTE E PLACA - FORNECIMENTO E INSTALAÇÃO. AF_03/2023</t>
  </si>
  <si>
    <t>LUMINÁRIA ARANDELA TIPO TARTARUGA, DE SOBREPOR, COM 1 LÂMPADA LED DE 6 W, SEM REATOR - FORNECIMENTO E INSTALAÇÃO. AF_09/2024</t>
  </si>
  <si>
    <t>LUMINÁRIA DE EMERGÊNCIA, COM 30 LÂMPADAS LED DE 2 W, SEM REATOR - FORNECIMENTO E INSTALAÇÃO. AF_09/2024</t>
  </si>
  <si>
    <t>TUBO EM COBRE FLEXÍVEL, DN 3/8", COM ISOLAMENTO, INSTALADO EM RAMAL DE ALIMENTAÇÃO DE AR-CONDICIONADO - FORNECIMENTO E INSTALAÇÃO. AF_07/2025</t>
  </si>
  <si>
    <t>TUBO EM COBRE FLEXÍVEL, DN 5/8", COM ISOLAMENTO, INSTALADO EM RAMAL DE ALIMENTAÇÃO DE AR-CONDICIONADO - FORNECIMENTO E INSTALAÇÃO. AF_07/2025</t>
  </si>
  <si>
    <t>TUBO PVC, SÉRIE R, ÁGUA PLUVIAL, DN 150 MM, FORNECIDO E INSTALADO EM RAMAL DE ENCAMINHAMENTO. AF_06/2022</t>
  </si>
  <si>
    <t>TUBO PVC, SERIE NORMAL, ESGOTO PREDIAL, DN 100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</si>
  <si>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</si>
  <si>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50 MM, FORNECIDO E INSTALADO EM PRUMADA DE ESGOTO SANITÁRIO OU VENTILAÇÃO. AF_08/2022</t>
  </si>
  <si>
    <t>TUBO PVC, SERIE NORMAL, ESGOTO PREDIAL, DN 40 MM,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</si>
  <si>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</si>
  <si>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CAIXA SIFONADA, COM GRELHA QUADRADA, PVC, DN 150 X 150 X 50 MM, JUNTA SOLDÁVEL, FORNECIDA E INSTALADA EM RAMAL DE DESCARGA OU EM RAMAL DE ESGOTO SANITÁRIO. AF_08/2022</t>
  </si>
  <si>
    <t>JOELHO 90 GRAUS, PVC, SERIE NORMAL, ESGOTO PREDIAL, DN 150 MM, JUNTA ELÁSTICA, FORNECIDO E INSTALADO EM SUBCOLETOR AÉREO DE ESGOTO SANITÁRIO.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</si>
  <si>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</si>
  <si>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</si>
  <si>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</si>
  <si>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45 GRAUS, PVC, SERIE NORMAL, ESGOTO PREDIAL, DN 150 MM, JUNTA ELÁSTICA, FORNECIDO E INSTALADO EM SUBCOLETOR AÉREO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</si>
  <si>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</si>
  <si>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</si>
  <si>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</si>
  <si>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</si>
  <si>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PRUMADA DE ESGOTO SANITÁRIO OU VENTILAÇÃO. AF_08/2022</t>
  </si>
  <si>
    <t>JUNÇÃO SIMPLES, PVC, SERIE NORMAL, ESGOTO PREDIAL, DN 100 X 100 MM, JUNTA ELÁSTICA, FORNECIDO E INSTALADO EM RAMAL DE DESCARGA OU RAMAL DE ESGOTO SANITÁRIO. AF_08/2022</t>
  </si>
  <si>
    <t>JUNÇÃO SIMPLES, PVC, SERIE R, ÁGUA PLUVIAL, DN 150 X 150 MM, JUNTA ELÁSTICA, FORNECIDO E INSTALADO EM RAMAL DE ENCAMINHAMENTO. AF_06/2022</t>
  </si>
  <si>
    <t>JUNÇÃO SIMPLES, PVC, SERIE R, ÁGUA PLUVIAL, DN 150 X 100 MM, JUNTA ELÁSTICA, FORNECIDO E INSTALADO EM RAMAL DE ENCAMINHAMENTO. AF_06/2022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</si>
  <si>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</si>
  <si>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</si>
  <si>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LUVA SIMPLES, PVC, SERIE R, ÁGUA PLUVIAL, DN 150 MM, JUNTA ELÁSTICA, FORNECIDO E INSTALADO EM RAMAL DE ENCAMINHAMENTO. AF_06/2022</t>
  </si>
  <si>
    <t>LUVA SIMPLES, PVC, SERIE NORMAL, ESGOTO PREDIAL, DN 100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</si>
  <si>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</si>
  <si>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REDUÇÃO EXCÊNTRICA, PVC, SERIE R, ÁGUA PLUVIAL, DN 75 X 50 MM, JUNTA ELÁSTICA, FORNECIDO E INSTALADO EM RAMAL DE ENCAMINHAMENTO. AF_06/2022</t>
  </si>
  <si>
    <t>REDUÇÃO EXCÊNTRICA, PVC, SERIE R, ÁGUA PLUVIAL, DN 150 X 100 MM, JUNTA ELÁSTICA, FORNECIDO E INSTALADO EM RAMAL DE ENCAMINHAMENTO. AF_06/2022</t>
  </si>
  <si>
    <t>BUCHA DE REDUÇÃO LONGA, PVC, SERIE R, ÁGUA PLUVIAL, DN 50 X 40 MM, JUNTA ELÁSTICA, FORNECIDO E INSTALADO EM RAMAL DE ENCAMINHAMENTO. AF_06/2022</t>
  </si>
  <si>
    <t>CAP, PVC, SÉRIE NORMAL, ESGOTO PREDIAL, DN 100 MM, JUNTA ELÁSTICA, FORNECIDO E INSTALADO EM SUBCOLETOR AÉREO DE ESGOTO SANITÁRIO. AF_08/2022</t>
  </si>
  <si>
    <t>CAIXA DE GORDURA PEQUENA (CAPACIDADE: 19 L), CIRCULAR, EM PVC, DIÂMETRO INTERNO= 0,3 M. AF_12/2020</t>
  </si>
  <si>
    <t>TUBO, PVC, SOLDÁVEL, DE 25MM, INSTALADO EM DRENO DE AR-CONDICIONADO - FORNECIMENTO E INSTALAÇÃO. AF_08/2022</t>
  </si>
  <si>
    <t>JOELHO 90 GRAUS, PVC, SOLDÁVEL, DN 25MM, INSTALADO EM DRENO DE AR-CONDICIONADO - FORNECIMENTO E INSTALAÇÃO. AF_08/2022</t>
  </si>
  <si>
    <t>JOELHO 45 GRAUS, PVC, SOLDÁVEL, DN 25MM, INSTALADO EM DRENO DE AR-CONDICIONADO - FORNECIMENTO E INSTALAÇÃO. AF_08/2022</t>
  </si>
  <si>
    <t>FIXAÇÃO DE TUBOS HORIZONTAIS DE PVC ÁGUA, PVC ESGOTO, PVC ÁGUA PLUVIAL, CPVC, PPR, COBRE OU AÇO, DIÂMETROS MENORES OU IGUAIS A 40 MM, COM ABRAÇADEIRA METÁLICA FLEXÍVEL 18 MM, FIXADA DIRETAMENTE NA LAJE. AF_09/2023</t>
  </si>
  <si>
    <t>TANQUE SÉPTICO RETANGULAR, EM ALVENARIA COM BLOCOS DE CONCRETO, DIMENSÕES INTERNAS: 1,4 X 3,2 X H=1,8 M, VOLUME ÚTIL: 6272 L (PARA 32 CONTRIBUINTES). AF_12/2020</t>
  </si>
  <si>
    <t>TUBO, PVC, SOLDÁVEL, DE 50MM, INSTALADO EM RAMAL DE DISTRIBUIÇÃO DE ÁGUA - FORNECIMENTO E INSTALAÇÃO. AF_06/2022</t>
  </si>
  <si>
    <t>TUBO, PVC, SOLDÁVEL, DE 32MM, INSTALADO EM RAMAL DE DISTRIBUIÇÃO DE ÁGUA - FORNECIMENTO E INSTALAÇÃO. AF_06/2022</t>
  </si>
  <si>
    <t>TUBO, PVC, SOLDÁVEL, DE 25MM, INSTALADO EM RAMAL DE DISTRIBUIÇÃO DE ÁGUA - FORNECIMENTO E INSTALAÇÃO. AF_06/2022</t>
  </si>
  <si>
    <t>REGISTRO DE ESFERA, PVC, ROSCÁVEL, COM VOLANTE, 1 1/2" - FORNECIMENTO E INSTALAÇÃO. AF_08/2021</t>
  </si>
  <si>
    <t>REGISTRO DE ESFERA, PVC, ROSCÁVEL, COM VOLANTE, 1" - FORNECIMENTO E INSTALAÇÃO. AF_08/2021</t>
  </si>
  <si>
    <t>REGISTRO DE ESFERA, PVC, ROSCÁVEL, COM VOLANTE, 3/4" - FORNECIMENTO E INSTALAÇÃO. AF_08/2021</t>
  </si>
  <si>
    <t>REGISTRO DE GAVETA BRUTO, LATÃO, ROSCÁVEL, 3/4", COM ACABAMENTO E CANOPLA CROMADOS - FORNECIMENTO E INSTALAÇÃO. AF_08/2021</t>
  </si>
  <si>
    <t>REGISTRO DE PRESSÃO BRUTO, LATÃO, ROSCÁVEL, 3/4", COM ACABAMENTO E CANOPLA CROMADOS - FORNECIMENTO E INSTALAÇÃO. AF_08/2021</t>
  </si>
  <si>
    <t>JOELHO 90 GRAUS, PVC, SOLDÁVEL, DN 50MM,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</si>
  <si>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</si>
  <si>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90 GRAUS, PVC, SOLDÁVEL, DN 25MM, INSTALADO EM RAMAL DE DISTRIBUIÇÃO DE ÁGUA - FORNECIMENTO E INSTALAÇÃO. AF_06/2022</t>
  </si>
  <si>
    <t>JOELHO 45 GRAUS, PVC, SOLDÁVEL, DN 25MM, INSTALADO EM RAMAL DE DISTRIBUIÇÃO DE ÁGUA - FORNECIMENTO E INSTALAÇÃO. AF_06/2022</t>
  </si>
  <si>
    <t>JOELHO 45 GRAUS, PVC, SOLDÁVEL, DN 50MM, INSTALADO EM RAMAL DE DISTRIBUIÇÃO DE ÁGUA - FORNECIMENTO E INSTALAÇÃO. AF_06/2022</t>
  </si>
  <si>
    <t>TE, PVC, SOLDÁVEL, DN 50MM, INSTALADO EM RAMAL DE DISTRIBUIÇÃO DE ÁGUA - FORNECIMENTO E INSTALAÇÃO. AF_06/2022</t>
  </si>
  <si>
    <t>TE, PVC, SOLDÁVEL, DN 32MM, INSTALADO EM RAMAL DE DISTRIBUIÇÃO DE ÁGUA - FORNECIMENTO E INSTALAÇÃO. AF_06/2022</t>
  </si>
  <si>
    <t>TE, PVC, SOLDÁVEL, DN 25MM, INSTALADO EM RAMAL DE DISTRIBUIÇÃO DE ÁGUA - FORNECIMENTO E INSTALAÇÃO. AF_06/2022</t>
  </si>
  <si>
    <t>LUVA, PVC, SOLDÁVEL, DN 50MM, INSTALADO EM RAMAL DE DISTRIBUIÇÃO DE ÁGUA - FORNECIMENTO E INSTALAÇÃO. AF_06/2022</t>
  </si>
  <si>
    <t>LUVA, PVC, SOLDÁVEL, DN 25MM, INSTALADO EM RAMAL DE DISTRIBUIÇÃO DE ÁGUA - FORNECIMENTO E INSTALAÇÃO. AF_06/2022</t>
  </si>
  <si>
    <t>JOELHO 90 GRAUS COM BUCHA DE LATÃO, PVC, SOLDÁVEL, DN 25MM, X 1/2 INSTALADO EM RAMAL OU SUB-RAMAL DE ÁGUA - FORNECIMENTO E INSTALAÇÃO. AF_06/2022</t>
  </si>
  <si>
    <t>TÊ COM BUCHA DE LATÃO NA BOLSA CENTRAL, PVC, SOLDÁVEL, DN 25MM X 1/2, INSTALADO EM RAMAL OU SUB-RAMAL DE ÁGUA - FORNECIMENTO E INSTALAÇÃO. AF_06/2022</t>
  </si>
  <si>
    <t>CAIXA D´ÁGUA EM POLIETILENO, 1000 LITROS (INCLUSOS TUBOS, CONEXÕES E TORNEIRA DE BÓIA) - FORNECIMENTO E INSTALAÇÃO. AF_06/2021</t>
  </si>
  <si>
    <t>BUCHA DE REDUÇÃO, LONGA, PVC, SOLDÁVEL, DN 50 X 25 MM, INSTALADO EM RAMAL DE DISTRIBUIÇÃO DE ÁGUA - FORNECIMENTO E INSTALAÇÃO. AF_06/2022</t>
  </si>
  <si>
    <t>DRENO SUBSUPERFICIAL (SEÇÃO 0,40 X 0,40 M), COM TUBO DE PVC CORRUGADO RÍGIDO PERFURADO, DN 100 MM, ENCHIMENTO COM BRITA, ENVOLVIDO COM MANTA GEOTÊXTIL. AF_07/2021</t>
  </si>
  <si>
    <t>CHAPISCO APLICADO NO TETO OU EM ALVENARIA E ESTRUTURA, COM ROLO PARA TEXTURA ACRÍLICA. ARGAMASSA TRAÇO 1:4 E EMULSÃO POLIMÉRICA (ADESIVO) COM PREPARO EM BETONEIRA 400L. AF_10/2022</t>
  </si>
  <si>
    <t>MASSA ÚNICA, EM ARGAMASSA TRAÇO 1:2:8, PREPARO MECÂNICO, APLICADA MANUALMENTE EM TETO, E = 17,5MM, COM TALISCAS. AF_03/2024</t>
  </si>
  <si>
    <t>CHAPISCO APLICADO EM ALVENARIA (SEM PRESENÇA DE VÃOS) E ESTRUTURAS DE CONCRETO DE FACHADA, COM COLHER DE PEDREIRO. ARGAMASSA TRAÇO 1:3 COM PREPARO EM BETONEIRA 400L. AF_10/2022</t>
  </si>
  <si>
    <t>CHAPISCO APLICADO EM ALVENARIA (COM PRESENÇA DE VÃOS) E ESTRUTURAS DE CONCRETO DE FACHADA, COM COLHER DE PEDREIRO. ARGAMASSA TRAÇO 1:3 COM PREPARO EM BETONEIRA 400L. AF_10/2022</t>
  </si>
  <si>
    <t>CHAPISCO APLICADO EM ALVENARIAS E ESTRUTURAS DE CONCRETO INTERNAS, COM COLHER DE PEDREIRO. ARGAMASSA TRAÇO 1:3 COM PREPARO EM BETONEIRA 400L. AF_10/2022</t>
  </si>
  <si>
    <t>CHAPISCO APLICADO SOMENTE NA ESTRUTURA DE CONCRETO DA FACHADA, COM DESEMPENADEIRA DENTADA. ARGAMASSA INDUSTRIALIZADA COM PREPARO EM MISTURADOR 300 KG. AF_10/2022</t>
  </si>
  <si>
    <t>IMPERMEABILIZAÇÃO DE SUPERFÍCIE COM ARGAMASSA DE CIMENTO E AREIA, COM ADITIVO IMPERMEABILIZANTE, E = 1,5CM. AF_09/2023</t>
  </si>
  <si>
    <t>EMBOÇO OU MASSA ÚNICA EM ARGAMASSA TRAÇO 1:2:8, PREPARO MECÂNICA COM BETONEIRA 400 L, APLICADA MANUALMENTE EM PANOS DE FACHADA SEM PRESENÇA DE VÃOS, ESPESSURA DE 25 MM, ACESSO POR ANDAIME. AF_08/2022</t>
  </si>
  <si>
    <t>EMBOÇO OU MASSA ÚNICA EM ARGAMASSA TRAÇO 1:2:8, PREPARO MECÂNICA COM BETONEIRA 400 L, APLICADA MANUALMENTE EM PANOS DE FACHADA COM PRESENÇA DE VÃOS, ESPESSURA DE 25 MM, ACESSO POR ANDAIME. AF_08/2022</t>
  </si>
  <si>
    <t>EMBOÇO, EM ARGAMASSA TRAÇO 1:2:8, PREPARO MECÂNICO, APLICADO MANUALMENTE EM PAREDES INTERNAS DE AMBIENTES COM ÁREA MAIOR QUE 10M², E = 17,5MM, COM TALISCAS. AF_03/2024</t>
  </si>
  <si>
    <t>REVESTIMENTO CERÂMICO PARA PAREDES INTERNAS COM PLACAS TIPO ESMALTADA DE DIMENSÕES 60X60 CM APLICADAS NA ALTURA INTEIRA DAS PAREDES. AF_02/2023_PE</t>
  </si>
  <si>
    <t>EXECUÇÃO DE PASSEIO (CALÇADA) OU PISO DE CONCRETO COM CONCRETO MOLDADO IN LOCO, USINADO, ACABAMENTO CONVENCIONAL, ESPESSURA 6 CM, ARMADO. AF_08/2022</t>
  </si>
  <si>
    <t>CONTRAPISO EM ARGAMASSA TRAÇO 1:4 (CIMENTO E AREIA), PREPARO MECÂNICO COM BETONEIRA 400 L, APLICADO EM ÁREAS SECAS SOBRE LAJE, ADERIDO, ACABAMENTO NÃO REFORÇADO, ESPESSURA 2CM. AF_07/2021</t>
  </si>
  <si>
    <t>EMASSAMENTO COM MASSA LÁTEX, APLICAÇÃO EM TETO, DUAS DEMÃOS, LIXAMENTO MANUAL. AF_04/2023</t>
  </si>
  <si>
    <t>FUNDO SELADOR ACRÍLICO, APLICAÇÃO MANUAL EM TETO, UMA DEMÃO. AF_04/2023</t>
  </si>
  <si>
    <t>PINTURA LÁTEX ACRÍLICA PREMIUM, APLICAÇÃO MANUAL EM TETO, DUAS DEMÃOS. AF_04/2023</t>
  </si>
  <si>
    <t>APLICAÇÃO MANUAL DE MASSA ACRÍLICA EM PAREDES EXTERNAS DE CASAS, DUAS DEMÃOS. AF_03/2024</t>
  </si>
  <si>
    <t>APLICAÇÃO MANUAL DE FUNDO SELADOR ACRÍLICO EM PAREDES EXTERNAS DE CASAS. AF_03/2024</t>
  </si>
  <si>
    <t>APLICAÇÃO MANUAL DE TINTA LÁTEX ACRÍLICA EM PAREDE EXTERNAS DE CASAS, DUAS DEMÃOS. AF_03/2024</t>
  </si>
  <si>
    <t>EMASSAMENTO COM MASSA LÁTEX, APLICAÇÃO EM PAREDE, DUAS DEMÃOS, LIXAMENTO MANUAL. AF_04/2023</t>
  </si>
  <si>
    <t>FUNDO SELADOR ACRÍLICO, APLICAÇÃO MANUAL EM PAREDE, UMA DEMÃO. AF_04/2023</t>
  </si>
  <si>
    <t>PINTURA LÁTEX ACRÍLICA PREMIUM, APLICAÇÃO MANUAL EM PAREDES, DUAS DEMÃOS. AF_04/2023</t>
  </si>
  <si>
    <t>PORTA EM ALUMÍNIO DE ABRIR TIPO VENEZIANA COM GUARNIÇÃO, FIXAÇÃO COM PARAFUSOS - FORNECIMENTO E INSTALAÇÃO. AF_10/2025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</si>
  <si>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</si>
  <si>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BANCADA GRANITO CINZA, 50 X 60 CM, INCL. CUBA DE EMBUTIR OVAL LOUÇA BRANCA 35 X 50 CM, VÁLVULA METAL CROMADO, SIFÃO FLEXÍVEL PVC, ENGATE 30 CM FLEXÍVEL PLÁSTICO E TORNEIRA CROMADA DE MESA, PADRÃO POPULAR - FORNEC. E INSTALAÇÃO. AF_02/2026</t>
  </si>
  <si>
    <t>DIVISORIA SANITÁRIA, EM GRANITO CINZA POLIDO, ESP = 3CM, ASSENTADO COM ARGAMASSA COLANTE AC III-E. AF_10/2025</t>
  </si>
  <si>
    <t>BACIA SANITÁRIA COM CAIXA ACOPLADA LOUÇA BRANCA, INCLUSO ENGATE FLEXÍVEL EM PLÁSTICO BRANCO, 1/2" X 40 CM - FORNECIMENTO E INSTALAÇÃO. AF_02/2026</t>
  </si>
  <si>
    <t>BACIA SANITÁRIA EM LOUÇA BRANCA PARA PCD SEM FURO FRONTAL, COM TUBO DE LIGAÇÃO CROMADO, SEM ASSENTO - FORNECIMENTO E INSTALAÇÃO. AF_02/2026_PS</t>
  </si>
  <si>
    <t>ASSENTO SANITÁRIO CONVENCIONAL - FORNECIMENTO E INSTALAÇÃO. AF_02/2026</t>
  </si>
  <si>
    <t>MICTÓRIO SIFONADO COM VÁLVULA DE DESCARGA EM LOUÇA BRANCA - PADRÃO MÉDIO - FORNECIMENTO E INSTALAÇÃO. AF_02/2026</t>
  </si>
  <si>
    <t>CHUVEIRO ELÉTRICO COMUM CORPO PLÁSTICO, TIPO DUCHA - FORNECIMENTO E INSTALAÇÃO. AF_02/2026</t>
  </si>
  <si>
    <t>DISPENSER DE PLÁSTICO PARA PAPEL HIGIÊNICO, INCLUSO FIXAÇÃO. AF_02/2026</t>
  </si>
  <si>
    <t>DISPENSER DE PLÁSTICO PARA TOALHA DE PAPEL INTERFOLHADA, INCLUSO FIXAÇÃO. AF_02/2026</t>
  </si>
  <si>
    <t>SABONETEIRA PLÁSTICA TIPO DISPENSER PARA SABONETE LÍQUIDO COM RESERVATÓRIO 800 A 1500 ML, INCLUSO FIXAÇÃO. AF_02/2026</t>
  </si>
  <si>
    <t>PORTA TOALHA ROSTO EM METAL CROMADO, TIPO ARGOLA, INCLUSO FIXAÇÃO. AF_02/2026</t>
  </si>
  <si>
    <t>BARRA DE APOIO LATERAL ARTICULADA, COM TRAVA, EM AÇO INOX POLIDO, FIXADA NA PAREDE - FORNECIMENTO E INSTALAÇÃO. AF_02/2026</t>
  </si>
  <si>
    <t>BARRA DE APOIO RETA, EM AÇO INOX POLIDO, COMPRIMENTO 70 CM, FIXADA NA PAREDE - FORNECIMENTO E INSTALAÇÃO. AF_02/2026</t>
  </si>
  <si>
    <t>BARRA DE APOIO RETA, EM AÇO INOX POLIDO, COMPRIMENTO 80 CM, FIXADA NA PAREDE - FORNECIMENTO E INSTALAÇÃO. AF_02/2026</t>
  </si>
  <si>
    <t>FABRICAÇÃO, MONTAGEM E DESMONTAGEM DE FÔRMA P/ SAPATA, EM MADEIRA SERRADA, E=25 MM, 4 UTILIZAÇÕES</t>
  </si>
  <si>
    <t>FABRICAÇÃO, MONTAGEM E DESMONTAGEM DE FÔRMA P/ VIGA BALDRAME, EM MADEIRA SERRADA, E=25 MM, 2 UTILIZAÇÕES</t>
  </si>
  <si>
    <t>MONTAGEM E DESMONTAGEM DE FÔRMA DE PILARES RETANGULARES E ESTRUTURAS SIMILARES, PÉ-DIREITO SIMPLES, EM CHAPA DE MADEIRA COMPENSADA PLASTIFICADA, 18 UTILIZAÇÕES</t>
  </si>
  <si>
    <t>MONTAGEM E DESMONTAGEM DE FÔRMA DE VIGA, ESCORAMENTO C/ GARFO DE MADEIRA, PÉ-DIREITO SIMPLES, EM CHAPA DE MADEIRA PLASTIFICADA, 18 UTILIZAÇÕES</t>
  </si>
  <si>
    <t>PINTURA C/ TINTA ALQUÍDICA DE FUNDO (TIPO ZARCÃO) PULVERIZADA SOBRE PERFIL METÁLICO EXECUTADO EM FÁBRICA (POR DEMÃO)</t>
  </si>
  <si>
    <t>PINTURA C/ TINTA ALQUÍDICA DE ACABAMENTO (ESMALTE SINTÉTICO BRILHANTE) PULVERIZADA SOBRE PERFIL METÁLICO EXECUTADO EM FÁBRICA (POR DEMÃO)</t>
  </si>
  <si>
    <t>12.5</t>
  </si>
  <si>
    <t>Escada metálica c/ longarinas em perfil W250x17.9, degraus em chapa xadrez e=3.0mm, fixação c/ chumbador mecânico em sapata de concreto (incluso pintura)</t>
  </si>
  <si>
    <t>Base p/ caixa d'água em perfil tubular 2U100x50x2.0mm e chapa xadrez e=6.0mm, fixação em piso de concreto c/ chumbador mecânico (incluso pintura)</t>
  </si>
  <si>
    <t>Fundo selador acrílico, aplicação manual em parede, uma demão</t>
  </si>
  <si>
    <t>Limpeza geral de toda a edificação</t>
  </si>
  <si>
    <t>ARMAÇÃO DE PILAR OU VIGA DE ESTRUTURA CONVENCIONAL DE CONCRETO ARMADO UTILIZANDO AÇO CA-50 DE 6,3 MM - MONTAGEM. AF_06/2022</t>
  </si>
  <si>
    <t>3.2.7</t>
  </si>
  <si>
    <t>TANQUE DE MÁRMORE SINTÉTICO SUSPENSO, 22L OU EQUIVALENTE, INCLUSO SIFÃO FLEXÍVEL EM PVC, VÁLVULA PLÁSTICA E TORNEIRA DE METAL CROMADO PADRÃO POPULAR - FORNECIMENTO E INSTALAÇÃO. AF_02/2026</t>
  </si>
  <si>
    <t>11.2.11</t>
  </si>
  <si>
    <t>TORNEIRA CROMADA 1/2" OU 3/4" PARA TANQUE, PADRÃO POPULAR - FORNECIMENTO E INSTALAÇÃO. AF_02/2026</t>
  </si>
  <si>
    <t>11.2.12</t>
  </si>
  <si>
    <t>RALO SECO, PVC, DN 100 X 40 MM, JUNTA SOLDÁVEL, FORNECIDO E INSTALADO EM RAMAL DE DESCARGA OU EM RAMAL DE ESGOTO SANITÁRIO. AF_08/2022</t>
  </si>
  <si>
    <t>11.2.13</t>
  </si>
  <si>
    <t>ESCADA METÁLICA COM LONGARINAS EM PERFIL W250X17.9, DEGRAUS EM CHAPA XADREZ E=3.0MM, FIXAÇÃO COM PLACA DE BASE E CHUMBADOR EM SAPATA DE CONCRETO (INCLUSO PINTURA)</t>
  </si>
  <si>
    <t>BASE PARA CAIXA D'ÁGUA EM PERFIL TUBULAR 2U100X50X2.0MM E CHAPA XADREZ E=6.0MM, FIXAÇÃO EM PISO DE CONCRETO COM CHUMBADOR MECÂNICO (INCLUSO PINTURA)</t>
  </si>
  <si>
    <t>Tanque de mármore sintético suspenso, 22l ou equivalente, incluso sifão flexível em pvc, válvula plástica e torneira de metal cromado padrão popular - fornecimento e instalação. Af_02/2026</t>
  </si>
  <si>
    <t>Torneira cromada 1/2" ou 3/4" para tanque, padrão popular - fornecimento e instalação. Af_02/2026</t>
  </si>
  <si>
    <t>Ralo seco, pvc, dn 100 x 40 mm, junta soldável, fornecido e instalado em ramal de descarga ou em ramal de esgoto sanitário. Af_08/2022</t>
  </si>
  <si>
    <t>Armação de pilar ou viga de estrutura convencional de concreto armado utilizando aço ca-50 de 6,3 mm - montagem. af_06/2022</t>
  </si>
  <si>
    <t>Disjuntor tripolar tipo din, corrente nominal de 50a - fornecimento e instalação. Af_07/2025</t>
  </si>
  <si>
    <t>Alvenaria do muro de arrimo (ver indicações em projeto)</t>
  </si>
  <si>
    <t>Alvenaria de fechamento (ver indicação em projeto)</t>
  </si>
  <si>
    <t>Verga sobre as portas e janelas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</si>
</sst>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&quot;R$&quot;* #,##0.00_-;\-&quot;R$&quot;* #,##0.00_-;_-&quot;R$&quot;* &quot;-&quot;??_-;_-@_-"/>
    <numFmt numFmtId="165" formatCode="#,##0.00_);[Red]#,##0.00;"/>
    <numFmt numFmtId="166" formatCode="#,##0.00_);[Red]\(#,##0.00\);"/>
    <numFmt numFmtId="167" formatCode="0.00000%"/>
    <numFmt numFmtId="168" formatCode="#,##0.00;[Red]#,##0.00"/>
    <numFmt numFmtId="169" formatCode="[$-F800]dddd\,\ mmmm\ dd\,\ yyyy"/>
    <numFmt numFmtId="170" formatCode="[$-416]d\ \ mmmm\,\ yyyy;@"/>
    <numFmt numFmtId="171" formatCode="&quot;R$&quot;\ #,##0.00"/>
    <numFmt numFmtId="172" formatCode="[$-416]d\-mmm\-yy;@"/>
    <numFmt numFmtId="173" formatCode="_(* #,##0.00_);_(* \(#,##0.00\);_(* \-??_);_(@_)"/>
    <numFmt numFmtId="174" formatCode="#,##0.00_ ;[Red]\-#,##0.00\ "/>
    <numFmt numFmtId="175" formatCode="#,##0.000_);[Red]\(#,##0.000\);"/>
    <numFmt numFmtId="176" formatCode="0.000%"/>
  </numFmts>
  <fonts count="21" x14ac:knownFonts="1">
    <font>
      <sz val="10"/>
      <name val="Arial"/>
    </font>
    <font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2"/>
      <color rgb="FF00B05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9"/>
      </right>
      <top style="hair">
        <color indexed="64"/>
      </top>
      <bottom style="thin">
        <color indexed="64"/>
      </bottom>
      <diagonal/>
    </border>
    <border>
      <left style="medium">
        <color indexed="9"/>
      </left>
      <right/>
      <top style="thin">
        <color indexed="64"/>
      </top>
      <bottom style="medium">
        <color indexed="9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4" fillId="0" borderId="0" applyFill="0" applyBorder="0" applyAlignment="0" applyProtection="0"/>
  </cellStyleXfs>
  <cellXfs count="884">
    <xf numFmtId="0" fontId="0" fillId="0" borderId="0" xfId="0"/>
    <xf numFmtId="0" fontId="7" fillId="0" borderId="0" xfId="0" applyFont="1"/>
    <xf numFmtId="0" fontId="4" fillId="0" borderId="0" xfId="0" applyFont="1"/>
    <xf numFmtId="1" fontId="5" fillId="0" borderId="1" xfId="0" applyNumberFormat="1" applyFont="1" applyBorder="1" applyAlignment="1">
      <alignment horizontal="center"/>
    </xf>
    <xf numFmtId="10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9" fillId="4" borderId="7" xfId="0" applyNumberFormat="1" applyFont="1" applyFill="1" applyBorder="1" applyAlignment="1" applyProtection="1">
      <alignment horizontal="center" vertical="center"/>
      <protection locked="0"/>
    </xf>
    <xf numFmtId="10" fontId="7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10" fontId="9" fillId="4" borderId="11" xfId="0" applyNumberFormat="1" applyFont="1" applyFill="1" applyBorder="1" applyAlignment="1" applyProtection="1">
      <alignment horizontal="center" vertical="center"/>
      <protection locked="0"/>
    </xf>
    <xf numFmtId="10" fontId="7" fillId="0" borderId="12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10" fontId="5" fillId="5" borderId="15" xfId="0" applyNumberFormat="1" applyFont="1" applyFill="1" applyBorder="1" applyAlignment="1" applyProtection="1">
      <alignment horizontal="center" vertical="center"/>
      <protection locked="0"/>
    </xf>
    <xf numFmtId="10" fontId="9" fillId="0" borderId="16" xfId="0" applyNumberFormat="1" applyFont="1" applyBorder="1" applyAlignment="1">
      <alignment horizontal="center" vertical="center"/>
    </xf>
    <xf numFmtId="0" fontId="7" fillId="9" borderId="17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 applyProtection="1">
      <alignment horizontal="center" vertical="center" wrapText="1"/>
      <protection locked="0"/>
    </xf>
    <xf numFmtId="0" fontId="7" fillId="6" borderId="0" xfId="0" applyFont="1" applyFill="1" applyAlignment="1" applyProtection="1">
      <alignment horizontal="center" wrapText="1"/>
      <protection locked="0"/>
    </xf>
    <xf numFmtId="0" fontId="7" fillId="6" borderId="0" xfId="0" applyFont="1" applyFill="1" applyAlignment="1">
      <alignment horizontal="center" wrapText="1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5" fillId="9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left" vertical="center" wrapText="1"/>
      <protection locked="0"/>
    </xf>
    <xf numFmtId="0" fontId="7" fillId="9" borderId="0" xfId="0" applyFont="1" applyFill="1" applyAlignment="1" applyProtection="1">
      <alignment horizontal="center" wrapText="1"/>
      <protection locked="0"/>
    </xf>
    <xf numFmtId="0" fontId="7" fillId="9" borderId="0" xfId="0" applyFont="1" applyFill="1" applyAlignment="1">
      <alignment horizontal="center" wrapText="1"/>
    </xf>
    <xf numFmtId="0" fontId="5" fillId="9" borderId="0" xfId="0" applyFont="1" applyFill="1" applyAlignment="1" applyProtection="1">
      <alignment vertical="center" wrapText="1"/>
      <protection hidden="1"/>
    </xf>
    <xf numFmtId="165" fontId="7" fillId="9" borderId="0" xfId="0" applyNumberFormat="1" applyFont="1" applyFill="1" applyAlignment="1" applyProtection="1">
      <alignment wrapText="1"/>
      <protection hidden="1"/>
    </xf>
    <xf numFmtId="167" fontId="7" fillId="9" borderId="0" xfId="4" applyNumberFormat="1" applyFont="1" applyFill="1" applyBorder="1" applyAlignment="1" applyProtection="1">
      <alignment wrapText="1"/>
      <protection hidden="1"/>
    </xf>
    <xf numFmtId="0" fontId="7" fillId="9" borderId="0" xfId="0" applyFont="1" applyFill="1" applyAlignment="1">
      <alignment wrapText="1"/>
    </xf>
    <xf numFmtId="165" fontId="5" fillId="9" borderId="0" xfId="0" quotePrefix="1" applyNumberFormat="1" applyFont="1" applyFill="1" applyAlignment="1">
      <alignment horizontal="center" wrapText="1"/>
    </xf>
    <xf numFmtId="166" fontId="7" fillId="9" borderId="0" xfId="0" applyNumberFormat="1" applyFont="1" applyFill="1" applyAlignment="1" applyProtection="1">
      <alignment wrapText="1"/>
      <protection locked="0"/>
    </xf>
    <xf numFmtId="166" fontId="7" fillId="9" borderId="0" xfId="0" applyNumberFormat="1" applyFont="1" applyFill="1" applyAlignment="1" applyProtection="1">
      <alignment horizontal="center" vertical="center" wrapText="1"/>
      <protection hidden="1"/>
    </xf>
    <xf numFmtId="166" fontId="7" fillId="9" borderId="0" xfId="0" applyNumberFormat="1" applyFont="1" applyFill="1" applyAlignment="1" applyProtection="1">
      <alignment horizontal="left" vertical="center" wrapText="1"/>
      <protection locked="0"/>
    </xf>
    <xf numFmtId="0" fontId="7" fillId="9" borderId="0" xfId="0" applyFont="1" applyFill="1" applyAlignment="1">
      <alignment horizontal="left" vertical="center" wrapText="1"/>
    </xf>
    <xf numFmtId="166" fontId="7" fillId="9" borderId="0" xfId="0" applyNumberFormat="1" applyFont="1" applyFill="1" applyAlignment="1" applyProtection="1">
      <alignment horizontal="left" vertical="center" wrapText="1"/>
      <protection hidden="1"/>
    </xf>
    <xf numFmtId="166" fontId="7" fillId="9" borderId="0" xfId="0" applyNumberFormat="1" applyFont="1" applyFill="1" applyAlignment="1" applyProtection="1">
      <alignment horizontal="center" vertical="center" wrapText="1"/>
      <protection locked="0"/>
    </xf>
    <xf numFmtId="166" fontId="5" fillId="9" borderId="0" xfId="0" applyNumberFormat="1" applyFont="1" applyFill="1" applyAlignment="1" applyProtection="1">
      <alignment horizontal="left" vertical="center" wrapText="1"/>
      <protection hidden="1"/>
    </xf>
    <xf numFmtId="166" fontId="5" fillId="9" borderId="0" xfId="0" applyNumberFormat="1" applyFont="1" applyFill="1" applyAlignment="1" applyProtection="1">
      <alignment horizontal="center" vertical="center" wrapText="1"/>
      <protection hidden="1"/>
    </xf>
    <xf numFmtId="166" fontId="5" fillId="9" borderId="0" xfId="0" applyNumberFormat="1" applyFont="1" applyFill="1" applyAlignment="1" applyProtection="1">
      <alignment horizontal="center" vertical="center" wrapText="1"/>
      <protection locked="0"/>
    </xf>
    <xf numFmtId="4" fontId="7" fillId="9" borderId="0" xfId="0" applyNumberFormat="1" applyFont="1" applyFill="1" applyAlignment="1">
      <alignment horizontal="center" vertical="center"/>
    </xf>
    <xf numFmtId="0" fontId="7" fillId="9" borderId="0" xfId="0" applyFont="1" applyFill="1" applyAlignment="1">
      <alignment vertical="center" wrapText="1"/>
    </xf>
    <xf numFmtId="166" fontId="5" fillId="9" borderId="0" xfId="0" applyNumberFormat="1" applyFont="1" applyFill="1" applyAlignment="1" applyProtection="1">
      <alignment horizontal="left" vertical="center" wrapText="1"/>
      <protection locked="0"/>
    </xf>
    <xf numFmtId="0" fontId="5" fillId="9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left" vertical="center"/>
    </xf>
    <xf numFmtId="0" fontId="7" fillId="9" borderId="0" xfId="0" applyFont="1" applyFill="1" applyAlignment="1">
      <alignment vertical="center"/>
    </xf>
    <xf numFmtId="166" fontId="5" fillId="9" borderId="0" xfId="0" applyNumberFormat="1" applyFont="1" applyFill="1" applyAlignment="1" applyProtection="1">
      <alignment horizontal="right" vertical="center" wrapText="1"/>
      <protection hidden="1"/>
    </xf>
    <xf numFmtId="166" fontId="7" fillId="9" borderId="0" xfId="0" applyNumberFormat="1" applyFont="1" applyFill="1" applyAlignment="1">
      <alignment horizontal="center" vertical="center" wrapText="1"/>
    </xf>
    <xf numFmtId="166" fontId="7" fillId="9" borderId="0" xfId="0" applyNumberFormat="1" applyFont="1" applyFill="1" applyAlignment="1" applyProtection="1">
      <alignment horizontal="justify" vertical="center" wrapText="1"/>
      <protection hidden="1"/>
    </xf>
    <xf numFmtId="166" fontId="7" fillId="9" borderId="0" xfId="0" applyNumberFormat="1" applyFont="1" applyFill="1" applyAlignment="1" applyProtection="1">
      <alignment horizontal="justify" vertical="top" wrapText="1"/>
      <protection hidden="1"/>
    </xf>
    <xf numFmtId="166" fontId="7" fillId="9" borderId="0" xfId="0" applyNumberFormat="1" applyFont="1" applyFill="1" applyAlignment="1" applyProtection="1">
      <alignment horizontal="center" wrapText="1"/>
      <protection hidden="1"/>
    </xf>
    <xf numFmtId="166" fontId="7" fillId="9" borderId="0" xfId="0" applyNumberFormat="1" applyFont="1" applyFill="1" applyAlignment="1">
      <alignment horizontal="center" wrapText="1"/>
    </xf>
    <xf numFmtId="166" fontId="7" fillId="9" borderId="0" xfId="0" applyNumberFormat="1" applyFont="1" applyFill="1" applyAlignment="1" applyProtection="1">
      <alignment wrapText="1"/>
      <protection hidden="1"/>
    </xf>
    <xf numFmtId="165" fontId="7" fillId="9" borderId="0" xfId="0" applyNumberFormat="1" applyFont="1" applyFill="1" applyAlignment="1">
      <alignment wrapText="1"/>
    </xf>
    <xf numFmtId="166" fontId="7" fillId="9" borderId="0" xfId="0" applyNumberFormat="1" applyFont="1" applyFill="1" applyAlignment="1" applyProtection="1">
      <alignment horizontal="right" vertical="center" wrapText="1"/>
      <protection hidden="1"/>
    </xf>
    <xf numFmtId="0" fontId="7" fillId="9" borderId="0" xfId="0" applyFont="1" applyFill="1" applyAlignment="1" applyProtection="1">
      <alignment vertical="center" wrapText="1"/>
      <protection locked="0"/>
    </xf>
    <xf numFmtId="166" fontId="7" fillId="9" borderId="0" xfId="0" applyNumberFormat="1" applyFont="1" applyFill="1" applyAlignment="1" applyProtection="1">
      <alignment vertical="center" wrapText="1"/>
      <protection locked="0"/>
    </xf>
    <xf numFmtId="0" fontId="7" fillId="9" borderId="18" xfId="0" applyFont="1" applyFill="1" applyBorder="1" applyAlignment="1" applyProtection="1">
      <alignment horizontal="left" vertical="center" wrapText="1"/>
      <protection locked="0"/>
    </xf>
    <xf numFmtId="0" fontId="7" fillId="9" borderId="19" xfId="0" applyFont="1" applyFill="1" applyBorder="1" applyAlignment="1">
      <alignment horizontal="left" vertical="center"/>
    </xf>
    <xf numFmtId="166" fontId="7" fillId="9" borderId="19" xfId="0" applyNumberFormat="1" applyFont="1" applyFill="1" applyBorder="1" applyAlignment="1" applyProtection="1">
      <alignment horizontal="right" vertical="center" wrapText="1"/>
      <protection locked="0"/>
    </xf>
    <xf numFmtId="166" fontId="7" fillId="9" borderId="19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20" xfId="0" applyFont="1" applyFill="1" applyBorder="1" applyAlignment="1" applyProtection="1">
      <alignment horizontal="left" vertical="center" wrapText="1"/>
      <protection locked="0"/>
    </xf>
    <xf numFmtId="171" fontId="7" fillId="9" borderId="21" xfId="0" applyNumberFormat="1" applyFont="1" applyFill="1" applyBorder="1" applyAlignment="1">
      <alignment horizontal="left" vertical="center" wrapText="1"/>
    </xf>
    <xf numFmtId="166" fontId="7" fillId="9" borderId="21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21" xfId="0" applyNumberFormat="1" applyFont="1" applyFill="1" applyBorder="1" applyAlignment="1" applyProtection="1">
      <alignment horizontal="center" vertical="center" wrapText="1"/>
      <protection locked="0"/>
    </xf>
    <xf numFmtId="4" fontId="7" fillId="9" borderId="21" xfId="0" applyNumberFormat="1" applyFont="1" applyFill="1" applyBorder="1" applyAlignment="1">
      <alignment horizontal="center" vertical="center"/>
    </xf>
    <xf numFmtId="166" fontId="7" fillId="9" borderId="22" xfId="0" applyNumberFormat="1" applyFont="1" applyFill="1" applyBorder="1" applyAlignment="1" applyProtection="1">
      <alignment horizontal="center" vertical="center" wrapText="1"/>
      <protection hidden="1"/>
    </xf>
    <xf numFmtId="4" fontId="7" fillId="9" borderId="19" xfId="0" applyNumberFormat="1" applyFont="1" applyFill="1" applyBorder="1" applyAlignment="1">
      <alignment horizontal="center" vertical="center"/>
    </xf>
    <xf numFmtId="166" fontId="7" fillId="9" borderId="19" xfId="0" applyNumberFormat="1" applyFont="1" applyFill="1" applyBorder="1" applyAlignment="1" applyProtection="1">
      <alignment horizontal="left" vertical="center" wrapText="1"/>
      <protection hidden="1"/>
    </xf>
    <xf numFmtId="166" fontId="7" fillId="9" borderId="19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19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23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24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24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25" xfId="0" applyFont="1" applyFill="1" applyBorder="1" applyAlignment="1" applyProtection="1">
      <alignment horizontal="left" vertical="center" wrapText="1"/>
      <protection locked="0"/>
    </xf>
    <xf numFmtId="0" fontId="7" fillId="9" borderId="24" xfId="0" applyFont="1" applyFill="1" applyBorder="1" applyAlignment="1">
      <alignment horizontal="left" vertical="center" wrapText="1"/>
    </xf>
    <xf numFmtId="0" fontId="7" fillId="9" borderId="25" xfId="0" applyFont="1" applyFill="1" applyBorder="1" applyAlignment="1">
      <alignment horizontal="left" vertical="center" wrapText="1"/>
    </xf>
    <xf numFmtId="166" fontId="5" fillId="9" borderId="21" xfId="0" applyNumberFormat="1" applyFont="1" applyFill="1" applyBorder="1" applyAlignment="1" applyProtection="1">
      <alignment horizontal="center" vertical="center" wrapText="1"/>
      <protection locked="0"/>
    </xf>
    <xf numFmtId="166" fontId="5" fillId="9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19" xfId="0" applyFont="1" applyFill="1" applyBorder="1" applyAlignment="1">
      <alignment vertical="center"/>
    </xf>
    <xf numFmtId="0" fontId="7" fillId="9" borderId="20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>
      <alignment wrapText="1"/>
    </xf>
    <xf numFmtId="166" fontId="7" fillId="6" borderId="0" xfId="0" applyNumberFormat="1" applyFont="1" applyFill="1" applyAlignment="1">
      <alignment horizontal="center" wrapText="1"/>
    </xf>
    <xf numFmtId="165" fontId="7" fillId="6" borderId="0" xfId="0" applyNumberFormat="1" applyFont="1" applyFill="1" applyAlignment="1">
      <alignment wrapText="1"/>
    </xf>
    <xf numFmtId="0" fontId="7" fillId="6" borderId="0" xfId="0" applyFont="1" applyFill="1" applyAlignment="1">
      <alignment horizontal="left" vertical="center" wrapText="1"/>
    </xf>
    <xf numFmtId="166" fontId="7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9" borderId="17" xfId="0" applyFont="1" applyFill="1" applyBorder="1" applyAlignment="1" applyProtection="1">
      <alignment horizontal="center" vertical="center"/>
      <protection hidden="1"/>
    </xf>
    <xf numFmtId="166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26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17" xfId="0" applyNumberFormat="1" applyFont="1" applyFill="1" applyBorder="1" applyAlignment="1" applyProtection="1">
      <alignment horizontal="left" vertical="center" wrapText="1"/>
      <protection hidden="1"/>
    </xf>
    <xf numFmtId="169" fontId="5" fillId="9" borderId="0" xfId="0" applyNumberFormat="1" applyFont="1" applyFill="1" applyAlignment="1">
      <alignment horizontal="left" wrapText="1"/>
    </xf>
    <xf numFmtId="0" fontId="5" fillId="9" borderId="0" xfId="0" applyFont="1" applyFill="1" applyAlignment="1">
      <alignment horizontal="left" vertical="top"/>
    </xf>
    <xf numFmtId="169" fontId="7" fillId="9" borderId="0" xfId="0" applyNumberFormat="1" applyFont="1" applyFill="1" applyAlignment="1" applyProtection="1">
      <alignment vertical="center" wrapText="1"/>
      <protection locked="0"/>
    </xf>
    <xf numFmtId="0" fontId="7" fillId="9" borderId="0" xfId="0" applyFont="1" applyFill="1" applyAlignment="1" applyProtection="1">
      <alignment horizontal="left" wrapText="1"/>
      <protection locked="0"/>
    </xf>
    <xf numFmtId="166" fontId="7" fillId="9" borderId="0" xfId="0" applyNumberFormat="1" applyFont="1" applyFill="1" applyAlignment="1" applyProtection="1">
      <alignment horizontal="left" wrapText="1"/>
      <protection hidden="1"/>
    </xf>
    <xf numFmtId="166" fontId="5" fillId="9" borderId="27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9" fillId="9" borderId="0" xfId="0" applyFont="1" applyFill="1" applyProtection="1">
      <protection hidden="1"/>
    </xf>
    <xf numFmtId="10" fontId="9" fillId="0" borderId="28" xfId="0" applyNumberFormat="1" applyFont="1" applyBorder="1" applyAlignment="1">
      <alignment horizontal="center" vertical="center"/>
    </xf>
    <xf numFmtId="0" fontId="7" fillId="9" borderId="29" xfId="0" applyFont="1" applyFill="1" applyBorder="1" applyAlignment="1">
      <alignment wrapText="1"/>
    </xf>
    <xf numFmtId="166" fontId="7" fillId="9" borderId="0" xfId="0" applyNumberFormat="1" applyFont="1" applyFill="1" applyAlignment="1" applyProtection="1">
      <alignment horizontal="right" vertical="center" wrapText="1"/>
      <protection locked="0"/>
    </xf>
    <xf numFmtId="166" fontId="7" fillId="9" borderId="2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17" xfId="0" applyFont="1" applyFill="1" applyBorder="1" applyAlignment="1" applyProtection="1">
      <alignment horizontal="center" vertical="center" wrapText="1"/>
      <protection locked="0"/>
    </xf>
    <xf numFmtId="166" fontId="5" fillId="11" borderId="17" xfId="0" applyNumberFormat="1" applyFont="1" applyFill="1" applyBorder="1" applyAlignment="1" applyProtection="1">
      <alignment horizontal="center" vertical="center" wrapText="1"/>
      <protection hidden="1"/>
    </xf>
    <xf numFmtId="10" fontId="7" fillId="2" borderId="30" xfId="0" applyNumberFormat="1" applyFont="1" applyFill="1" applyBorder="1" applyAlignment="1">
      <alignment horizontal="center" vertical="center"/>
    </xf>
    <xf numFmtId="0" fontId="4" fillId="9" borderId="0" xfId="0" applyFont="1" applyFill="1"/>
    <xf numFmtId="0" fontId="5" fillId="0" borderId="30" xfId="0" applyFont="1" applyBorder="1" applyAlignment="1">
      <alignment horizontal="center" vertical="center"/>
    </xf>
    <xf numFmtId="170" fontId="7" fillId="9" borderId="23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5" xfId="0" applyFont="1" applyFill="1" applyBorder="1" applyAlignment="1" applyProtection="1">
      <alignment horizontal="right" vertical="center" wrapText="1"/>
      <protection locked="0"/>
    </xf>
    <xf numFmtId="1" fontId="7" fillId="9" borderId="0" xfId="0" applyNumberFormat="1" applyFont="1" applyFill="1" applyAlignment="1" applyProtection="1">
      <alignment horizontal="left" vertical="center" wrapText="1"/>
      <protection locked="0"/>
    </xf>
    <xf numFmtId="166" fontId="5" fillId="7" borderId="26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166" fontId="5" fillId="11" borderId="0" xfId="0" applyNumberFormat="1" applyFont="1" applyFill="1" applyAlignment="1" applyProtection="1">
      <alignment horizontal="left" vertical="center" wrapText="1"/>
      <protection locked="0"/>
    </xf>
    <xf numFmtId="0" fontId="5" fillId="11" borderId="0" xfId="0" applyFont="1" applyFill="1" applyAlignment="1">
      <alignment horizontal="left" vertical="center" wrapText="1"/>
    </xf>
    <xf numFmtId="0" fontId="5" fillId="11" borderId="0" xfId="0" applyFont="1" applyFill="1" applyAlignment="1">
      <alignment wrapText="1"/>
    </xf>
    <xf numFmtId="0" fontId="4" fillId="0" borderId="31" xfId="0" applyFont="1" applyBorder="1"/>
    <xf numFmtId="0" fontId="4" fillId="0" borderId="29" xfId="0" applyFont="1" applyBorder="1"/>
    <xf numFmtId="0" fontId="4" fillId="6" borderId="29" xfId="0" applyFont="1" applyFill="1" applyBorder="1"/>
    <xf numFmtId="0" fontId="4" fillId="6" borderId="32" xfId="0" applyFont="1" applyFill="1" applyBorder="1"/>
    <xf numFmtId="0" fontId="4" fillId="0" borderId="26" xfId="0" applyFont="1" applyBorder="1"/>
    <xf numFmtId="0" fontId="4" fillId="6" borderId="0" xfId="0" applyFont="1" applyFill="1"/>
    <xf numFmtId="0" fontId="4" fillId="6" borderId="33" xfId="0" applyFont="1" applyFill="1" applyBorder="1"/>
    <xf numFmtId="0" fontId="4" fillId="0" borderId="34" xfId="0" applyFont="1" applyBorder="1"/>
    <xf numFmtId="0" fontId="4" fillId="0" borderId="35" xfId="0" applyFont="1" applyBorder="1"/>
    <xf numFmtId="0" fontId="4" fillId="6" borderId="35" xfId="0" applyFont="1" applyFill="1" applyBorder="1"/>
    <xf numFmtId="0" fontId="4" fillId="6" borderId="36" xfId="0" applyFont="1" applyFill="1" applyBorder="1"/>
    <xf numFmtId="49" fontId="5" fillId="12" borderId="0" xfId="0" applyNumberFormat="1" applyFont="1" applyFill="1" applyAlignment="1">
      <alignment horizontal="left" vertical="center"/>
    </xf>
    <xf numFmtId="0" fontId="5" fillId="12" borderId="34" xfId="0" applyFont="1" applyFill="1" applyBorder="1" applyAlignment="1">
      <alignment horizontal="right" vertical="center"/>
    </xf>
    <xf numFmtId="0" fontId="5" fillId="12" borderId="35" xfId="0" applyFont="1" applyFill="1" applyBorder="1" applyAlignment="1">
      <alignment horizontal="right" vertical="center"/>
    </xf>
    <xf numFmtId="49" fontId="5" fillId="12" borderId="35" xfId="0" applyNumberFormat="1" applyFont="1" applyFill="1" applyBorder="1" applyAlignment="1">
      <alignment horizontal="left" vertical="center"/>
    </xf>
    <xf numFmtId="0" fontId="11" fillId="12" borderId="35" xfId="0" applyFont="1" applyFill="1" applyBorder="1" applyAlignment="1">
      <alignment horizontal="center" vertical="center"/>
    </xf>
    <xf numFmtId="0" fontId="11" fillId="12" borderId="36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7" fillId="9" borderId="30" xfId="0" applyFont="1" applyFill="1" applyBorder="1" applyAlignment="1">
      <alignment horizontal="center" vertical="center"/>
    </xf>
    <xf numFmtId="10" fontId="7" fillId="9" borderId="37" xfId="0" applyNumberFormat="1" applyFont="1" applyFill="1" applyBorder="1" applyAlignment="1">
      <alignment horizontal="center" vertical="center"/>
    </xf>
    <xf numFmtId="10" fontId="7" fillId="9" borderId="1" xfId="0" applyNumberFormat="1" applyFont="1" applyFill="1" applyBorder="1" applyAlignment="1">
      <alignment horizontal="center" vertical="center"/>
    </xf>
    <xf numFmtId="49" fontId="5" fillId="6" borderId="26" xfId="0" applyNumberFormat="1" applyFont="1" applyFill="1" applyBorder="1" applyAlignment="1">
      <alignment horizontal="right" vertical="center"/>
    </xf>
    <xf numFmtId="0" fontId="7" fillId="9" borderId="0" xfId="0" applyFont="1" applyFill="1" applyAlignment="1">
      <alignment horizontal="right" vertical="center"/>
    </xf>
    <xf numFmtId="168" fontId="5" fillId="6" borderId="0" xfId="0" applyNumberFormat="1" applyFont="1" applyFill="1" applyAlignment="1">
      <alignment horizontal="center" vertical="center"/>
    </xf>
    <xf numFmtId="4" fontId="5" fillId="6" borderId="0" xfId="0" applyNumberFormat="1" applyFont="1" applyFill="1" applyAlignment="1">
      <alignment horizontal="center" vertical="center"/>
    </xf>
    <xf numFmtId="4" fontId="5" fillId="6" borderId="33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4" fontId="5" fillId="0" borderId="33" xfId="0" applyNumberFormat="1" applyFont="1" applyBorder="1" applyAlignment="1">
      <alignment horizontal="center" vertical="center"/>
    </xf>
    <xf numFmtId="170" fontId="7" fillId="0" borderId="0" xfId="0" applyNumberFormat="1" applyFont="1" applyAlignment="1" applyProtection="1">
      <alignment horizontal="right" vertical="center"/>
      <protection locked="0"/>
    </xf>
    <xf numFmtId="0" fontId="5" fillId="0" borderId="34" xfId="0" applyFont="1" applyBorder="1" applyAlignment="1">
      <alignment vertical="center" shrinkToFit="1"/>
    </xf>
    <xf numFmtId="0" fontId="5" fillId="0" borderId="35" xfId="0" applyFont="1" applyBorder="1" applyAlignment="1">
      <alignment vertical="center" shrinkToFit="1"/>
    </xf>
    <xf numFmtId="170" fontId="7" fillId="0" borderId="35" xfId="0" applyNumberFormat="1" applyFont="1" applyBorder="1" applyAlignment="1" applyProtection="1">
      <alignment vertical="center"/>
      <protection locked="0"/>
    </xf>
    <xf numFmtId="170" fontId="7" fillId="0" borderId="35" xfId="0" applyNumberFormat="1" applyFont="1" applyBorder="1" applyAlignment="1" applyProtection="1">
      <alignment horizontal="right" vertical="center"/>
      <protection locked="0"/>
    </xf>
    <xf numFmtId="170" fontId="7" fillId="0" borderId="35" xfId="0" applyNumberFormat="1" applyFont="1" applyBorder="1" applyAlignment="1" applyProtection="1">
      <alignment horizontal="left" vertical="center"/>
      <protection locked="0"/>
    </xf>
    <xf numFmtId="170" fontId="7" fillId="0" borderId="36" xfId="0" applyNumberFormat="1" applyFont="1" applyBorder="1" applyAlignment="1" applyProtection="1">
      <alignment horizontal="left" vertical="center"/>
      <protection locked="0"/>
    </xf>
    <xf numFmtId="0" fontId="5" fillId="0" borderId="2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3" xfId="0" applyFont="1" applyBorder="1" applyAlignment="1">
      <alignment horizontal="center"/>
    </xf>
    <xf numFmtId="0" fontId="4" fillId="0" borderId="33" xfId="0" applyFont="1" applyBorder="1"/>
    <xf numFmtId="0" fontId="7" fillId="9" borderId="19" xfId="0" applyFont="1" applyFill="1" applyBorder="1" applyAlignment="1" applyProtection="1">
      <alignment vertical="center"/>
      <protection locked="0"/>
    </xf>
    <xf numFmtId="0" fontId="7" fillId="9" borderId="21" xfId="0" applyFont="1" applyFill="1" applyBorder="1" applyAlignment="1" applyProtection="1">
      <alignment vertical="center"/>
      <protection locked="0"/>
    </xf>
    <xf numFmtId="1" fontId="7" fillId="9" borderId="21" xfId="0" applyNumberFormat="1" applyFont="1" applyFill="1" applyBorder="1" applyAlignment="1" applyProtection="1">
      <alignment horizontal="left" vertical="center" wrapText="1"/>
      <protection locked="0"/>
    </xf>
    <xf numFmtId="0" fontId="7" fillId="9" borderId="1" xfId="0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right" vertical="center" shrinkToFit="1"/>
    </xf>
    <xf numFmtId="0" fontId="5" fillId="9" borderId="0" xfId="0" applyFont="1" applyFill="1" applyAlignment="1">
      <alignment horizontal="right" vertical="center" shrinkToFit="1"/>
    </xf>
    <xf numFmtId="10" fontId="5" fillId="9" borderId="0" xfId="0" applyNumberFormat="1" applyFont="1" applyFill="1" applyAlignment="1">
      <alignment horizontal="center" vertical="center"/>
    </xf>
    <xf numFmtId="4" fontId="3" fillId="9" borderId="33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 applyProtection="1">
      <alignment horizontal="left" vertical="center" wrapText="1"/>
      <protection locked="0"/>
    </xf>
    <xf numFmtId="49" fontId="5" fillId="6" borderId="34" xfId="0" applyNumberFormat="1" applyFont="1" applyFill="1" applyBorder="1" applyAlignment="1">
      <alignment vertical="center"/>
    </xf>
    <xf numFmtId="49" fontId="5" fillId="6" borderId="35" xfId="0" applyNumberFormat="1" applyFont="1" applyFill="1" applyBorder="1" applyAlignment="1">
      <alignment vertical="center"/>
    </xf>
    <xf numFmtId="49" fontId="5" fillId="6" borderId="36" xfId="0" applyNumberFormat="1" applyFont="1" applyFill="1" applyBorder="1" applyAlignment="1">
      <alignment vertical="center"/>
    </xf>
    <xf numFmtId="170" fontId="7" fillId="9" borderId="19" xfId="0" applyNumberFormat="1" applyFont="1" applyFill="1" applyBorder="1" applyAlignment="1">
      <alignment horizontal="left" vertical="center"/>
    </xf>
    <xf numFmtId="0" fontId="5" fillId="9" borderId="19" xfId="0" applyFont="1" applyFill="1" applyBorder="1" applyAlignment="1">
      <alignment horizontal="left" vertical="center" wrapText="1"/>
    </xf>
    <xf numFmtId="0" fontId="11" fillId="12" borderId="0" xfId="0" applyFont="1" applyFill="1" applyAlignment="1">
      <alignment horizontal="center" vertical="center"/>
    </xf>
    <xf numFmtId="0" fontId="11" fillId="12" borderId="33" xfId="0" applyFont="1" applyFill="1" applyBorder="1" applyAlignment="1">
      <alignment horizontal="center" vertical="center"/>
    </xf>
    <xf numFmtId="49" fontId="7" fillId="9" borderId="0" xfId="0" applyNumberFormat="1" applyFont="1" applyFill="1" applyAlignment="1" applyProtection="1">
      <alignment horizontal="left" vertical="center" wrapText="1"/>
      <protection locked="0"/>
    </xf>
    <xf numFmtId="166" fontId="5" fillId="7" borderId="17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38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31" xfId="0" applyFont="1" applyFill="1" applyBorder="1" applyAlignment="1">
      <alignment wrapText="1"/>
    </xf>
    <xf numFmtId="0" fontId="7" fillId="9" borderId="26" xfId="0" applyFont="1" applyFill="1" applyBorder="1" applyAlignment="1">
      <alignment wrapText="1"/>
    </xf>
    <xf numFmtId="0" fontId="7" fillId="9" borderId="39" xfId="0" applyFont="1" applyFill="1" applyBorder="1" applyAlignment="1">
      <alignment wrapText="1"/>
    </xf>
    <xf numFmtId="0" fontId="7" fillId="9" borderId="40" xfId="0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9" fillId="9" borderId="41" xfId="0" applyFont="1" applyFill="1" applyBorder="1" applyProtection="1">
      <protection hidden="1"/>
    </xf>
    <xf numFmtId="0" fontId="9" fillId="9" borderId="42" xfId="0" applyFont="1" applyFill="1" applyBorder="1" applyProtection="1">
      <protection hidden="1"/>
    </xf>
    <xf numFmtId="0" fontId="9" fillId="9" borderId="43" xfId="0" applyFont="1" applyFill="1" applyBorder="1" applyProtection="1">
      <protection hidden="1"/>
    </xf>
    <xf numFmtId="0" fontId="9" fillId="9" borderId="44" xfId="0" applyFont="1" applyFill="1" applyBorder="1" applyProtection="1">
      <protection hidden="1"/>
    </xf>
    <xf numFmtId="0" fontId="9" fillId="9" borderId="45" xfId="0" applyFont="1" applyFill="1" applyBorder="1" applyProtection="1">
      <protection hidden="1"/>
    </xf>
    <xf numFmtId="0" fontId="7" fillId="13" borderId="44" xfId="0" applyFont="1" applyFill="1" applyBorder="1" applyAlignment="1" applyProtection="1">
      <alignment horizontal="center" vertical="center" wrapText="1"/>
      <protection locked="0"/>
    </xf>
    <xf numFmtId="166" fontId="7" fillId="13" borderId="45" xfId="0" applyNumberFormat="1" applyFont="1" applyFill="1" applyBorder="1" applyAlignment="1" applyProtection="1">
      <alignment horizontal="center" vertical="center" wrapText="1"/>
      <protection hidden="1"/>
    </xf>
    <xf numFmtId="166" fontId="5" fillId="13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44" xfId="0" applyFont="1" applyFill="1" applyBorder="1" applyAlignment="1" applyProtection="1">
      <alignment horizontal="center" vertical="center" wrapText="1"/>
      <protection locked="0"/>
    </xf>
    <xf numFmtId="166" fontId="5" fillId="9" borderId="45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44" xfId="0" applyFont="1" applyFill="1" applyBorder="1" applyAlignment="1" applyProtection="1">
      <alignment horizontal="center" vertical="center" wrapText="1"/>
      <protection locked="0"/>
    </xf>
    <xf numFmtId="166" fontId="7" fillId="9" borderId="45" xfId="0" applyNumberFormat="1" applyFont="1" applyFill="1" applyBorder="1" applyAlignment="1" applyProtection="1">
      <alignment horizontal="center" vertical="center" wrapText="1"/>
      <protection hidden="1"/>
    </xf>
    <xf numFmtId="0" fontId="7" fillId="6" borderId="46" xfId="0" applyFont="1" applyFill="1" applyBorder="1" applyAlignment="1" applyProtection="1">
      <alignment horizontal="center" vertical="center" wrapText="1"/>
      <protection locked="0"/>
    </xf>
    <xf numFmtId="169" fontId="5" fillId="0" borderId="40" xfId="0" applyNumberFormat="1" applyFont="1" applyBorder="1" applyAlignment="1">
      <alignment horizontal="left" wrapText="1"/>
    </xf>
    <xf numFmtId="166" fontId="7" fillId="9" borderId="40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40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47" xfId="0" applyNumberFormat="1" applyFont="1" applyFill="1" applyBorder="1" applyAlignment="1" applyProtection="1">
      <alignment horizontal="center" vertical="center" wrapText="1"/>
      <protection hidden="1"/>
    </xf>
    <xf numFmtId="165" fontId="5" fillId="9" borderId="26" xfId="0" applyNumberFormat="1" applyFont="1" applyFill="1" applyBorder="1" applyAlignment="1">
      <alignment horizontal="center" vertical="center"/>
    </xf>
    <xf numFmtId="166" fontId="7" fillId="9" borderId="33" xfId="0" applyNumberFormat="1" applyFont="1" applyFill="1" applyBorder="1" applyAlignment="1" applyProtection="1">
      <alignment horizontal="center" vertical="center" wrapText="1"/>
      <protection hidden="1"/>
    </xf>
    <xf numFmtId="166" fontId="5" fillId="11" borderId="33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44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48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43" xfId="0" applyNumberFormat="1" applyFont="1" applyFill="1" applyBorder="1" applyAlignment="1">
      <alignment horizontal="center" vertical="center" wrapText="1"/>
    </xf>
    <xf numFmtId="10" fontId="5" fillId="9" borderId="0" xfId="0" applyNumberFormat="1" applyFont="1" applyFill="1" applyAlignment="1">
      <alignment horizontal="right" vertical="center" wrapText="1"/>
    </xf>
    <xf numFmtId="166" fontId="5" fillId="11" borderId="48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0" xfId="0" applyNumberFormat="1" applyFont="1" applyFill="1" applyAlignment="1">
      <alignment horizontal="left" vertical="center" wrapText="1"/>
    </xf>
    <xf numFmtId="166" fontId="5" fillId="10" borderId="42" xfId="0" applyNumberFormat="1" applyFont="1" applyFill="1" applyBorder="1" applyAlignment="1" applyProtection="1">
      <alignment horizontal="center" vertical="center" wrapText="1"/>
      <protection hidden="1"/>
    </xf>
    <xf numFmtId="166" fontId="3" fillId="10" borderId="33" xfId="0" applyNumberFormat="1" applyFont="1" applyFill="1" applyBorder="1" applyAlignment="1" applyProtection="1">
      <alignment horizontal="center" vertical="center" wrapText="1"/>
      <protection hidden="1"/>
    </xf>
    <xf numFmtId="166" fontId="3" fillId="9" borderId="33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48" xfId="0" applyFont="1" applyFill="1" applyBorder="1" applyAlignment="1" applyProtection="1">
      <alignment horizontal="center" vertical="center" wrapText="1"/>
      <protection locked="0"/>
    </xf>
    <xf numFmtId="166" fontId="5" fillId="11" borderId="26" xfId="0" applyNumberFormat="1" applyFont="1" applyFill="1" applyBorder="1" applyAlignment="1" applyProtection="1">
      <alignment horizontal="center" vertical="center" wrapText="1"/>
      <protection hidden="1"/>
    </xf>
    <xf numFmtId="166" fontId="5" fillId="14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0" xfId="0" applyFont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/>
    </xf>
    <xf numFmtId="10" fontId="5" fillId="2" borderId="50" xfId="0" applyNumberFormat="1" applyFont="1" applyFill="1" applyBorder="1" applyAlignment="1">
      <alignment horizontal="center" vertical="center"/>
    </xf>
    <xf numFmtId="4" fontId="5" fillId="2" borderId="50" xfId="0" applyNumberFormat="1" applyFont="1" applyFill="1" applyBorder="1" applyAlignment="1">
      <alignment horizontal="center" vertical="center"/>
    </xf>
    <xf numFmtId="166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4" fontId="5" fillId="9" borderId="0" xfId="0" applyNumberFormat="1" applyFont="1" applyFill="1" applyAlignment="1">
      <alignment horizontal="center" vertical="center"/>
    </xf>
    <xf numFmtId="168" fontId="5" fillId="9" borderId="0" xfId="0" applyNumberFormat="1" applyFont="1" applyFill="1" applyAlignment="1">
      <alignment horizontal="center" vertical="center"/>
    </xf>
    <xf numFmtId="0" fontId="7" fillId="9" borderId="0" xfId="0" applyFont="1" applyFill="1"/>
    <xf numFmtId="2" fontId="5" fillId="6" borderId="0" xfId="0" applyNumberFormat="1" applyFont="1" applyFill="1" applyAlignment="1">
      <alignment horizontal="center" vertical="center"/>
    </xf>
    <xf numFmtId="2" fontId="2" fillId="0" borderId="0" xfId="0" applyNumberFormat="1" applyFont="1"/>
    <xf numFmtId="10" fontId="5" fillId="9" borderId="51" xfId="0" applyNumberFormat="1" applyFont="1" applyFill="1" applyBorder="1" applyAlignment="1">
      <alignment horizontal="center" vertical="center" wrapText="1"/>
    </xf>
    <xf numFmtId="166" fontId="5" fillId="9" borderId="52" xfId="0" applyNumberFormat="1" applyFont="1" applyFill="1" applyBorder="1" applyAlignment="1">
      <alignment horizontal="center" vertical="center" wrapText="1"/>
    </xf>
    <xf numFmtId="166" fontId="5" fillId="9" borderId="53" xfId="0" applyNumberFormat="1" applyFont="1" applyFill="1" applyBorder="1" applyAlignment="1">
      <alignment horizontal="center" vertical="center" wrapText="1"/>
    </xf>
    <xf numFmtId="0" fontId="5" fillId="9" borderId="41" xfId="0" applyFont="1" applyFill="1" applyBorder="1" applyAlignment="1" applyProtection="1">
      <alignment horizontal="center" vertical="center" wrapText="1"/>
      <protection hidden="1"/>
    </xf>
    <xf numFmtId="0" fontId="7" fillId="9" borderId="41" xfId="0" applyFont="1" applyFill="1" applyBorder="1" applyAlignment="1" applyProtection="1">
      <alignment horizontal="center" vertical="center" wrapText="1"/>
      <protection locked="0"/>
    </xf>
    <xf numFmtId="10" fontId="5" fillId="9" borderId="52" xfId="0" applyNumberFormat="1" applyFont="1" applyFill="1" applyBorder="1" applyAlignment="1">
      <alignment horizontal="right" vertical="center" wrapText="1"/>
    </xf>
    <xf numFmtId="10" fontId="5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5" fillId="11" borderId="48" xfId="0" applyFont="1" applyFill="1" applyBorder="1" applyAlignment="1" applyProtection="1">
      <alignment horizontal="center" vertical="center" wrapText="1"/>
      <protection locked="0"/>
    </xf>
    <xf numFmtId="10" fontId="5" fillId="11" borderId="27" xfId="0" applyNumberFormat="1" applyFont="1" applyFill="1" applyBorder="1" applyAlignment="1" applyProtection="1">
      <alignment horizontal="right" vertical="center" wrapText="1"/>
      <protection locked="0"/>
    </xf>
    <xf numFmtId="10" fontId="7" fillId="9" borderId="27" xfId="0" applyNumberFormat="1" applyFont="1" applyFill="1" applyBorder="1" applyAlignment="1" applyProtection="1">
      <alignment horizontal="right" vertical="center" wrapText="1"/>
      <protection locked="0"/>
    </xf>
    <xf numFmtId="166" fontId="7" fillId="9" borderId="55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58" xfId="0" applyNumberFormat="1" applyFont="1" applyFill="1" applyBorder="1" applyAlignment="1">
      <alignment horizontal="center" vertical="center" wrapText="1"/>
    </xf>
    <xf numFmtId="166" fontId="5" fillId="11" borderId="49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51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58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17" xfId="0" applyFont="1" applyFill="1" applyBorder="1" applyAlignment="1">
      <alignment vertical="center" wrapText="1"/>
    </xf>
    <xf numFmtId="0" fontId="7" fillId="9" borderId="41" xfId="0" applyFont="1" applyFill="1" applyBorder="1" applyAlignment="1">
      <alignment horizontal="center" vertical="center" wrapText="1"/>
    </xf>
    <xf numFmtId="0" fontId="7" fillId="9" borderId="42" xfId="0" applyFont="1" applyFill="1" applyBorder="1" applyAlignment="1">
      <alignment horizontal="center" vertical="center" wrapText="1"/>
    </xf>
    <xf numFmtId="0" fontId="7" fillId="9" borderId="42" xfId="0" applyFont="1" applyFill="1" applyBorder="1" applyAlignment="1">
      <alignment vertical="center" wrapText="1"/>
    </xf>
    <xf numFmtId="166" fontId="7" fillId="9" borderId="42" xfId="0" applyNumberFormat="1" applyFont="1" applyFill="1" applyBorder="1" applyAlignment="1">
      <alignment horizontal="center" vertical="center" wrapText="1"/>
    </xf>
    <xf numFmtId="10" fontId="5" fillId="9" borderId="43" xfId="0" applyNumberFormat="1" applyFont="1" applyFill="1" applyBorder="1" applyAlignment="1">
      <alignment horizontal="right" vertical="center" wrapText="1"/>
    </xf>
    <xf numFmtId="165" fontId="7" fillId="9" borderId="0" xfId="0" applyNumberFormat="1" applyFont="1" applyFill="1" applyAlignment="1">
      <alignment vertical="center" wrapText="1"/>
    </xf>
    <xf numFmtId="0" fontId="7" fillId="9" borderId="44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10" fontId="5" fillId="9" borderId="45" xfId="0" applyNumberFormat="1" applyFont="1" applyFill="1" applyBorder="1" applyAlignment="1">
      <alignment horizontal="right" vertical="center" wrapText="1"/>
    </xf>
    <xf numFmtId="167" fontId="7" fillId="9" borderId="0" xfId="4" applyNumberFormat="1" applyFont="1" applyFill="1" applyBorder="1" applyAlignment="1" applyProtection="1">
      <alignment vertical="center" wrapText="1"/>
      <protection hidden="1"/>
    </xf>
    <xf numFmtId="165" fontId="7" fillId="9" borderId="0" xfId="0" applyNumberFormat="1" applyFont="1" applyFill="1" applyAlignment="1" applyProtection="1">
      <alignment vertical="center" wrapText="1"/>
      <protection hidden="1"/>
    </xf>
    <xf numFmtId="165" fontId="5" fillId="9" borderId="0" xfId="0" quotePrefix="1" applyNumberFormat="1" applyFont="1" applyFill="1" applyAlignment="1">
      <alignment horizontal="center" vertical="center" wrapText="1"/>
    </xf>
    <xf numFmtId="0" fontId="5" fillId="14" borderId="48" xfId="0" applyFont="1" applyFill="1" applyBorder="1" applyAlignment="1" applyProtection="1">
      <alignment horizontal="center" vertical="center" wrapText="1"/>
      <protection locked="0"/>
    </xf>
    <xf numFmtId="10" fontId="5" fillId="9" borderId="0" xfId="0" applyNumberFormat="1" applyFont="1" applyFill="1" applyAlignment="1" applyProtection="1">
      <alignment horizontal="right" vertical="center" wrapText="1"/>
      <protection locked="0"/>
    </xf>
    <xf numFmtId="166" fontId="7" fillId="9" borderId="0" xfId="0" applyNumberFormat="1" applyFont="1" applyFill="1" applyAlignment="1" applyProtection="1">
      <alignment vertical="center" wrapText="1"/>
      <protection hidden="1"/>
    </xf>
    <xf numFmtId="10" fontId="5" fillId="11" borderId="17" xfId="0" applyNumberFormat="1" applyFont="1" applyFill="1" applyBorder="1" applyAlignment="1" applyProtection="1">
      <alignment horizontal="center" vertical="center" wrapText="1"/>
      <protection hidden="1"/>
    </xf>
    <xf numFmtId="10" fontId="5" fillId="11" borderId="26" xfId="0" applyNumberFormat="1" applyFont="1" applyFill="1" applyBorder="1" applyAlignment="1" applyProtection="1">
      <alignment horizontal="center" vertical="center" wrapText="1"/>
      <protection hidden="1"/>
    </xf>
    <xf numFmtId="166" fontId="5" fillId="15" borderId="0" xfId="0" applyNumberFormat="1" applyFont="1" applyFill="1" applyAlignment="1" applyProtection="1">
      <alignment horizontal="left" vertical="center" wrapText="1"/>
      <protection locked="0"/>
    </xf>
    <xf numFmtId="0" fontId="5" fillId="15" borderId="0" xfId="0" applyFont="1" applyFill="1" applyAlignment="1">
      <alignment horizontal="left" vertical="center" wrapText="1"/>
    </xf>
    <xf numFmtId="166" fontId="5" fillId="9" borderId="59" xfId="0" applyNumberFormat="1" applyFont="1" applyFill="1" applyBorder="1" applyAlignment="1">
      <alignment horizontal="center" vertical="center" wrapText="1"/>
    </xf>
    <xf numFmtId="166" fontId="5" fillId="9" borderId="45" xfId="0" applyNumberFormat="1" applyFont="1" applyFill="1" applyBorder="1" applyAlignment="1">
      <alignment horizontal="center" vertical="center" wrapText="1"/>
    </xf>
    <xf numFmtId="166" fontId="5" fillId="9" borderId="48" xfId="0" applyNumberFormat="1" applyFont="1" applyFill="1" applyBorder="1" applyAlignment="1">
      <alignment horizontal="center" vertical="center" wrapText="1"/>
    </xf>
    <xf numFmtId="165" fontId="5" fillId="9" borderId="17" xfId="0" applyNumberFormat="1" applyFont="1" applyFill="1" applyBorder="1" applyAlignment="1">
      <alignment horizontal="center" vertical="center"/>
    </xf>
    <xf numFmtId="166" fontId="7" fillId="9" borderId="60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61" xfId="0" applyNumberFormat="1" applyFont="1" applyFill="1" applyBorder="1" applyAlignment="1" applyProtection="1">
      <alignment horizontal="center" vertical="center" wrapText="1"/>
      <protection hidden="1"/>
    </xf>
    <xf numFmtId="10" fontId="5" fillId="11" borderId="0" xfId="0" applyNumberFormat="1" applyFont="1" applyFill="1" applyAlignment="1" applyProtection="1">
      <alignment horizontal="center" vertical="center" wrapText="1"/>
      <protection hidden="1"/>
    </xf>
    <xf numFmtId="10" fontId="5" fillId="6" borderId="49" xfId="0" applyNumberFormat="1" applyFont="1" applyFill="1" applyBorder="1" applyAlignment="1">
      <alignment horizontal="right" vertical="center" wrapText="1"/>
    </xf>
    <xf numFmtId="10" fontId="5" fillId="11" borderId="49" xfId="0" applyNumberFormat="1" applyFont="1" applyFill="1" applyBorder="1" applyAlignment="1" applyProtection="1">
      <alignment horizontal="center" vertical="center" wrapText="1"/>
      <protection hidden="1"/>
    </xf>
    <xf numFmtId="10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2" fontId="7" fillId="9" borderId="48" xfId="0" applyNumberFormat="1" applyFont="1" applyFill="1" applyBorder="1" applyAlignment="1" applyProtection="1">
      <alignment horizontal="center" vertical="center" wrapText="1"/>
      <protection locked="0"/>
    </xf>
    <xf numFmtId="2" fontId="7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164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10" fontId="5" fillId="14" borderId="49" xfId="0" applyNumberFormat="1" applyFont="1" applyFill="1" applyBorder="1" applyAlignment="1" applyProtection="1">
      <alignment horizontal="center" vertical="center" wrapText="1"/>
      <protection hidden="1"/>
    </xf>
    <xf numFmtId="2" fontId="5" fillId="14" borderId="48" xfId="0" applyNumberFormat="1" applyFont="1" applyFill="1" applyBorder="1" applyAlignment="1" applyProtection="1">
      <alignment horizontal="center" vertical="center" wrapText="1"/>
      <protection locked="0"/>
    </xf>
    <xf numFmtId="2" fontId="5" fillId="14" borderId="17" xfId="0" applyNumberFormat="1" applyFont="1" applyFill="1" applyBorder="1" applyAlignment="1" applyProtection="1">
      <alignment horizontal="center" vertical="center" wrapText="1"/>
      <protection locked="0"/>
    </xf>
    <xf numFmtId="164" fontId="5" fillId="14" borderId="17" xfId="0" applyNumberFormat="1" applyFont="1" applyFill="1" applyBorder="1" applyAlignment="1" applyProtection="1">
      <alignment horizontal="center" vertical="center" wrapText="1"/>
      <protection hidden="1"/>
    </xf>
    <xf numFmtId="164" fontId="5" fillId="14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14" borderId="17" xfId="0" applyFont="1" applyFill="1" applyBorder="1" applyAlignment="1" applyProtection="1">
      <alignment horizontal="right" vertical="center" wrapText="1"/>
      <protection locked="0"/>
    </xf>
    <xf numFmtId="2" fontId="5" fillId="11" borderId="26" xfId="0" applyNumberFormat="1" applyFont="1" applyFill="1" applyBorder="1" applyAlignment="1" applyProtection="1">
      <alignment horizontal="center" vertical="center" wrapText="1"/>
      <protection hidden="1"/>
    </xf>
    <xf numFmtId="2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2" fontId="5" fillId="14" borderId="17" xfId="0" applyNumberFormat="1" applyFont="1" applyFill="1" applyBorder="1" applyAlignment="1" applyProtection="1">
      <alignment horizontal="center" vertical="center" wrapText="1"/>
      <protection hidden="1"/>
    </xf>
    <xf numFmtId="4" fontId="3" fillId="16" borderId="50" xfId="0" applyNumberFormat="1" applyFont="1" applyFill="1" applyBorder="1" applyAlignment="1">
      <alignment horizontal="center" vertical="center"/>
    </xf>
    <xf numFmtId="0" fontId="5" fillId="6" borderId="59" xfId="0" applyFont="1" applyFill="1" applyBorder="1" applyAlignment="1" applyProtection="1">
      <alignment horizontal="center" vertical="center" wrapText="1"/>
      <protection hidden="1"/>
    </xf>
    <xf numFmtId="0" fontId="7" fillId="9" borderId="51" xfId="0" applyFont="1" applyFill="1" applyBorder="1" applyAlignment="1" applyProtection="1">
      <alignment horizontal="center" vertical="center" wrapText="1"/>
      <protection hidden="1"/>
    </xf>
    <xf numFmtId="166" fontId="5" fillId="7" borderId="5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8" xfId="0" applyFont="1" applyBorder="1" applyAlignment="1" applyProtection="1">
      <alignment horizontal="center" vertical="center" wrapText="1"/>
      <protection hidden="1"/>
    </xf>
    <xf numFmtId="166" fontId="7" fillId="0" borderId="49" xfId="0" applyNumberFormat="1" applyFont="1" applyBorder="1" applyAlignment="1" applyProtection="1">
      <alignment horizontal="left" vertical="center" wrapText="1"/>
      <protection hidden="1"/>
    </xf>
    <xf numFmtId="0" fontId="7" fillId="0" borderId="54" xfId="0" applyFont="1" applyBorder="1" applyAlignment="1" applyProtection="1">
      <alignment horizontal="center" vertical="center" wrapText="1"/>
      <protection hidden="1"/>
    </xf>
    <xf numFmtId="166" fontId="7" fillId="0" borderId="56" xfId="0" applyNumberFormat="1" applyFont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13" fillId="9" borderId="62" xfId="0" applyFont="1" applyFill="1" applyBorder="1" applyAlignment="1" applyProtection="1">
      <alignment horizontal="right" vertical="center" wrapText="1"/>
      <protection hidden="1"/>
    </xf>
    <xf numFmtId="0" fontId="9" fillId="9" borderId="63" xfId="0" applyFont="1" applyFill="1" applyBorder="1" applyProtection="1">
      <protection hidden="1"/>
    </xf>
    <xf numFmtId="0" fontId="13" fillId="9" borderId="64" xfId="0" applyFont="1" applyFill="1" applyBorder="1" applyAlignment="1" applyProtection="1">
      <alignment horizontal="right" vertical="center" wrapText="1"/>
      <protection hidden="1"/>
    </xf>
    <xf numFmtId="0" fontId="9" fillId="9" borderId="65" xfId="0" applyFont="1" applyFill="1" applyBorder="1" applyProtection="1">
      <protection hidden="1"/>
    </xf>
    <xf numFmtId="0" fontId="7" fillId="13" borderId="44" xfId="0" applyFont="1" applyFill="1" applyBorder="1" applyAlignment="1" applyProtection="1">
      <alignment horizontal="center" vertical="center" wrapText="1"/>
      <protection hidden="1"/>
    </xf>
    <xf numFmtId="0" fontId="5" fillId="9" borderId="44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 applyProtection="1">
      <alignment vertical="center"/>
      <protection hidden="1"/>
    </xf>
    <xf numFmtId="10" fontId="7" fillId="0" borderId="2" xfId="0" applyNumberFormat="1" applyFont="1" applyBorder="1" applyAlignment="1" applyProtection="1">
      <alignment horizontal="center" vertical="center"/>
      <protection hidden="1"/>
    </xf>
    <xf numFmtId="10" fontId="7" fillId="0" borderId="6" xfId="0" applyNumberFormat="1" applyFont="1" applyBorder="1" applyAlignment="1" applyProtection="1">
      <alignment horizontal="center" vertical="center"/>
      <protection hidden="1"/>
    </xf>
    <xf numFmtId="10" fontId="7" fillId="0" borderId="4" xfId="0" applyNumberFormat="1" applyFont="1" applyBorder="1" applyAlignment="1" applyProtection="1">
      <alignment horizontal="center" vertical="center"/>
      <protection hidden="1"/>
    </xf>
    <xf numFmtId="10" fontId="5" fillId="17" borderId="11" xfId="0" applyNumberFormat="1" applyFont="1" applyFill="1" applyBorder="1" applyAlignment="1" applyProtection="1">
      <alignment horizontal="center" vertical="center"/>
      <protection locked="0"/>
    </xf>
    <xf numFmtId="10" fontId="7" fillId="0" borderId="8" xfId="0" applyNumberFormat="1" applyFont="1" applyBorder="1" applyAlignment="1" applyProtection="1">
      <alignment horizontal="center" vertical="center"/>
      <protection hidden="1"/>
    </xf>
    <xf numFmtId="10" fontId="7" fillId="0" borderId="9" xfId="0" applyNumberFormat="1" applyFont="1" applyBorder="1" applyAlignment="1" applyProtection="1">
      <alignment horizontal="center" vertical="center"/>
      <protection hidden="1"/>
    </xf>
    <xf numFmtId="10" fontId="7" fillId="0" borderId="10" xfId="0" applyNumberFormat="1" applyFont="1" applyBorder="1" applyAlignment="1" applyProtection="1">
      <alignment horizontal="center" vertical="center"/>
      <protection hidden="1"/>
    </xf>
    <xf numFmtId="10" fontId="5" fillId="17" borderId="7" xfId="0" applyNumberFormat="1" applyFont="1" applyFill="1" applyBorder="1" applyAlignment="1" applyProtection="1">
      <alignment horizontal="center" vertical="center"/>
      <protection locked="0"/>
    </xf>
    <xf numFmtId="0" fontId="7" fillId="9" borderId="44" xfId="0" applyFont="1" applyFill="1" applyBorder="1" applyAlignment="1" applyProtection="1">
      <alignment horizontal="center" vertical="center" wrapText="1"/>
      <protection hidden="1"/>
    </xf>
    <xf numFmtId="10" fontId="7" fillId="0" borderId="12" xfId="0" applyNumberFormat="1" applyFont="1" applyBorder="1" applyAlignment="1" applyProtection="1">
      <alignment horizontal="center" vertical="center"/>
      <protection hidden="1"/>
    </xf>
    <xf numFmtId="10" fontId="7" fillId="0" borderId="13" xfId="0" applyNumberFormat="1" applyFont="1" applyBorder="1" applyAlignment="1" applyProtection="1">
      <alignment horizontal="center" vertical="center"/>
      <protection hidden="1"/>
    </xf>
    <xf numFmtId="10" fontId="7" fillId="0" borderId="14" xfId="0" applyNumberFormat="1" applyFont="1" applyBorder="1" applyAlignment="1" applyProtection="1">
      <alignment horizontal="center" vertical="center"/>
      <protection hidden="1"/>
    </xf>
    <xf numFmtId="10" fontId="5" fillId="16" borderId="14" xfId="0" applyNumberFormat="1" applyFont="1" applyFill="1" applyBorder="1" applyAlignment="1" applyProtection="1">
      <alignment horizontal="center" vertical="center"/>
      <protection locked="0"/>
    </xf>
    <xf numFmtId="10" fontId="9" fillId="0" borderId="16" xfId="0" applyNumberFormat="1" applyFont="1" applyBorder="1" applyAlignment="1" applyProtection="1">
      <alignment horizontal="center" vertical="center"/>
      <protection hidden="1"/>
    </xf>
    <xf numFmtId="0" fontId="7" fillId="9" borderId="46" xfId="0" applyFont="1" applyFill="1" applyBorder="1" applyAlignment="1" applyProtection="1">
      <alignment horizontal="center" vertical="center" wrapText="1"/>
      <protection hidden="1"/>
    </xf>
    <xf numFmtId="169" fontId="5" fillId="0" borderId="40" xfId="0" applyNumberFormat="1" applyFont="1" applyBorder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9" borderId="0" xfId="0" applyFont="1" applyFill="1" applyAlignment="1" applyProtection="1">
      <alignment vertical="center"/>
      <protection hidden="1"/>
    </xf>
    <xf numFmtId="0" fontId="7" fillId="9" borderId="0" xfId="0" applyFont="1" applyFill="1" applyAlignment="1" applyProtection="1">
      <alignment horizontal="center" vertical="center"/>
      <protection hidden="1"/>
    </xf>
    <xf numFmtId="0" fontId="5" fillId="9" borderId="0" xfId="0" applyFont="1" applyFill="1" applyAlignment="1" applyProtection="1">
      <alignment horizontal="left" vertical="top"/>
      <protection hidden="1"/>
    </xf>
    <xf numFmtId="169" fontId="5" fillId="9" borderId="0" xfId="0" applyNumberFormat="1" applyFont="1" applyFill="1" applyAlignment="1" applyProtection="1">
      <alignment horizontal="left" wrapText="1"/>
      <protection hidden="1"/>
    </xf>
    <xf numFmtId="0" fontId="7" fillId="9" borderId="0" xfId="0" applyFont="1" applyFill="1" applyAlignment="1" applyProtection="1">
      <alignment vertical="center" wrapText="1"/>
      <protection hidden="1"/>
    </xf>
    <xf numFmtId="0" fontId="7" fillId="9" borderId="0" xfId="0" applyFont="1" applyFill="1" applyAlignment="1" applyProtection="1">
      <alignment horizontal="center" vertical="center" wrapText="1"/>
      <protection hidden="1"/>
    </xf>
    <xf numFmtId="165" fontId="5" fillId="9" borderId="0" xfId="0" quotePrefix="1" applyNumberFormat="1" applyFont="1" applyFill="1" applyAlignment="1" applyProtection="1">
      <alignment horizontal="center" vertical="center" wrapText="1"/>
      <protection hidden="1"/>
    </xf>
    <xf numFmtId="0" fontId="7" fillId="9" borderId="0" xfId="0" applyFont="1" applyFill="1" applyAlignment="1" applyProtection="1">
      <alignment horizontal="left" vertical="center" wrapText="1"/>
      <protection hidden="1"/>
    </xf>
    <xf numFmtId="10" fontId="7" fillId="9" borderId="27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0" xfId="0" applyNumberFormat="1" applyFont="1" applyFill="1" applyAlignment="1" applyProtection="1">
      <alignment horizontal="right" vertical="center" wrapText="1"/>
      <protection hidden="1"/>
    </xf>
    <xf numFmtId="166" fontId="7" fillId="16" borderId="48" xfId="0" applyNumberFormat="1" applyFont="1" applyFill="1" applyBorder="1" applyAlignment="1" applyProtection="1">
      <alignment horizontal="center" vertical="center" wrapText="1"/>
      <protection locked="0"/>
    </xf>
    <xf numFmtId="10" fontId="7" fillId="9" borderId="45" xfId="0" applyNumberFormat="1" applyFont="1" applyFill="1" applyBorder="1" applyAlignment="1" applyProtection="1">
      <alignment horizontal="right" vertical="center" wrapText="1"/>
      <protection hidden="1"/>
    </xf>
    <xf numFmtId="0" fontId="5" fillId="9" borderId="40" xfId="0" applyFont="1" applyFill="1" applyBorder="1" applyAlignment="1" applyProtection="1">
      <alignment horizontal="center" vertical="center" wrapText="1"/>
      <protection hidden="1"/>
    </xf>
    <xf numFmtId="166" fontId="5" fillId="9" borderId="40" xfId="0" applyNumberFormat="1" applyFont="1" applyFill="1" applyBorder="1" applyAlignment="1" applyProtection="1">
      <alignment horizontal="right" vertical="center" wrapText="1"/>
      <protection hidden="1"/>
    </xf>
    <xf numFmtId="166" fontId="5" fillId="9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0" xfId="0" applyFont="1" applyFill="1" applyAlignment="1" applyProtection="1">
      <alignment wrapText="1"/>
      <protection hidden="1"/>
    </xf>
    <xf numFmtId="0" fontId="7" fillId="9" borderId="0" xfId="0" applyFont="1" applyFill="1" applyAlignment="1" applyProtection="1">
      <alignment horizontal="center" wrapText="1"/>
      <protection hidden="1"/>
    </xf>
    <xf numFmtId="165" fontId="5" fillId="9" borderId="0" xfId="0" quotePrefix="1" applyNumberFormat="1" applyFont="1" applyFill="1" applyAlignment="1" applyProtection="1">
      <alignment horizontal="center" wrapText="1"/>
      <protection hidden="1"/>
    </xf>
    <xf numFmtId="0" fontId="5" fillId="9" borderId="46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4" fillId="0" borderId="0" xfId="0" applyFont="1" applyProtection="1">
      <protection hidden="1"/>
    </xf>
    <xf numFmtId="2" fontId="4" fillId="0" borderId="0" xfId="0" applyNumberFormat="1" applyFont="1" applyProtection="1">
      <protection hidden="1"/>
    </xf>
    <xf numFmtId="0" fontId="5" fillId="9" borderId="29" xfId="0" applyFont="1" applyFill="1" applyBorder="1" applyAlignment="1" applyProtection="1">
      <alignment horizontal="right" vertical="center" wrapText="1"/>
      <protection hidden="1"/>
    </xf>
    <xf numFmtId="0" fontId="5" fillId="9" borderId="35" xfId="0" applyFont="1" applyFill="1" applyBorder="1" applyAlignment="1" applyProtection="1">
      <alignment horizontal="right" vertical="center" wrapText="1"/>
      <protection hidden="1"/>
    </xf>
    <xf numFmtId="10" fontId="7" fillId="9" borderId="27" xfId="4" applyNumberFormat="1" applyFont="1" applyFill="1" applyBorder="1" applyAlignment="1" applyProtection="1">
      <alignment horizontal="center" vertical="center" wrapText="1"/>
      <protection hidden="1"/>
    </xf>
    <xf numFmtId="10" fontId="5" fillId="9" borderId="42" xfId="0" applyNumberFormat="1" applyFont="1" applyFill="1" applyBorder="1" applyAlignment="1">
      <alignment horizontal="right" vertical="center" wrapText="1"/>
    </xf>
    <xf numFmtId="10" fontId="5" fillId="9" borderId="40" xfId="0" applyNumberFormat="1" applyFont="1" applyFill="1" applyBorder="1" applyAlignment="1">
      <alignment horizontal="right" vertical="center" wrapText="1"/>
    </xf>
    <xf numFmtId="167" fontId="7" fillId="9" borderId="0" xfId="5" applyNumberFormat="1" applyFont="1" applyFill="1" applyBorder="1" applyAlignment="1" applyProtection="1">
      <alignment wrapText="1"/>
      <protection hidden="1"/>
    </xf>
    <xf numFmtId="166" fontId="5" fillId="10" borderId="60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0" xfId="0" applyNumberFormat="1" applyFont="1" applyFill="1" applyAlignment="1">
      <alignment horizontal="right" wrapText="1"/>
    </xf>
    <xf numFmtId="10" fontId="7" fillId="9" borderId="45" xfId="4" applyNumberFormat="1" applyFont="1" applyFill="1" applyBorder="1" applyAlignment="1" applyProtection="1">
      <alignment horizontal="center" vertical="center" wrapText="1"/>
      <protection hidden="1"/>
    </xf>
    <xf numFmtId="10" fontId="7" fillId="9" borderId="45" xfId="0" applyNumberFormat="1" applyFont="1" applyFill="1" applyBorder="1" applyAlignment="1" applyProtection="1">
      <alignment horizontal="right" vertical="center" wrapText="1"/>
      <protection locked="0"/>
    </xf>
    <xf numFmtId="166" fontId="7" fillId="16" borderId="33" xfId="0" applyNumberFormat="1" applyFont="1" applyFill="1" applyBorder="1" applyAlignment="1" applyProtection="1">
      <alignment horizontal="center" vertical="center" wrapText="1"/>
      <protection hidden="1"/>
    </xf>
    <xf numFmtId="166" fontId="7" fillId="16" borderId="26" xfId="0" applyNumberFormat="1" applyFont="1" applyFill="1" applyBorder="1" applyAlignment="1" applyProtection="1">
      <alignment horizontal="center" vertical="center" wrapText="1"/>
      <protection hidden="1"/>
    </xf>
    <xf numFmtId="10" fontId="7" fillId="16" borderId="27" xfId="0" applyNumberFormat="1" applyFont="1" applyFill="1" applyBorder="1" applyAlignment="1" applyProtection="1">
      <alignment horizontal="right" vertical="center" wrapText="1"/>
      <protection hidden="1"/>
    </xf>
    <xf numFmtId="166" fontId="7" fillId="16" borderId="0" xfId="0" applyNumberFormat="1" applyFont="1" applyFill="1" applyAlignment="1" applyProtection="1">
      <alignment vertical="center" wrapText="1"/>
      <protection locked="0"/>
    </xf>
    <xf numFmtId="0" fontId="7" fillId="16" borderId="0" xfId="0" applyFont="1" applyFill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0" fontId="7" fillId="0" borderId="50" xfId="0" applyNumberFormat="1" applyFont="1" applyBorder="1" applyAlignment="1">
      <alignment horizontal="center" vertical="center"/>
    </xf>
    <xf numFmtId="168" fontId="5" fillId="2" borderId="69" xfId="0" applyNumberFormat="1" applyFont="1" applyFill="1" applyBorder="1" applyAlignment="1">
      <alignment horizontal="center" vertical="center"/>
    </xf>
    <xf numFmtId="4" fontId="5" fillId="2" borderId="69" xfId="0" applyNumberFormat="1" applyFont="1" applyFill="1" applyBorder="1" applyAlignment="1">
      <alignment horizontal="center" vertical="center"/>
    </xf>
    <xf numFmtId="4" fontId="5" fillId="2" borderId="70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5" fillId="9" borderId="38" xfId="0" applyFont="1" applyFill="1" applyBorder="1" applyAlignment="1" applyProtection="1">
      <alignment horizontal="center" vertical="center"/>
      <protection hidden="1"/>
    </xf>
    <xf numFmtId="10" fontId="5" fillId="9" borderId="61" xfId="0" applyNumberFormat="1" applyFont="1" applyFill="1" applyBorder="1" applyAlignment="1">
      <alignment horizontal="center" vertical="center" wrapText="1"/>
    </xf>
    <xf numFmtId="165" fontId="5" fillId="9" borderId="43" xfId="0" applyNumberFormat="1" applyFont="1" applyFill="1" applyBorder="1" applyAlignment="1">
      <alignment horizontal="center" vertical="center"/>
    </xf>
    <xf numFmtId="166" fontId="7" fillId="9" borderId="45" xfId="0" applyNumberFormat="1" applyFont="1" applyFill="1" applyBorder="1" applyAlignment="1" applyProtection="1">
      <alignment horizontal="center" vertical="center" wrapText="1"/>
      <protection locked="0"/>
    </xf>
    <xf numFmtId="166" fontId="5" fillId="11" borderId="45" xfId="0" applyNumberFormat="1" applyFont="1" applyFill="1" applyBorder="1" applyAlignment="1" applyProtection="1">
      <alignment horizontal="center" vertical="center" wrapText="1"/>
      <protection locked="0"/>
    </xf>
    <xf numFmtId="166" fontId="17" fillId="9" borderId="45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33" xfId="0" applyNumberFormat="1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0" fontId="5" fillId="10" borderId="44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10" fontId="7" fillId="0" borderId="67" xfId="0" applyNumberFormat="1" applyFont="1" applyBorder="1" applyAlignment="1">
      <alignment horizontal="center" vertical="center"/>
    </xf>
    <xf numFmtId="166" fontId="7" fillId="9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6" borderId="0" xfId="0" applyNumberFormat="1" applyFont="1" applyFill="1" applyAlignment="1" applyProtection="1">
      <alignment horizontal="center" vertical="center"/>
      <protection hidden="1"/>
    </xf>
    <xf numFmtId="2" fontId="2" fillId="0" borderId="0" xfId="0" applyNumberFormat="1" applyFont="1" applyProtection="1">
      <protection hidden="1"/>
    </xf>
    <xf numFmtId="176" fontId="7" fillId="9" borderId="42" xfId="4" applyNumberFormat="1" applyFont="1" applyFill="1" applyBorder="1" applyAlignment="1">
      <alignment horizontal="center" vertical="center" wrapText="1"/>
    </xf>
    <xf numFmtId="176" fontId="7" fillId="9" borderId="0" xfId="4" applyNumberFormat="1" applyFont="1" applyFill="1" applyAlignment="1">
      <alignment horizontal="center" vertical="center" wrapText="1"/>
    </xf>
    <xf numFmtId="176" fontId="7" fillId="9" borderId="27" xfId="4" applyNumberFormat="1" applyFont="1" applyFill="1" applyBorder="1" applyAlignment="1" applyProtection="1">
      <alignment horizontal="center" vertical="center" wrapText="1"/>
      <protection hidden="1"/>
    </xf>
    <xf numFmtId="176" fontId="5" fillId="11" borderId="27" xfId="4" applyNumberFormat="1" applyFont="1" applyFill="1" applyBorder="1" applyAlignment="1" applyProtection="1">
      <alignment horizontal="right" vertical="center" wrapText="1"/>
      <protection hidden="1"/>
    </xf>
    <xf numFmtId="176" fontId="7" fillId="9" borderId="27" xfId="4" applyNumberFormat="1" applyFont="1" applyFill="1" applyBorder="1" applyAlignment="1" applyProtection="1">
      <alignment vertical="center" wrapText="1"/>
      <protection hidden="1"/>
    </xf>
    <xf numFmtId="176" fontId="7" fillId="9" borderId="27" xfId="4" applyNumberFormat="1" applyFont="1" applyFill="1" applyBorder="1" applyAlignment="1" applyProtection="1">
      <alignment horizontal="right" vertical="center" wrapText="1"/>
      <protection hidden="1"/>
    </xf>
    <xf numFmtId="176" fontId="7" fillId="9" borderId="0" xfId="4" applyNumberFormat="1" applyFont="1" applyFill="1" applyAlignment="1" applyProtection="1">
      <alignment horizontal="center" vertical="center" wrapText="1"/>
      <protection hidden="1"/>
    </xf>
    <xf numFmtId="176" fontId="7" fillId="9" borderId="0" xfId="4" applyNumberFormat="1" applyFont="1" applyFill="1" applyAlignment="1">
      <alignment vertical="center" wrapText="1"/>
    </xf>
    <xf numFmtId="0" fontId="5" fillId="9" borderId="0" xfId="0" applyFont="1" applyFill="1" applyAlignment="1" applyProtection="1">
      <alignment horizontal="center" vertical="center" wrapText="1"/>
      <protection hidden="1"/>
    </xf>
    <xf numFmtId="166" fontId="7" fillId="9" borderId="44" xfId="0" applyNumberFormat="1" applyFont="1" applyFill="1" applyBorder="1" applyAlignment="1">
      <alignment horizontal="center" vertical="center" wrapText="1"/>
    </xf>
    <xf numFmtId="166" fontId="7" fillId="9" borderId="49" xfId="0" applyNumberFormat="1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166" fontId="5" fillId="11" borderId="48" xfId="0" applyNumberFormat="1" applyFont="1" applyFill="1" applyBorder="1" applyAlignment="1">
      <alignment horizontal="center" vertical="center" wrapText="1"/>
    </xf>
    <xf numFmtId="166" fontId="7" fillId="9" borderId="48" xfId="0" applyNumberFormat="1" applyFont="1" applyFill="1" applyBorder="1" applyAlignment="1">
      <alignment horizontal="center" vertical="center" wrapText="1"/>
    </xf>
    <xf numFmtId="166" fontId="5" fillId="11" borderId="44" xfId="0" applyNumberFormat="1" applyFont="1" applyFill="1" applyBorder="1" applyAlignment="1">
      <alignment horizontal="center" vertical="center" wrapText="1"/>
    </xf>
    <xf numFmtId="0" fontId="0" fillId="0" borderId="0" xfId="0" quotePrefix="1"/>
    <xf numFmtId="0" fontId="7" fillId="9" borderId="17" xfId="0" applyFont="1" applyFill="1" applyBorder="1" applyAlignment="1">
      <alignment horizontal="left" vertical="center" wrapText="1"/>
    </xf>
    <xf numFmtId="0" fontId="17" fillId="9" borderId="17" xfId="0" applyFont="1" applyFill="1" applyBorder="1" applyAlignment="1" applyProtection="1">
      <alignment horizontal="center" vertical="center" wrapText="1"/>
      <protection locked="0"/>
    </xf>
    <xf numFmtId="166" fontId="17" fillId="9" borderId="17" xfId="0" applyNumberFormat="1" applyFont="1" applyFill="1" applyBorder="1" applyAlignment="1" applyProtection="1">
      <alignment horizontal="center" vertical="center" wrapText="1"/>
      <protection hidden="1"/>
    </xf>
    <xf numFmtId="166" fontId="17" fillId="0" borderId="33" xfId="0" applyNumberFormat="1" applyFont="1" applyBorder="1" applyAlignment="1" applyProtection="1">
      <alignment horizontal="center" vertical="center" wrapText="1"/>
      <protection hidden="1"/>
    </xf>
    <xf numFmtId="166" fontId="17" fillId="9" borderId="49" xfId="0" applyNumberFormat="1" applyFont="1" applyFill="1" applyBorder="1" applyAlignment="1" applyProtection="1">
      <alignment horizontal="center" vertical="center" wrapText="1"/>
      <protection hidden="1"/>
    </xf>
    <xf numFmtId="166" fontId="17" fillId="9" borderId="48" xfId="0" applyNumberFormat="1" applyFont="1" applyFill="1" applyBorder="1" applyAlignment="1" applyProtection="1">
      <alignment horizontal="center" vertical="center" wrapText="1"/>
      <protection hidden="1"/>
    </xf>
    <xf numFmtId="176" fontId="17" fillId="9" borderId="27" xfId="4" applyNumberFormat="1" applyFont="1" applyFill="1" applyBorder="1" applyAlignment="1" applyProtection="1">
      <alignment vertical="center" wrapText="1"/>
      <protection hidden="1"/>
    </xf>
    <xf numFmtId="10" fontId="7" fillId="9" borderId="0" xfId="0" applyNumberFormat="1" applyFont="1" applyFill="1" applyAlignment="1" applyProtection="1">
      <alignment horizontal="right" vertical="center" wrapText="1"/>
      <protection hidden="1"/>
    </xf>
    <xf numFmtId="10" fontId="7" fillId="9" borderId="45" xfId="0" applyNumberFormat="1" applyFont="1" applyFill="1" applyBorder="1" applyAlignment="1" applyProtection="1">
      <alignment vertical="center" wrapText="1"/>
      <protection hidden="1"/>
    </xf>
    <xf numFmtId="176" fontId="7" fillId="9" borderId="27" xfId="0" applyNumberFormat="1" applyFont="1" applyFill="1" applyBorder="1" applyAlignment="1" applyProtection="1">
      <alignment vertical="center" wrapText="1"/>
      <protection hidden="1"/>
    </xf>
    <xf numFmtId="166" fontId="7" fillId="9" borderId="50" xfId="0" applyNumberFormat="1" applyFont="1" applyFill="1" applyBorder="1" applyAlignment="1" applyProtection="1">
      <alignment horizontal="center" vertical="center" wrapText="1"/>
      <protection hidden="1"/>
    </xf>
    <xf numFmtId="10" fontId="7" fillId="0" borderId="96" xfId="0" applyNumberFormat="1" applyFont="1" applyBorder="1" applyAlignment="1">
      <alignment horizontal="center" vertical="center"/>
    </xf>
    <xf numFmtId="10" fontId="5" fillId="2" borderId="1" xfId="4" applyNumberFormat="1" applyFont="1" applyFill="1" applyBorder="1" applyAlignment="1">
      <alignment horizontal="center" vertical="center"/>
    </xf>
    <xf numFmtId="10" fontId="7" fillId="9" borderId="1" xfId="4" applyNumberFormat="1" applyFont="1" applyFill="1" applyBorder="1" applyAlignment="1" applyProtection="1">
      <alignment horizontal="center" vertical="center" wrapText="1"/>
      <protection hidden="1"/>
    </xf>
    <xf numFmtId="10" fontId="7" fillId="23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23" borderId="1" xfId="0" applyNumberFormat="1" applyFont="1" applyFill="1" applyBorder="1" applyAlignment="1" applyProtection="1">
      <alignment horizontal="center" vertical="center" wrapText="1"/>
      <protection hidden="1"/>
    </xf>
    <xf numFmtId="1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 wrapText="1"/>
      <protection hidden="1"/>
    </xf>
    <xf numFmtId="10" fontId="7" fillId="9" borderId="50" xfId="4" applyNumberFormat="1" applyFont="1" applyFill="1" applyBorder="1" applyAlignment="1" applyProtection="1">
      <alignment horizontal="center" vertical="center" wrapText="1"/>
      <protection hidden="1"/>
    </xf>
    <xf numFmtId="10" fontId="7" fillId="23" borderId="50" xfId="4" applyNumberFormat="1" applyFont="1" applyFill="1" applyBorder="1" applyAlignment="1" applyProtection="1">
      <alignment horizontal="center" vertical="center" wrapText="1"/>
      <protection hidden="1"/>
    </xf>
    <xf numFmtId="166" fontId="7" fillId="23" borderId="50" xfId="0" applyNumberFormat="1" applyFont="1" applyFill="1" applyBorder="1" applyAlignment="1" applyProtection="1">
      <alignment horizontal="center" vertical="center" wrapText="1"/>
      <protection hidden="1"/>
    </xf>
    <xf numFmtId="166" fontId="7" fillId="11" borderId="48" xfId="0" applyNumberFormat="1" applyFont="1" applyFill="1" applyBorder="1" applyAlignment="1">
      <alignment horizontal="center" vertical="center" wrapText="1"/>
    </xf>
    <xf numFmtId="166" fontId="7" fillId="9" borderId="45" xfId="0" applyNumberFormat="1" applyFont="1" applyFill="1" applyBorder="1" applyAlignment="1">
      <alignment horizontal="center" vertical="center" wrapText="1"/>
    </xf>
    <xf numFmtId="166" fontId="5" fillId="11" borderId="44" xfId="0" applyNumberFormat="1" applyFont="1" applyFill="1" applyBorder="1" applyAlignment="1" applyProtection="1">
      <alignment horizontal="center" vertical="center" wrapText="1"/>
      <protection locked="0"/>
    </xf>
    <xf numFmtId="0" fontId="7" fillId="9" borderId="17" xfId="0" applyFont="1" applyFill="1" applyBorder="1" applyAlignment="1" applyProtection="1">
      <alignment horizontal="center" vertical="center" wrapText="1"/>
      <protection hidden="1"/>
    </xf>
    <xf numFmtId="0" fontId="5" fillId="11" borderId="48" xfId="0" applyFont="1" applyFill="1" applyBorder="1" applyAlignment="1" applyProtection="1">
      <alignment horizontal="center" vertical="center" wrapText="1"/>
      <protection hidden="1"/>
    </xf>
    <xf numFmtId="0" fontId="5" fillId="11" borderId="17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Alignment="1" applyProtection="1">
      <alignment horizontal="left" vertical="center" wrapText="1"/>
      <protection hidden="1"/>
    </xf>
    <xf numFmtId="0" fontId="7" fillId="9" borderId="48" xfId="0" applyFont="1" applyFill="1" applyBorder="1" applyAlignment="1" applyProtection="1">
      <alignment horizontal="center" vertical="center" wrapText="1"/>
      <protection hidden="1"/>
    </xf>
    <xf numFmtId="0" fontId="7" fillId="9" borderId="17" xfId="0" applyFont="1" applyFill="1" applyBorder="1" applyAlignment="1" applyProtection="1">
      <alignment vertical="center" wrapText="1"/>
      <protection hidden="1"/>
    </xf>
    <xf numFmtId="10" fontId="5" fillId="9" borderId="27" xfId="0" applyNumberFormat="1" applyFont="1" applyFill="1" applyBorder="1" applyAlignment="1" applyProtection="1">
      <alignment horizontal="right" vertical="center" wrapText="1"/>
      <protection hidden="1"/>
    </xf>
    <xf numFmtId="174" fontId="5" fillId="18" borderId="68" xfId="0" applyNumberFormat="1" applyFont="1" applyFill="1" applyBorder="1" applyAlignment="1" applyProtection="1">
      <alignment horizontal="center" vertical="center" wrapText="1"/>
      <protection hidden="1"/>
    </xf>
    <xf numFmtId="10" fontId="5" fillId="18" borderId="66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29" xfId="0" applyNumberFormat="1" applyFont="1" applyFill="1" applyBorder="1" applyAlignment="1" applyProtection="1">
      <alignment horizontal="center" vertical="center" wrapText="1"/>
      <protection hidden="1"/>
    </xf>
    <xf numFmtId="10" fontId="5" fillId="18" borderId="63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5" xfId="0" applyNumberFormat="1" applyFont="1" applyFill="1" applyBorder="1" applyAlignment="1" applyProtection="1">
      <alignment horizontal="center" vertical="center" wrapText="1"/>
      <protection hidden="1"/>
    </xf>
    <xf numFmtId="10" fontId="5" fillId="18" borderId="65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41" xfId="0" applyFont="1" applyFill="1" applyBorder="1" applyAlignment="1" applyProtection="1">
      <alignment horizontal="center" vertical="center" wrapText="1"/>
      <protection hidden="1"/>
    </xf>
    <xf numFmtId="0" fontId="7" fillId="9" borderId="42" xfId="0" applyFont="1" applyFill="1" applyBorder="1" applyAlignment="1" applyProtection="1">
      <alignment horizontal="center" vertical="center" wrapText="1"/>
      <protection hidden="1"/>
    </xf>
    <xf numFmtId="0" fontId="7" fillId="9" borderId="42" xfId="0" applyFont="1" applyFill="1" applyBorder="1" applyAlignment="1" applyProtection="1">
      <alignment vertical="center" wrapText="1"/>
      <protection hidden="1"/>
    </xf>
    <xf numFmtId="166" fontId="7" fillId="9" borderId="42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3" xfId="0" applyNumberFormat="1" applyFont="1" applyFill="1" applyBorder="1" applyAlignment="1" applyProtection="1">
      <alignment horizontal="right" vertical="center" wrapText="1"/>
      <protection hidden="1"/>
    </xf>
    <xf numFmtId="0" fontId="13" fillId="9" borderId="29" xfId="0" applyFont="1" applyFill="1" applyBorder="1" applyAlignment="1" applyProtection="1">
      <alignment vertical="center" wrapText="1"/>
      <protection hidden="1"/>
    </xf>
    <xf numFmtId="10" fontId="5" fillId="9" borderId="63" xfId="0" applyNumberFormat="1" applyFont="1" applyFill="1" applyBorder="1" applyAlignment="1" applyProtection="1">
      <alignment horizontal="right" vertical="center" wrapText="1"/>
      <protection hidden="1"/>
    </xf>
    <xf numFmtId="0" fontId="13" fillId="9" borderId="35" xfId="0" applyFont="1" applyFill="1" applyBorder="1" applyAlignment="1" applyProtection="1">
      <alignment vertical="center" wrapText="1"/>
      <protection hidden="1"/>
    </xf>
    <xf numFmtId="10" fontId="5" fillId="9" borderId="65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5" xfId="0" applyNumberFormat="1" applyFont="1" applyFill="1" applyBorder="1" applyAlignment="1" applyProtection="1">
      <alignment horizontal="right" vertical="center" wrapText="1"/>
      <protection hidden="1"/>
    </xf>
    <xf numFmtId="166" fontId="5" fillId="9" borderId="53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27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43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52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58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52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41" xfId="0" applyFont="1" applyFill="1" applyBorder="1" applyAlignment="1" applyProtection="1">
      <alignment horizontal="center" wrapText="1"/>
      <protection hidden="1"/>
    </xf>
    <xf numFmtId="0" fontId="7" fillId="9" borderId="42" xfId="0" applyFont="1" applyFill="1" applyBorder="1" applyAlignment="1" applyProtection="1">
      <alignment horizontal="center" wrapText="1"/>
      <protection hidden="1"/>
    </xf>
    <xf numFmtId="0" fontId="7" fillId="9" borderId="42" xfId="0" applyFont="1" applyFill="1" applyBorder="1" applyAlignment="1" applyProtection="1">
      <alignment wrapText="1"/>
      <protection hidden="1"/>
    </xf>
    <xf numFmtId="166" fontId="7" fillId="9" borderId="42" xfId="0" applyNumberFormat="1" applyFont="1" applyFill="1" applyBorder="1" applyAlignment="1" applyProtection="1">
      <alignment horizontal="center" wrapText="1"/>
      <protection hidden="1"/>
    </xf>
    <xf numFmtId="10" fontId="5" fillId="9" borderId="43" xfId="0" applyNumberFormat="1" applyFont="1" applyFill="1" applyBorder="1" applyAlignment="1" applyProtection="1">
      <alignment horizontal="right" wrapText="1"/>
      <protection hidden="1"/>
    </xf>
    <xf numFmtId="0" fontId="7" fillId="9" borderId="44" xfId="0" applyFont="1" applyFill="1" applyBorder="1" applyAlignment="1" applyProtection="1">
      <alignment horizontal="center" wrapText="1"/>
      <protection hidden="1"/>
    </xf>
    <xf numFmtId="10" fontId="5" fillId="9" borderId="45" xfId="0" applyNumberFormat="1" applyFont="1" applyFill="1" applyBorder="1" applyAlignment="1" applyProtection="1">
      <alignment horizontal="right" wrapText="1"/>
      <protection hidden="1"/>
    </xf>
    <xf numFmtId="0" fontId="4" fillId="9" borderId="38" xfId="0" applyFont="1" applyFill="1" applyBorder="1" applyAlignment="1" applyProtection="1">
      <alignment horizontal="center" vertical="center" wrapText="1"/>
      <protection hidden="1"/>
    </xf>
    <xf numFmtId="165" fontId="5" fillId="9" borderId="38" xfId="0" applyNumberFormat="1" applyFont="1" applyFill="1" applyBorder="1" applyAlignment="1" applyProtection="1">
      <alignment horizontal="center" vertical="center"/>
      <protection hidden="1"/>
    </xf>
    <xf numFmtId="10" fontId="5" fillId="9" borderId="61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60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58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9" xfId="0" applyNumberFormat="1" applyFont="1" applyFill="1" applyBorder="1" applyAlignment="1" applyProtection="1">
      <alignment horizontal="right" vertical="center" wrapText="1"/>
      <protection hidden="1"/>
    </xf>
    <xf numFmtId="0" fontId="3" fillId="11" borderId="17" xfId="0" applyFont="1" applyFill="1" applyBorder="1" applyAlignment="1" applyProtection="1">
      <alignment horizontal="center" vertical="center" wrapText="1"/>
      <protection hidden="1"/>
    </xf>
    <xf numFmtId="0" fontId="5" fillId="11" borderId="17" xfId="0" applyFont="1" applyFill="1" applyBorder="1" applyAlignment="1" applyProtection="1">
      <alignment horizontal="left" vertical="center" wrapText="1"/>
      <protection hidden="1"/>
    </xf>
    <xf numFmtId="175" fontId="5" fillId="11" borderId="17" xfId="0" applyNumberFormat="1" applyFont="1" applyFill="1" applyBorder="1" applyAlignment="1" applyProtection="1">
      <alignment horizontal="center" vertical="center" wrapText="1"/>
      <protection hidden="1"/>
    </xf>
    <xf numFmtId="10" fontId="3" fillId="11" borderId="49" xfId="0" applyNumberFormat="1" applyFont="1" applyFill="1" applyBorder="1" applyAlignment="1" applyProtection="1">
      <alignment horizontal="right" vertical="center" wrapText="1"/>
      <protection hidden="1"/>
    </xf>
    <xf numFmtId="0" fontId="4" fillId="9" borderId="17" xfId="0" applyFont="1" applyFill="1" applyBorder="1" applyAlignment="1" applyProtection="1">
      <alignment horizontal="center" vertical="center" wrapText="1"/>
      <protection hidden="1"/>
    </xf>
    <xf numFmtId="175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10" fontId="4" fillId="9" borderId="49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17" xfId="0" applyFont="1" applyFill="1" applyBorder="1" applyAlignment="1" applyProtection="1">
      <alignment vertical="center"/>
      <protection hidden="1"/>
    </xf>
    <xf numFmtId="0" fontId="7" fillId="9" borderId="54" xfId="0" applyFont="1" applyFill="1" applyBorder="1" applyAlignment="1" applyProtection="1">
      <alignment horizontal="center" vertical="center" wrapText="1"/>
      <protection hidden="1"/>
    </xf>
    <xf numFmtId="0" fontId="4" fillId="9" borderId="55" xfId="0" applyFont="1" applyFill="1" applyBorder="1" applyAlignment="1" applyProtection="1">
      <alignment horizontal="center" vertical="center" wrapText="1"/>
      <protection hidden="1"/>
    </xf>
    <xf numFmtId="0" fontId="7" fillId="9" borderId="55" xfId="0" applyFont="1" applyFill="1" applyBorder="1" applyAlignment="1" applyProtection="1">
      <alignment vertical="center"/>
      <protection hidden="1"/>
    </xf>
    <xf numFmtId="175" fontId="7" fillId="9" borderId="55" xfId="0" applyNumberFormat="1" applyFont="1" applyFill="1" applyBorder="1" applyAlignment="1" applyProtection="1">
      <alignment horizontal="center" vertical="center" wrapText="1"/>
      <protection hidden="1"/>
    </xf>
    <xf numFmtId="10" fontId="4" fillId="9" borderId="56" xfId="0" applyNumberFormat="1" applyFont="1" applyFill="1" applyBorder="1" applyAlignment="1" applyProtection="1">
      <alignment horizontal="right" vertical="center" wrapText="1"/>
      <protection hidden="1"/>
    </xf>
    <xf numFmtId="166" fontId="7" fillId="9" borderId="43" xfId="0" applyNumberFormat="1" applyFont="1" applyFill="1" applyBorder="1" applyAlignment="1" applyProtection="1">
      <alignment horizontal="center" wrapText="1"/>
      <protection hidden="1"/>
    </xf>
    <xf numFmtId="166" fontId="7" fillId="9" borderId="45" xfId="0" applyNumberFormat="1" applyFont="1" applyFill="1" applyBorder="1" applyAlignment="1" applyProtection="1">
      <alignment horizontal="center" wrapText="1"/>
      <protection hidden="1"/>
    </xf>
    <xf numFmtId="0" fontId="7" fillId="9" borderId="46" xfId="0" applyFont="1" applyFill="1" applyBorder="1" applyAlignment="1" applyProtection="1">
      <alignment horizontal="center" wrapText="1"/>
      <protection hidden="1"/>
    </xf>
    <xf numFmtId="0" fontId="7" fillId="9" borderId="40" xfId="0" applyFont="1" applyFill="1" applyBorder="1" applyAlignment="1" applyProtection="1">
      <alignment wrapText="1"/>
      <protection hidden="1"/>
    </xf>
    <xf numFmtId="0" fontId="7" fillId="9" borderId="40" xfId="0" applyFont="1" applyFill="1" applyBorder="1" applyAlignment="1" applyProtection="1">
      <alignment horizontal="center" vertical="center" wrapText="1"/>
      <protection hidden="1"/>
    </xf>
    <xf numFmtId="166" fontId="7" fillId="9" borderId="47" xfId="0" applyNumberFormat="1" applyFont="1" applyFill="1" applyBorder="1" applyAlignment="1" applyProtection="1">
      <alignment horizontal="center" wrapText="1"/>
      <protection hidden="1"/>
    </xf>
    <xf numFmtId="166" fontId="5" fillId="10" borderId="38" xfId="0" applyNumberFormat="1" applyFont="1" applyFill="1" applyBorder="1" applyAlignment="1" applyProtection="1">
      <alignment horizontal="center" vertical="center" wrapText="1"/>
      <protection hidden="1"/>
    </xf>
    <xf numFmtId="165" fontId="5" fillId="9" borderId="17" xfId="0" applyNumberFormat="1" applyFont="1" applyFill="1" applyBorder="1" applyAlignment="1" applyProtection="1">
      <alignment horizontal="center" vertical="center"/>
      <protection hidden="1"/>
    </xf>
    <xf numFmtId="166" fontId="3" fillId="1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55" xfId="0" applyFont="1" applyFill="1" applyBorder="1" applyAlignment="1" applyProtection="1">
      <alignment vertical="center" wrapText="1"/>
      <protection hidden="1"/>
    </xf>
    <xf numFmtId="0" fontId="7" fillId="9" borderId="55" xfId="0" applyFont="1" applyFill="1" applyBorder="1" applyAlignment="1" applyProtection="1">
      <alignment horizontal="center" vertical="center" wrapText="1"/>
      <protection hidden="1"/>
    </xf>
    <xf numFmtId="166" fontId="7" fillId="9" borderId="56" xfId="0" applyNumberFormat="1" applyFont="1" applyFill="1" applyBorder="1" applyAlignment="1" applyProtection="1">
      <alignment vertical="center" wrapText="1"/>
      <protection hidden="1"/>
    </xf>
    <xf numFmtId="0" fontId="5" fillId="0" borderId="50" xfId="0" applyFont="1" applyBorder="1" applyAlignment="1" applyProtection="1">
      <alignment horizontal="center" vertical="center"/>
      <protection hidden="1"/>
    </xf>
    <xf numFmtId="1" fontId="5" fillId="0" borderId="1" xfId="0" applyNumberFormat="1" applyFont="1" applyBorder="1" applyAlignment="1" applyProtection="1">
      <alignment horizontal="center"/>
      <protection hidden="1"/>
    </xf>
    <xf numFmtId="1" fontId="5" fillId="0" borderId="50" xfId="0" applyNumberFormat="1" applyFont="1" applyBorder="1" applyAlignment="1" applyProtection="1">
      <alignment horizontal="center"/>
      <protection hidden="1"/>
    </xf>
    <xf numFmtId="10" fontId="7" fillId="2" borderId="1" xfId="0" applyNumberFormat="1" applyFont="1" applyFill="1" applyBorder="1" applyAlignment="1" applyProtection="1">
      <alignment horizontal="center" vertical="center"/>
      <protection hidden="1"/>
    </xf>
    <xf numFmtId="4" fontId="7" fillId="2" borderId="1" xfId="0" applyNumberFormat="1" applyFont="1" applyFill="1" applyBorder="1" applyAlignment="1" applyProtection="1">
      <alignment horizontal="center" vertical="center"/>
      <protection hidden="1"/>
    </xf>
    <xf numFmtId="10" fontId="5" fillId="2" borderId="1" xfId="0" applyNumberFormat="1" applyFont="1" applyFill="1" applyBorder="1" applyAlignment="1" applyProtection="1">
      <alignment horizontal="center" vertical="center"/>
      <protection hidden="1"/>
    </xf>
    <xf numFmtId="10" fontId="5" fillId="2" borderId="50" xfId="0" applyNumberFormat="1" applyFont="1" applyFill="1" applyBorder="1" applyAlignment="1" applyProtection="1">
      <alignment horizontal="center" vertical="center"/>
      <protection hidden="1"/>
    </xf>
    <xf numFmtId="4" fontId="5" fillId="2" borderId="1" xfId="0" applyNumberFormat="1" applyFont="1" applyFill="1" applyBorder="1" applyAlignment="1" applyProtection="1">
      <alignment horizontal="center" vertical="center"/>
      <protection hidden="1"/>
    </xf>
    <xf numFmtId="4" fontId="5" fillId="2" borderId="50" xfId="0" applyNumberFormat="1" applyFont="1" applyFill="1" applyBorder="1" applyAlignment="1" applyProtection="1">
      <alignment horizontal="center" vertical="center"/>
      <protection hidden="1"/>
    </xf>
    <xf numFmtId="10" fontId="7" fillId="16" borderId="1" xfId="4" applyNumberFormat="1" applyFont="1" applyFill="1" applyBorder="1" applyAlignment="1" applyProtection="1">
      <alignment horizontal="center" vertical="center" wrapText="1"/>
      <protection locked="0"/>
    </xf>
    <xf numFmtId="10" fontId="7" fillId="16" borderId="50" xfId="4" applyNumberFormat="1" applyFont="1" applyFill="1" applyBorder="1" applyAlignment="1" applyProtection="1">
      <alignment horizontal="center" vertical="center" wrapText="1"/>
      <protection locked="0"/>
    </xf>
    <xf numFmtId="0" fontId="4" fillId="9" borderId="60" xfId="0" applyFont="1" applyFill="1" applyBorder="1" applyAlignment="1" applyProtection="1">
      <alignment horizontal="center" vertical="center" wrapText="1"/>
      <protection hidden="1"/>
    </xf>
    <xf numFmtId="10" fontId="5" fillId="9" borderId="33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49" xfId="0" applyNumberFormat="1" applyFont="1" applyFill="1" applyBorder="1" applyAlignment="1" applyProtection="1">
      <alignment horizontal="center" vertical="center" wrapText="1"/>
      <protection hidden="1"/>
    </xf>
    <xf numFmtId="0" fontId="14" fillId="11" borderId="17" xfId="0" applyFont="1" applyFill="1" applyBorder="1" applyAlignment="1" applyProtection="1">
      <alignment horizontal="center" vertical="center" wrapText="1"/>
      <protection hidden="1"/>
    </xf>
    <xf numFmtId="166" fontId="7" fillId="9" borderId="55" xfId="0" applyNumberFormat="1" applyFont="1" applyFill="1" applyBorder="1" applyAlignment="1" applyProtection="1">
      <alignment horizontal="left" vertical="center" wrapText="1"/>
      <protection hidden="1"/>
    </xf>
    <xf numFmtId="166" fontId="7" fillId="9" borderId="56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26" xfId="0" applyNumberFormat="1" applyFont="1" applyFill="1" applyBorder="1" applyAlignment="1" applyProtection="1">
      <alignment horizontal="center" vertical="center"/>
      <protection hidden="1"/>
    </xf>
    <xf numFmtId="10" fontId="5" fillId="9" borderId="47" xfId="4" applyNumberFormat="1" applyFont="1" applyFill="1" applyBorder="1" applyAlignment="1" applyProtection="1">
      <alignment horizontal="center" vertical="center" wrapText="1"/>
      <protection hidden="1"/>
    </xf>
    <xf numFmtId="10" fontId="5" fillId="9" borderId="49" xfId="0" applyNumberFormat="1" applyFont="1" applyFill="1" applyBorder="1" applyAlignment="1" applyProtection="1">
      <alignment horizontal="center" vertical="center" wrapText="1"/>
      <protection hidden="1"/>
    </xf>
    <xf numFmtId="10" fontId="5" fillId="16" borderId="15" xfId="0" applyNumberFormat="1" applyFont="1" applyFill="1" applyBorder="1" applyAlignment="1" applyProtection="1">
      <alignment horizontal="center" vertical="center"/>
      <protection hidden="1"/>
    </xf>
    <xf numFmtId="166" fontId="7" fillId="9" borderId="48" xfId="0" applyNumberFormat="1" applyFont="1" applyFill="1" applyBorder="1" applyAlignment="1" applyProtection="1">
      <alignment horizontal="center" vertical="center" wrapText="1"/>
      <protection locked="0"/>
    </xf>
    <xf numFmtId="10" fontId="5" fillId="9" borderId="44" xfId="0" applyNumberFormat="1" applyFont="1" applyFill="1" applyBorder="1" applyAlignment="1">
      <alignment horizontal="center" vertical="center" wrapText="1"/>
    </xf>
    <xf numFmtId="166" fontId="7" fillId="11" borderId="0" xfId="0" applyNumberFormat="1" applyFont="1" applyFill="1" applyAlignment="1" applyProtection="1">
      <alignment horizontal="center" vertical="center"/>
      <protection hidden="1"/>
    </xf>
    <xf numFmtId="166" fontId="5" fillId="14" borderId="0" xfId="0" applyNumberFormat="1" applyFont="1" applyFill="1" applyAlignment="1" applyProtection="1">
      <alignment horizontal="center" vertical="center" wrapText="1"/>
      <protection hidden="1"/>
    </xf>
    <xf numFmtId="0" fontId="5" fillId="14" borderId="48" xfId="0" applyFont="1" applyFill="1" applyBorder="1" applyAlignment="1" applyProtection="1">
      <alignment horizontal="center" vertical="center" wrapText="1"/>
      <protection hidden="1"/>
    </xf>
    <xf numFmtId="0" fontId="5" fillId="14" borderId="17" xfId="0" applyFont="1" applyFill="1" applyBorder="1" applyAlignment="1" applyProtection="1">
      <alignment horizontal="center" vertical="center" wrapText="1"/>
      <protection hidden="1"/>
    </xf>
    <xf numFmtId="166" fontId="5" fillId="14" borderId="17" xfId="0" applyNumberFormat="1" applyFont="1" applyFill="1" applyBorder="1" applyAlignment="1" applyProtection="1">
      <alignment horizontal="right" vertical="center" wrapText="1"/>
      <protection hidden="1"/>
    </xf>
    <xf numFmtId="0" fontId="5" fillId="14" borderId="33" xfId="0" applyFont="1" applyFill="1" applyBorder="1" applyAlignment="1" applyProtection="1">
      <alignment horizontal="center" vertical="center" wrapText="1"/>
      <protection hidden="1"/>
    </xf>
    <xf numFmtId="166" fontId="7" fillId="14" borderId="48" xfId="0" applyNumberFormat="1" applyFont="1" applyFill="1" applyBorder="1" applyAlignment="1">
      <alignment horizontal="center" vertical="center" wrapText="1"/>
    </xf>
    <xf numFmtId="166" fontId="5" fillId="14" borderId="45" xfId="0" applyNumberFormat="1" applyFont="1" applyFill="1" applyBorder="1" applyAlignment="1">
      <alignment horizontal="center" vertical="center" wrapText="1"/>
    </xf>
    <xf numFmtId="166" fontId="7" fillId="14" borderId="48" xfId="0" applyNumberFormat="1" applyFont="1" applyFill="1" applyBorder="1" applyAlignment="1" applyProtection="1">
      <alignment horizontal="center" vertical="center" wrapText="1"/>
      <protection hidden="1"/>
    </xf>
    <xf numFmtId="166" fontId="5" fillId="14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97" xfId="0" applyFont="1" applyFill="1" applyBorder="1" applyAlignment="1" applyProtection="1">
      <alignment horizontal="center" vertical="center" wrapText="1"/>
      <protection hidden="1"/>
    </xf>
    <xf numFmtId="0" fontId="5" fillId="9" borderId="67" xfId="0" applyFont="1" applyFill="1" applyBorder="1" applyAlignment="1" applyProtection="1">
      <alignment horizontal="center" vertical="center" wrapText="1"/>
      <protection hidden="1"/>
    </xf>
    <xf numFmtId="166" fontId="5" fillId="9" borderId="67" xfId="0" applyNumberFormat="1" applyFont="1" applyFill="1" applyBorder="1" applyAlignment="1" applyProtection="1">
      <alignment horizontal="right" vertical="center" wrapText="1"/>
      <protection hidden="1"/>
    </xf>
    <xf numFmtId="0" fontId="5" fillId="9" borderId="36" xfId="0" applyFont="1" applyFill="1" applyBorder="1" applyAlignment="1" applyProtection="1">
      <alignment horizontal="center" vertical="center" wrapText="1"/>
      <protection hidden="1"/>
    </xf>
    <xf numFmtId="166" fontId="5" fillId="9" borderId="35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97" xfId="0" applyNumberFormat="1" applyFont="1" applyFill="1" applyBorder="1" applyAlignment="1">
      <alignment horizontal="center" vertical="center" wrapText="1"/>
    </xf>
    <xf numFmtId="166" fontId="5" fillId="9" borderId="65" xfId="0" applyNumberFormat="1" applyFont="1" applyFill="1" applyBorder="1" applyAlignment="1">
      <alignment horizontal="center" vertical="center" wrapText="1"/>
    </xf>
    <xf numFmtId="166" fontId="7" fillId="9" borderId="97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65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65" xfId="4" applyNumberFormat="1" applyFont="1" applyFill="1" applyBorder="1" applyAlignment="1" applyProtection="1">
      <alignment horizontal="center" vertical="center" wrapText="1"/>
      <protection hidden="1"/>
    </xf>
    <xf numFmtId="174" fontId="7" fillId="9" borderId="42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0" xfId="0" applyNumberFormat="1" applyFont="1" applyFill="1" applyAlignment="1" applyProtection="1">
      <alignment horizontal="center" vertical="center" wrapText="1"/>
      <protection hidden="1"/>
    </xf>
    <xf numFmtId="174" fontId="5" fillId="9" borderId="53" xfId="0" applyNumberFormat="1" applyFont="1" applyFill="1" applyBorder="1" applyAlignment="1" applyProtection="1">
      <alignment horizontal="center" vertical="center" wrapText="1"/>
      <protection hidden="1"/>
    </xf>
    <xf numFmtId="174" fontId="5" fillId="9" borderId="51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44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44" xfId="0" applyNumberFormat="1" applyFont="1" applyFill="1" applyBorder="1" applyAlignment="1">
      <alignment horizontal="center" vertical="center" wrapText="1"/>
    </xf>
    <xf numFmtId="174" fontId="7" fillId="11" borderId="44" xfId="0" applyNumberFormat="1" applyFont="1" applyFill="1" applyBorder="1" applyAlignment="1">
      <alignment horizontal="center" vertical="center"/>
    </xf>
    <xf numFmtId="174" fontId="7" fillId="14" borderId="48" xfId="0" applyNumberFormat="1" applyFont="1" applyFill="1" applyBorder="1" applyAlignment="1">
      <alignment horizontal="center" vertical="center" wrapText="1"/>
    </xf>
    <xf numFmtId="174" fontId="7" fillId="9" borderId="97" xfId="0" applyNumberFormat="1" applyFont="1" applyFill="1" applyBorder="1" applyAlignment="1">
      <alignment horizontal="center" vertical="center" wrapText="1"/>
    </xf>
    <xf numFmtId="174" fontId="7" fillId="9" borderId="40" xfId="0" applyNumberFormat="1" applyFont="1" applyFill="1" applyBorder="1" applyAlignment="1" applyProtection="1">
      <alignment horizontal="center" vertical="center" wrapText="1"/>
      <protection hidden="1"/>
    </xf>
    <xf numFmtId="0" fontId="20" fillId="9" borderId="48" xfId="0" applyFont="1" applyFill="1" applyBorder="1" applyAlignment="1" applyProtection="1">
      <alignment horizontal="center" vertical="center" wrapText="1"/>
      <protection hidden="1"/>
    </xf>
    <xf numFmtId="166" fontId="20" fillId="9" borderId="17" xfId="0" applyNumberFormat="1" applyFont="1" applyFill="1" applyBorder="1" applyAlignment="1" applyProtection="1">
      <alignment horizontal="center" vertical="center" wrapText="1"/>
      <protection hidden="1"/>
    </xf>
    <xf numFmtId="166" fontId="20" fillId="9" borderId="49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57" xfId="0" applyNumberFormat="1" applyFont="1" applyFill="1" applyBorder="1" applyAlignment="1" applyProtection="1">
      <alignment horizontal="center" vertical="center" wrapText="1"/>
      <protection hidden="1"/>
    </xf>
    <xf numFmtId="0" fontId="4" fillId="9" borderId="26" xfId="0" applyFont="1" applyFill="1" applyBorder="1" applyAlignment="1" applyProtection="1">
      <alignment horizontal="center" vertical="center" wrapText="1"/>
      <protection hidden="1"/>
    </xf>
    <xf numFmtId="166" fontId="5" fillId="9" borderId="26" xfId="0" applyNumberFormat="1" applyFont="1" applyFill="1" applyBorder="1" applyAlignment="1" applyProtection="1">
      <alignment horizontal="center" vertical="center" wrapText="1"/>
      <protection hidden="1"/>
    </xf>
    <xf numFmtId="172" fontId="15" fillId="9" borderId="17" xfId="0" applyNumberFormat="1" applyFont="1" applyFill="1" applyBorder="1" applyAlignment="1" applyProtection="1">
      <alignment horizontal="center" vertical="center" wrapText="1"/>
      <protection hidden="1"/>
    </xf>
    <xf numFmtId="172" fontId="14" fillId="11" borderId="17" xfId="0" applyNumberFormat="1" applyFont="1" applyFill="1" applyBorder="1" applyAlignment="1" applyProtection="1">
      <alignment horizontal="center" vertical="center" wrapText="1"/>
      <protection hidden="1"/>
    </xf>
    <xf numFmtId="172" fontId="15" fillId="9" borderId="5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 wrapText="1"/>
      <protection hidden="1"/>
    </xf>
    <xf numFmtId="166" fontId="7" fillId="0" borderId="17" xfId="0" applyNumberFormat="1" applyFont="1" applyBorder="1" applyAlignment="1" applyProtection="1">
      <alignment horizontal="center" vertical="center" wrapText="1"/>
      <protection hidden="1"/>
    </xf>
    <xf numFmtId="166" fontId="7" fillId="0" borderId="26" xfId="0" applyNumberFormat="1" applyFont="1" applyBorder="1" applyAlignment="1" applyProtection="1">
      <alignment horizontal="center" vertical="center" wrapText="1"/>
      <protection hidden="1"/>
    </xf>
    <xf numFmtId="10" fontId="5" fillId="0" borderId="49" xfId="0" applyNumberFormat="1" applyFont="1" applyBorder="1" applyAlignment="1" applyProtection="1">
      <alignment horizontal="center" vertical="center" wrapText="1"/>
      <protection hidden="1"/>
    </xf>
    <xf numFmtId="0" fontId="7" fillId="9" borderId="26" xfId="0" applyFont="1" applyFill="1" applyBorder="1" applyAlignment="1" applyProtection="1">
      <alignment horizontal="center" vertical="center" wrapText="1"/>
      <protection hidden="1"/>
    </xf>
    <xf numFmtId="166" fontId="7" fillId="9" borderId="49" xfId="0" applyNumberFormat="1" applyFont="1" applyFill="1" applyBorder="1" applyAlignment="1" applyProtection="1">
      <alignment vertical="center" wrapText="1"/>
      <protection hidden="1"/>
    </xf>
    <xf numFmtId="166" fontId="7" fillId="9" borderId="44" xfId="0" applyNumberFormat="1" applyFont="1" applyFill="1" applyBorder="1" applyAlignment="1" applyProtection="1">
      <alignment horizontal="center" vertical="center" wrapText="1"/>
      <protection locked="0"/>
    </xf>
    <xf numFmtId="174" fontId="7" fillId="11" borderId="48" xfId="0" applyNumberFormat="1" applyFont="1" applyFill="1" applyBorder="1" applyAlignment="1">
      <alignment horizontal="center" vertical="center"/>
    </xf>
    <xf numFmtId="4" fontId="5" fillId="11" borderId="49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44" xfId="0" applyBorder="1" applyProtection="1">
      <protection hidden="1"/>
    </xf>
    <xf numFmtId="0" fontId="0" fillId="0" borderId="45" xfId="0" applyBorder="1" applyProtection="1">
      <protection hidden="1"/>
    </xf>
    <xf numFmtId="0" fontId="4" fillId="0" borderId="45" xfId="0" applyFont="1" applyBorder="1" applyProtection="1">
      <protection hidden="1"/>
    </xf>
    <xf numFmtId="168" fontId="5" fillId="9" borderId="40" xfId="0" applyNumberFormat="1" applyFont="1" applyFill="1" applyBorder="1" applyAlignment="1" applyProtection="1">
      <alignment horizontal="center" vertical="center"/>
      <protection hidden="1"/>
    </xf>
    <xf numFmtId="4" fontId="5" fillId="9" borderId="40" xfId="0" applyNumberFormat="1" applyFont="1" applyFill="1" applyBorder="1" applyAlignment="1" applyProtection="1">
      <alignment horizontal="center" vertical="center"/>
      <protection hidden="1"/>
    </xf>
    <xf numFmtId="0" fontId="7" fillId="0" borderId="40" xfId="0" applyFont="1" applyBorder="1" applyProtection="1">
      <protection hidden="1"/>
    </xf>
    <xf numFmtId="0" fontId="4" fillId="0" borderId="40" xfId="0" applyFont="1" applyBorder="1" applyProtection="1">
      <protection hidden="1"/>
    </xf>
    <xf numFmtId="0" fontId="4" fillId="0" borderId="47" xfId="0" applyFont="1" applyBorder="1" applyProtection="1">
      <protection hidden="1"/>
    </xf>
    <xf numFmtId="10" fontId="5" fillId="2" borderId="1" xfId="4" applyNumberFormat="1" applyFont="1" applyFill="1" applyBorder="1" applyAlignment="1" applyProtection="1">
      <alignment horizontal="center" vertical="center"/>
      <protection hidden="1"/>
    </xf>
    <xf numFmtId="176" fontId="5" fillId="14" borderId="45" xfId="4" applyNumberFormat="1" applyFont="1" applyFill="1" applyBorder="1" applyAlignment="1" applyProtection="1">
      <alignment horizontal="right" vertical="center" wrapText="1"/>
      <protection hidden="1"/>
    </xf>
    <xf numFmtId="0" fontId="1" fillId="9" borderId="17" xfId="0" applyFont="1" applyFill="1" applyBorder="1" applyAlignment="1" applyProtection="1">
      <alignment horizontal="center" vertical="center" wrapText="1"/>
      <protection hidden="1"/>
    </xf>
    <xf numFmtId="166" fontId="7" fillId="9" borderId="0" xfId="0" applyNumberFormat="1" applyFont="1" applyFill="1" applyAlignment="1" applyProtection="1">
      <alignment horizontal="center" vertical="center"/>
      <protection hidden="1"/>
    </xf>
    <xf numFmtId="174" fontId="7" fillId="9" borderId="44" xfId="0" applyNumberFormat="1" applyFont="1" applyFill="1" applyBorder="1" applyAlignment="1">
      <alignment horizontal="center" vertical="center"/>
    </xf>
    <xf numFmtId="176" fontId="7" fillId="9" borderId="45" xfId="4" applyNumberFormat="1" applyFont="1" applyFill="1" applyBorder="1" applyAlignment="1" applyProtection="1">
      <alignment horizontal="right" vertical="center" wrapText="1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0" fontId="20" fillId="9" borderId="0" xfId="0" applyFont="1" applyFill="1" applyAlignment="1" applyProtection="1">
      <alignment horizontal="left" vertical="center" wrapText="1"/>
      <protection hidden="1"/>
    </xf>
    <xf numFmtId="166" fontId="20" fillId="0" borderId="0" xfId="0" applyNumberFormat="1" applyFont="1" applyAlignment="1" applyProtection="1">
      <alignment horizontal="center" vertical="center"/>
      <protection hidden="1"/>
    </xf>
    <xf numFmtId="0" fontId="5" fillId="20" borderId="0" xfId="0" applyFont="1" applyFill="1" applyAlignment="1" applyProtection="1">
      <alignment horizontal="center" vertical="center" wrapText="1"/>
      <protection locked="0"/>
    </xf>
    <xf numFmtId="166" fontId="5" fillId="21" borderId="21" xfId="0" applyNumberFormat="1" applyFont="1" applyFill="1" applyBorder="1" applyAlignment="1" applyProtection="1">
      <alignment horizontal="left" vertical="center" wrapText="1"/>
      <protection hidden="1"/>
    </xf>
    <xf numFmtId="166" fontId="5" fillId="21" borderId="22" xfId="0" applyNumberFormat="1" applyFont="1" applyFill="1" applyBorder="1" applyAlignment="1" applyProtection="1">
      <alignment horizontal="left" vertical="center" wrapText="1"/>
      <protection hidden="1"/>
    </xf>
    <xf numFmtId="166" fontId="5" fillId="21" borderId="19" xfId="0" applyNumberFormat="1" applyFont="1" applyFill="1" applyBorder="1" applyAlignment="1" applyProtection="1">
      <alignment horizontal="left" vertical="center" wrapText="1"/>
      <protection hidden="1"/>
    </xf>
    <xf numFmtId="166" fontId="5" fillId="21" borderId="23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0" xfId="0" applyFont="1" applyFill="1" applyBorder="1" applyAlignment="1" applyProtection="1">
      <alignment horizontal="left" vertical="center" wrapText="1"/>
      <protection locked="0"/>
    </xf>
    <xf numFmtId="0" fontId="7" fillId="9" borderId="21" xfId="0" applyFont="1" applyFill="1" applyBorder="1" applyAlignment="1" applyProtection="1">
      <alignment horizontal="left" vertical="center" wrapText="1"/>
      <protection locked="0"/>
    </xf>
    <xf numFmtId="0" fontId="7" fillId="9" borderId="18" xfId="0" applyFont="1" applyFill="1" applyBorder="1" applyAlignment="1" applyProtection="1">
      <alignment horizontal="left" vertical="center" wrapText="1"/>
      <protection locked="0"/>
    </xf>
    <xf numFmtId="0" fontId="7" fillId="9" borderId="19" xfId="0" applyFont="1" applyFill="1" applyBorder="1" applyAlignment="1" applyProtection="1">
      <alignment horizontal="left" vertical="center" wrapText="1"/>
      <protection locked="0"/>
    </xf>
    <xf numFmtId="0" fontId="7" fillId="9" borderId="71" xfId="0" applyFont="1" applyFill="1" applyBorder="1" applyAlignment="1" applyProtection="1">
      <alignment horizontal="left" vertical="center" wrapText="1"/>
      <protection locked="0"/>
    </xf>
    <xf numFmtId="0" fontId="7" fillId="9" borderId="72" xfId="0" applyFont="1" applyFill="1" applyBorder="1" applyAlignment="1" applyProtection="1">
      <alignment horizontal="left" vertical="center" wrapText="1"/>
      <protection locked="0"/>
    </xf>
    <xf numFmtId="172" fontId="7" fillId="9" borderId="19" xfId="0" applyNumberFormat="1" applyFont="1" applyFill="1" applyBorder="1" applyAlignment="1">
      <alignment horizontal="center" vertical="center"/>
    </xf>
    <xf numFmtId="172" fontId="7" fillId="9" borderId="23" xfId="0" applyNumberFormat="1" applyFont="1" applyFill="1" applyBorder="1" applyAlignment="1">
      <alignment horizontal="center" vertical="center"/>
    </xf>
    <xf numFmtId="169" fontId="7" fillId="9" borderId="0" xfId="0" applyNumberFormat="1" applyFont="1" applyFill="1" applyAlignment="1" applyProtection="1">
      <alignment horizontal="left" vertical="top" wrapText="1"/>
      <protection locked="0"/>
    </xf>
    <xf numFmtId="166" fontId="7" fillId="9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1" xfId="0" applyFont="1" applyFill="1" applyBorder="1" applyAlignment="1" applyProtection="1">
      <alignment horizontal="left" vertical="center"/>
      <protection locked="0"/>
    </xf>
    <xf numFmtId="0" fontId="7" fillId="9" borderId="22" xfId="0" applyFont="1" applyFill="1" applyBorder="1" applyAlignment="1" applyProtection="1">
      <alignment horizontal="left" vertical="center"/>
      <protection locked="0"/>
    </xf>
    <xf numFmtId="0" fontId="7" fillId="9" borderId="71" xfId="0" applyFont="1" applyFill="1" applyBorder="1" applyAlignment="1">
      <alignment horizontal="left" vertical="center" wrapText="1"/>
    </xf>
    <xf numFmtId="0" fontId="7" fillId="9" borderId="72" xfId="0" applyFont="1" applyFill="1" applyBorder="1" applyAlignment="1">
      <alignment horizontal="left" vertical="center" wrapText="1"/>
    </xf>
    <xf numFmtId="0" fontId="7" fillId="9" borderId="73" xfId="0" applyFont="1" applyFill="1" applyBorder="1" applyAlignment="1">
      <alignment horizontal="left" vertical="center" wrapText="1"/>
    </xf>
    <xf numFmtId="0" fontId="7" fillId="9" borderId="19" xfId="0" applyFont="1" applyFill="1" applyBorder="1" applyAlignment="1" applyProtection="1">
      <alignment horizontal="right" vertical="center" wrapText="1"/>
      <protection locked="0"/>
    </xf>
    <xf numFmtId="0" fontId="7" fillId="9" borderId="21" xfId="0" applyFont="1" applyFill="1" applyBorder="1" applyAlignment="1" applyProtection="1">
      <alignment horizontal="right" vertical="center" wrapText="1"/>
      <protection locked="0"/>
    </xf>
    <xf numFmtId="0" fontId="7" fillId="9" borderId="19" xfId="0" applyFont="1" applyFill="1" applyBorder="1" applyAlignment="1" applyProtection="1">
      <alignment horizontal="left" vertical="center"/>
      <protection locked="0"/>
    </xf>
    <xf numFmtId="0" fontId="7" fillId="9" borderId="23" xfId="0" applyFont="1" applyFill="1" applyBorder="1" applyAlignment="1" applyProtection="1">
      <alignment horizontal="left" vertical="center"/>
      <protection locked="0"/>
    </xf>
    <xf numFmtId="166" fontId="7" fillId="9" borderId="0" xfId="0" applyNumberFormat="1" applyFont="1" applyFill="1" applyAlignment="1" applyProtection="1">
      <alignment horizontal="left" vertical="center" wrapText="1"/>
      <protection hidden="1"/>
    </xf>
    <xf numFmtId="166" fontId="7" fillId="9" borderId="24" xfId="0" applyNumberFormat="1" applyFont="1" applyFill="1" applyBorder="1" applyAlignment="1" applyProtection="1">
      <alignment horizontal="left" vertical="center" wrapText="1"/>
      <protection hidden="1"/>
    </xf>
    <xf numFmtId="0" fontId="7" fillId="9" borderId="73" xfId="0" applyFont="1" applyFill="1" applyBorder="1" applyAlignment="1" applyProtection="1">
      <alignment horizontal="left" vertical="center" wrapText="1"/>
      <protection locked="0"/>
    </xf>
    <xf numFmtId="170" fontId="7" fillId="9" borderId="19" xfId="0" applyNumberFormat="1" applyFont="1" applyFill="1" applyBorder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170" fontId="7" fillId="9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5" xfId="0" applyFont="1" applyFill="1" applyBorder="1" applyAlignment="1" applyProtection="1">
      <alignment horizontal="left" vertical="center" wrapText="1"/>
      <protection locked="0"/>
    </xf>
    <xf numFmtId="0" fontId="9" fillId="0" borderId="41" xfId="0" applyFont="1" applyBorder="1" applyAlignment="1" applyProtection="1">
      <alignment horizontal="center"/>
      <protection hidden="1"/>
    </xf>
    <xf numFmtId="0" fontId="9" fillId="0" borderId="43" xfId="0" applyFont="1" applyBorder="1" applyAlignment="1" applyProtection="1">
      <alignment horizontal="center"/>
      <protection hidden="1"/>
    </xf>
    <xf numFmtId="0" fontId="9" fillId="0" borderId="44" xfId="0" applyFont="1" applyBorder="1" applyAlignment="1" applyProtection="1">
      <alignment horizontal="center"/>
      <protection hidden="1"/>
    </xf>
    <xf numFmtId="0" fontId="9" fillId="0" borderId="45" xfId="0" applyFont="1" applyBorder="1" applyAlignment="1" applyProtection="1">
      <alignment horizontal="center"/>
      <protection hidden="1"/>
    </xf>
    <xf numFmtId="0" fontId="9" fillId="0" borderId="46" xfId="0" applyFont="1" applyBorder="1" applyAlignment="1" applyProtection="1">
      <alignment horizontal="center"/>
      <protection hidden="1"/>
    </xf>
    <xf numFmtId="0" fontId="9" fillId="0" borderId="47" xfId="0" applyFont="1" applyBorder="1" applyAlignment="1" applyProtection="1">
      <alignment horizontal="center"/>
      <protection hidden="1"/>
    </xf>
    <xf numFmtId="0" fontId="7" fillId="22" borderId="0" xfId="0" applyFont="1" applyFill="1" applyAlignment="1">
      <alignment horizontal="left" wrapText="1"/>
    </xf>
    <xf numFmtId="0" fontId="7" fillId="22" borderId="0" xfId="0" applyFont="1" applyFill="1" applyAlignment="1" applyProtection="1">
      <alignment horizontal="left" wrapText="1"/>
      <protection hidden="1"/>
    </xf>
    <xf numFmtId="0" fontId="7" fillId="3" borderId="82" xfId="0" applyFont="1" applyFill="1" applyBorder="1" applyAlignment="1">
      <alignment vertical="center"/>
    </xf>
    <xf numFmtId="0" fontId="7" fillId="3" borderId="83" xfId="0" applyFont="1" applyFill="1" applyBorder="1" applyAlignment="1">
      <alignment vertical="center"/>
    </xf>
    <xf numFmtId="0" fontId="7" fillId="3" borderId="84" xfId="0" applyFont="1" applyFill="1" applyBorder="1" applyAlignment="1">
      <alignment vertical="center"/>
    </xf>
    <xf numFmtId="0" fontId="9" fillId="0" borderId="85" xfId="0" applyFont="1" applyBorder="1" applyAlignment="1">
      <alignment vertical="center"/>
    </xf>
    <xf numFmtId="0" fontId="9" fillId="0" borderId="86" xfId="0" applyFont="1" applyBorder="1" applyAlignment="1">
      <alignment vertical="center"/>
    </xf>
    <xf numFmtId="166" fontId="5" fillId="9" borderId="0" xfId="0" applyNumberFormat="1" applyFont="1" applyFill="1" applyAlignment="1" applyProtection="1">
      <alignment horizontal="center" vertical="center" wrapText="1"/>
      <protection hidden="1"/>
    </xf>
    <xf numFmtId="169" fontId="7" fillId="9" borderId="0" xfId="0" applyNumberFormat="1" applyFont="1" applyFill="1" applyAlignment="1">
      <alignment horizontal="left" vertical="top" wrapText="1"/>
    </xf>
    <xf numFmtId="166" fontId="5" fillId="13" borderId="0" xfId="0" applyNumberFormat="1" applyFont="1" applyFill="1" applyAlignment="1" applyProtection="1">
      <alignment horizontal="center" vertical="center" wrapText="1"/>
      <protection hidden="1"/>
    </xf>
    <xf numFmtId="166" fontId="7" fillId="13" borderId="0" xfId="0" applyNumberFormat="1" applyFont="1" applyFill="1" applyAlignment="1" applyProtection="1">
      <alignment horizontal="center" vertical="center" wrapText="1"/>
      <protection hidden="1"/>
    </xf>
    <xf numFmtId="0" fontId="5" fillId="3" borderId="74" xfId="0" applyFont="1" applyFill="1" applyBorder="1" applyAlignment="1">
      <alignment horizontal="center" vertical="center"/>
    </xf>
    <xf numFmtId="0" fontId="5" fillId="3" borderId="75" xfId="0" applyFont="1" applyFill="1" applyBorder="1" applyAlignment="1">
      <alignment horizontal="center" vertical="center"/>
    </xf>
    <xf numFmtId="0" fontId="5" fillId="3" borderId="76" xfId="0" applyFont="1" applyFill="1" applyBorder="1" applyAlignment="1">
      <alignment horizontal="center" vertical="center"/>
    </xf>
    <xf numFmtId="0" fontId="5" fillId="3" borderId="77" xfId="0" applyFont="1" applyFill="1" applyBorder="1" applyAlignment="1">
      <alignment vertical="center"/>
    </xf>
    <xf numFmtId="0" fontId="5" fillId="3" borderId="78" xfId="0" applyFont="1" applyFill="1" applyBorder="1" applyAlignment="1">
      <alignment vertical="center"/>
    </xf>
    <xf numFmtId="0" fontId="5" fillId="3" borderId="79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80" xfId="0" applyFont="1" applyFill="1" applyBorder="1" applyAlignment="1">
      <alignment vertical="center"/>
    </xf>
    <xf numFmtId="0" fontId="5" fillId="3" borderId="81" xfId="0" applyFont="1" applyFill="1" applyBorder="1" applyAlignment="1">
      <alignment vertical="center"/>
    </xf>
    <xf numFmtId="0" fontId="5" fillId="3" borderId="77" xfId="0" applyFont="1" applyFill="1" applyBorder="1" applyAlignment="1" applyProtection="1">
      <alignment vertical="center"/>
      <protection hidden="1"/>
    </xf>
    <xf numFmtId="0" fontId="5" fillId="3" borderId="78" xfId="0" applyFont="1" applyFill="1" applyBorder="1" applyAlignment="1" applyProtection="1">
      <alignment vertical="center"/>
      <protection hidden="1"/>
    </xf>
    <xf numFmtId="0" fontId="5" fillId="3" borderId="79" xfId="0" applyFont="1" applyFill="1" applyBorder="1" applyAlignment="1" applyProtection="1">
      <alignment vertical="center"/>
      <protection hidden="1"/>
    </xf>
    <xf numFmtId="0" fontId="5" fillId="3" borderId="5" xfId="0" applyFont="1" applyFill="1" applyBorder="1" applyAlignment="1" applyProtection="1">
      <alignment vertical="center"/>
      <protection hidden="1"/>
    </xf>
    <xf numFmtId="0" fontId="5" fillId="3" borderId="80" xfId="0" applyFont="1" applyFill="1" applyBorder="1" applyAlignment="1" applyProtection="1">
      <alignment vertical="center"/>
      <protection hidden="1"/>
    </xf>
    <xf numFmtId="0" fontId="5" fillId="3" borderId="81" xfId="0" applyFont="1" applyFill="1" applyBorder="1" applyAlignment="1" applyProtection="1">
      <alignment vertical="center"/>
      <protection hidden="1"/>
    </xf>
    <xf numFmtId="0" fontId="7" fillId="3" borderId="82" xfId="0" applyFont="1" applyFill="1" applyBorder="1" applyAlignment="1" applyProtection="1">
      <alignment vertical="center"/>
      <protection hidden="1"/>
    </xf>
    <xf numFmtId="0" fontId="7" fillId="3" borderId="83" xfId="0" applyFont="1" applyFill="1" applyBorder="1" applyAlignment="1" applyProtection="1">
      <alignment vertical="center"/>
      <protection hidden="1"/>
    </xf>
    <xf numFmtId="0" fontId="7" fillId="3" borderId="87" xfId="0" applyFont="1" applyFill="1" applyBorder="1" applyAlignment="1" applyProtection="1">
      <alignment vertical="center"/>
      <protection hidden="1"/>
    </xf>
    <xf numFmtId="0" fontId="9" fillId="0" borderId="85" xfId="0" applyFont="1" applyBorder="1" applyAlignment="1" applyProtection="1">
      <alignment vertical="center"/>
      <protection hidden="1"/>
    </xf>
    <xf numFmtId="0" fontId="9" fillId="0" borderId="86" xfId="0" applyFont="1" applyBorder="1" applyAlignment="1" applyProtection="1">
      <alignment vertical="center"/>
      <protection hidden="1"/>
    </xf>
    <xf numFmtId="0" fontId="5" fillId="16" borderId="29" xfId="0" applyFont="1" applyFill="1" applyBorder="1" applyAlignment="1" applyProtection="1">
      <alignment horizontal="left" vertical="center"/>
      <protection locked="0"/>
    </xf>
    <xf numFmtId="0" fontId="5" fillId="16" borderId="35" xfId="0" applyFont="1" applyFill="1" applyBorder="1" applyAlignment="1" applyProtection="1">
      <alignment horizontal="left"/>
      <protection locked="0"/>
    </xf>
    <xf numFmtId="0" fontId="5" fillId="3" borderId="74" xfId="0" applyFont="1" applyFill="1" applyBorder="1" applyAlignment="1" applyProtection="1">
      <alignment horizontal="center" vertical="center"/>
      <protection hidden="1"/>
    </xf>
    <xf numFmtId="0" fontId="5" fillId="3" borderId="75" xfId="0" applyFont="1" applyFill="1" applyBorder="1" applyAlignment="1" applyProtection="1">
      <alignment horizontal="center" vertical="center"/>
      <protection hidden="1"/>
    </xf>
    <xf numFmtId="0" fontId="5" fillId="3" borderId="76" xfId="0" applyFont="1" applyFill="1" applyBorder="1" applyAlignment="1" applyProtection="1">
      <alignment horizontal="center" vertical="center"/>
      <protection hidden="1"/>
    </xf>
    <xf numFmtId="0" fontId="5" fillId="9" borderId="52" xfId="0" applyFont="1" applyFill="1" applyBorder="1" applyAlignment="1" applyProtection="1">
      <alignment horizontal="center" vertical="center" wrapText="1"/>
      <protection hidden="1"/>
    </xf>
    <xf numFmtId="0" fontId="5" fillId="9" borderId="27" xfId="0" applyFont="1" applyFill="1" applyBorder="1" applyAlignment="1" applyProtection="1">
      <alignment horizontal="center" vertical="center" wrapText="1"/>
      <protection hidden="1"/>
    </xf>
    <xf numFmtId="0" fontId="5" fillId="9" borderId="41" xfId="0" applyFont="1" applyFill="1" applyBorder="1" applyAlignment="1" applyProtection="1">
      <alignment horizontal="center" vertical="center" wrapText="1"/>
      <protection hidden="1"/>
    </xf>
    <xf numFmtId="0" fontId="5" fillId="9" borderId="44" xfId="0" applyFont="1" applyFill="1" applyBorder="1" applyAlignment="1" applyProtection="1">
      <alignment horizontal="center" vertical="center" wrapText="1"/>
      <protection hidden="1"/>
    </xf>
    <xf numFmtId="0" fontId="5" fillId="9" borderId="52" xfId="0" applyFont="1" applyFill="1" applyBorder="1" applyAlignment="1" applyProtection="1">
      <alignment horizontal="center" vertical="center"/>
      <protection hidden="1"/>
    </xf>
    <xf numFmtId="0" fontId="5" fillId="9" borderId="27" xfId="0" applyFont="1" applyFill="1" applyBorder="1" applyAlignment="1" applyProtection="1">
      <alignment horizontal="center" vertical="center"/>
      <protection hidden="1"/>
    </xf>
    <xf numFmtId="165" fontId="5" fillId="9" borderId="52" xfId="0" applyNumberFormat="1" applyFont="1" applyFill="1" applyBorder="1" applyAlignment="1">
      <alignment horizontal="center" vertical="center"/>
    </xf>
    <xf numFmtId="165" fontId="5" fillId="9" borderId="27" xfId="0" applyNumberFormat="1" applyFont="1" applyFill="1" applyBorder="1" applyAlignment="1">
      <alignment horizontal="center" vertical="center"/>
    </xf>
    <xf numFmtId="10" fontId="5" fillId="9" borderId="41" xfId="0" applyNumberFormat="1" applyFont="1" applyFill="1" applyBorder="1" applyAlignment="1">
      <alignment horizontal="right" vertical="center" wrapText="1"/>
    </xf>
    <xf numFmtId="10" fontId="5" fillId="9" borderId="46" xfId="0" applyNumberFormat="1" applyFont="1" applyFill="1" applyBorder="1" applyAlignment="1">
      <alignment horizontal="right" vertical="center" wrapText="1"/>
    </xf>
    <xf numFmtId="0" fontId="7" fillId="9" borderId="52" xfId="0" applyFont="1" applyFill="1" applyBorder="1" applyAlignment="1" applyProtection="1">
      <alignment horizontal="center" vertical="center" wrapText="1"/>
      <protection hidden="1"/>
    </xf>
    <xf numFmtId="0" fontId="7" fillId="9" borderId="53" xfId="0" applyFont="1" applyFill="1" applyBorder="1" applyAlignment="1" applyProtection="1">
      <alignment horizontal="center" vertical="center" wrapText="1"/>
      <protection hidden="1"/>
    </xf>
    <xf numFmtId="10" fontId="5" fillId="9" borderId="43" xfId="0" applyNumberFormat="1" applyFont="1" applyFill="1" applyBorder="1" applyAlignment="1">
      <alignment horizontal="left" vertical="center" wrapText="1"/>
    </xf>
    <xf numFmtId="10" fontId="5" fillId="9" borderId="47" xfId="0" applyNumberFormat="1" applyFont="1" applyFill="1" applyBorder="1" applyAlignment="1">
      <alignment horizontal="left" vertical="center" wrapText="1"/>
    </xf>
    <xf numFmtId="10" fontId="5" fillId="9" borderId="52" xfId="0" applyNumberFormat="1" applyFont="1" applyFill="1" applyBorder="1" applyAlignment="1">
      <alignment horizontal="center" vertical="center" wrapText="1"/>
    </xf>
    <xf numFmtId="10" fontId="5" fillId="9" borderId="53" xfId="0" applyNumberFormat="1" applyFont="1" applyFill="1" applyBorder="1" applyAlignment="1">
      <alignment horizontal="center" vertical="center" wrapText="1"/>
    </xf>
    <xf numFmtId="0" fontId="5" fillId="9" borderId="88" xfId="0" applyFont="1" applyFill="1" applyBorder="1" applyAlignment="1" applyProtection="1">
      <alignment horizontal="center" vertical="center" wrapText="1"/>
      <protection hidden="1"/>
    </xf>
    <xf numFmtId="0" fontId="5" fillId="9" borderId="89" xfId="0" applyFont="1" applyFill="1" applyBorder="1" applyAlignment="1" applyProtection="1">
      <alignment horizontal="center" vertical="center" wrapText="1"/>
      <protection hidden="1"/>
    </xf>
    <xf numFmtId="0" fontId="5" fillId="9" borderId="90" xfId="0" applyFont="1" applyFill="1" applyBorder="1" applyAlignment="1" applyProtection="1">
      <alignment horizontal="center" vertical="center" wrapText="1"/>
      <protection hidden="1"/>
    </xf>
    <xf numFmtId="176" fontId="5" fillId="9" borderId="52" xfId="4" applyNumberFormat="1" applyFont="1" applyFill="1" applyBorder="1" applyAlignment="1">
      <alignment horizontal="center" vertical="center" wrapText="1"/>
    </xf>
    <xf numFmtId="176" fontId="5" fillId="9" borderId="53" xfId="4" applyNumberFormat="1" applyFont="1" applyFill="1" applyBorder="1" applyAlignment="1">
      <alignment horizontal="center" vertical="center" wrapText="1"/>
    </xf>
    <xf numFmtId="10" fontId="5" fillId="9" borderId="42" xfId="0" applyNumberFormat="1" applyFont="1" applyFill="1" applyBorder="1" applyAlignment="1">
      <alignment horizontal="right" vertical="center" wrapText="1"/>
    </xf>
    <xf numFmtId="10" fontId="5" fillId="9" borderId="40" xfId="0" applyNumberFormat="1" applyFont="1" applyFill="1" applyBorder="1" applyAlignment="1">
      <alignment horizontal="right" vertical="center" wrapText="1"/>
    </xf>
    <xf numFmtId="0" fontId="5" fillId="9" borderId="53" xfId="0" applyFont="1" applyFill="1" applyBorder="1" applyAlignment="1" applyProtection="1">
      <alignment horizontal="center" vertical="center" wrapText="1"/>
      <protection hidden="1"/>
    </xf>
    <xf numFmtId="0" fontId="5" fillId="9" borderId="46" xfId="0" applyFont="1" applyFill="1" applyBorder="1" applyAlignment="1" applyProtection="1">
      <alignment horizontal="center" vertical="center" wrapText="1"/>
      <protection hidden="1"/>
    </xf>
    <xf numFmtId="0" fontId="5" fillId="9" borderId="53" xfId="0" applyFont="1" applyFill="1" applyBorder="1" applyAlignment="1" applyProtection="1">
      <alignment horizontal="center" vertical="center"/>
      <protection hidden="1"/>
    </xf>
    <xf numFmtId="165" fontId="5" fillId="9" borderId="53" xfId="0" applyNumberFormat="1" applyFont="1" applyFill="1" applyBorder="1" applyAlignment="1">
      <alignment horizontal="center" vertical="center"/>
    </xf>
    <xf numFmtId="10" fontId="5" fillId="9" borderId="52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53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2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0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3" xfId="0" applyNumberFormat="1" applyFont="1" applyFill="1" applyBorder="1" applyAlignment="1" applyProtection="1">
      <alignment horizontal="left" vertical="center" wrapText="1"/>
      <protection hidden="1"/>
    </xf>
    <xf numFmtId="10" fontId="5" fillId="9" borderId="47" xfId="0" applyNumberFormat="1" applyFont="1" applyFill="1" applyBorder="1" applyAlignment="1" applyProtection="1">
      <alignment horizontal="left" vertical="center" wrapText="1"/>
      <protection hidden="1"/>
    </xf>
    <xf numFmtId="10" fontId="5" fillId="9" borderId="41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6" xfId="0" applyNumberFormat="1" applyFont="1" applyFill="1" applyBorder="1" applyAlignment="1" applyProtection="1">
      <alignment horizontal="right" vertical="center" wrapText="1"/>
      <protection hidden="1"/>
    </xf>
    <xf numFmtId="0" fontId="5" fillId="16" borderId="29" xfId="0" applyFont="1" applyFill="1" applyBorder="1" applyAlignment="1" applyProtection="1">
      <alignment horizontal="left" vertical="center" wrapText="1"/>
      <protection hidden="1"/>
    </xf>
    <xf numFmtId="0" fontId="5" fillId="16" borderId="35" xfId="0" applyFont="1" applyFill="1" applyBorder="1" applyAlignment="1" applyProtection="1">
      <alignment horizontal="left" vertical="center" wrapText="1"/>
      <protection hidden="1"/>
    </xf>
    <xf numFmtId="166" fontId="5" fillId="18" borderId="31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29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4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5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7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68" xfId="0" applyNumberFormat="1" applyFont="1" applyFill="1" applyBorder="1" applyAlignment="1" applyProtection="1">
      <alignment horizontal="right" vertical="center" wrapText="1"/>
      <protection hidden="1"/>
    </xf>
    <xf numFmtId="166" fontId="5" fillId="9" borderId="52" xfId="0" applyNumberFormat="1" applyFont="1" applyFill="1" applyBorder="1" applyAlignment="1" applyProtection="1">
      <alignment horizontal="center" vertical="center"/>
      <protection hidden="1"/>
    </xf>
    <xf numFmtId="166" fontId="5" fillId="9" borderId="53" xfId="0" applyNumberFormat="1" applyFont="1" applyFill="1" applyBorder="1" applyAlignment="1" applyProtection="1">
      <alignment horizontal="center" vertical="center"/>
      <protection hidden="1"/>
    </xf>
    <xf numFmtId="0" fontId="5" fillId="9" borderId="51" xfId="0" applyFont="1" applyFill="1" applyBorder="1" applyAlignment="1" applyProtection="1">
      <alignment horizontal="center" vertical="center" wrapText="1"/>
      <protection hidden="1"/>
    </xf>
    <xf numFmtId="0" fontId="5" fillId="9" borderId="54" xfId="0" applyFont="1" applyFill="1" applyBorder="1" applyAlignment="1" applyProtection="1">
      <alignment horizontal="center" vertical="center" wrapText="1"/>
      <protection hidden="1"/>
    </xf>
    <xf numFmtId="0" fontId="5" fillId="9" borderId="38" xfId="0" applyFont="1" applyFill="1" applyBorder="1" applyAlignment="1" applyProtection="1">
      <alignment horizontal="center" vertical="center" wrapText="1"/>
      <protection hidden="1"/>
    </xf>
    <xf numFmtId="0" fontId="5" fillId="9" borderId="55" xfId="0" applyFont="1" applyFill="1" applyBorder="1" applyAlignment="1" applyProtection="1">
      <alignment horizontal="center" vertical="center" wrapText="1"/>
      <protection hidden="1"/>
    </xf>
    <xf numFmtId="0" fontId="5" fillId="9" borderId="58" xfId="0" applyFont="1" applyFill="1" applyBorder="1" applyAlignment="1" applyProtection="1">
      <alignment horizontal="center" vertical="center" wrapText="1"/>
      <protection hidden="1"/>
    </xf>
    <xf numFmtId="0" fontId="5" fillId="9" borderId="56" xfId="0" applyFont="1" applyFill="1" applyBorder="1" applyAlignment="1" applyProtection="1">
      <alignment horizontal="center" vertical="center" wrapText="1"/>
      <protection hidden="1"/>
    </xf>
    <xf numFmtId="0" fontId="5" fillId="9" borderId="51" xfId="0" applyFont="1" applyFill="1" applyBorder="1" applyAlignment="1" applyProtection="1">
      <alignment horizontal="center" vertical="center"/>
      <protection hidden="1"/>
    </xf>
    <xf numFmtId="0" fontId="5" fillId="9" borderId="54" xfId="0" applyFont="1" applyFill="1" applyBorder="1" applyAlignment="1" applyProtection="1">
      <alignment horizontal="center" vertical="center"/>
      <protection hidden="1"/>
    </xf>
    <xf numFmtId="165" fontId="5" fillId="9" borderId="58" xfId="0" applyNumberFormat="1" applyFont="1" applyFill="1" applyBorder="1" applyAlignment="1" applyProtection="1">
      <alignment horizontal="center" vertical="center"/>
      <protection hidden="1"/>
    </xf>
    <xf numFmtId="165" fontId="5" fillId="9" borderId="56" xfId="0" applyNumberFormat="1" applyFont="1" applyFill="1" applyBorder="1" applyAlignment="1" applyProtection="1">
      <alignment horizontal="center" vertical="center"/>
      <protection hidden="1"/>
    </xf>
    <xf numFmtId="0" fontId="5" fillId="9" borderId="91" xfId="0" applyFont="1" applyFill="1" applyBorder="1" applyAlignment="1" applyProtection="1">
      <alignment horizontal="center" vertical="center" wrapText="1"/>
      <protection hidden="1"/>
    </xf>
    <xf numFmtId="0" fontId="5" fillId="9" borderId="92" xfId="0" applyFont="1" applyFill="1" applyBorder="1" applyAlignment="1" applyProtection="1">
      <alignment horizontal="center" vertical="center" wrapText="1"/>
      <protection hidden="1"/>
    </xf>
    <xf numFmtId="166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10" borderId="35" xfId="0" applyFont="1" applyFill="1" applyBorder="1" applyAlignment="1">
      <alignment horizontal="center" vertical="center" wrapText="1"/>
    </xf>
    <xf numFmtId="10" fontId="5" fillId="9" borderId="58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38" xfId="0" applyFont="1" applyFill="1" applyBorder="1" applyAlignment="1" applyProtection="1">
      <alignment horizontal="center" vertical="center"/>
      <protection hidden="1"/>
    </xf>
    <xf numFmtId="0" fontId="5" fillId="9" borderId="55" xfId="0" applyFont="1" applyFill="1" applyBorder="1" applyAlignment="1" applyProtection="1">
      <alignment horizontal="center" vertical="center"/>
      <protection hidden="1"/>
    </xf>
    <xf numFmtId="165" fontId="5" fillId="9" borderId="38" xfId="0" applyNumberFormat="1" applyFont="1" applyFill="1" applyBorder="1" applyAlignment="1" applyProtection="1">
      <alignment horizontal="center" vertical="center"/>
      <protection hidden="1"/>
    </xf>
    <xf numFmtId="165" fontId="5" fillId="9" borderId="55" xfId="0" applyNumberFormat="1" applyFont="1" applyFill="1" applyBorder="1" applyAlignment="1" applyProtection="1">
      <alignment horizontal="center" vertical="center"/>
      <protection hidden="1"/>
    </xf>
    <xf numFmtId="0" fontId="7" fillId="9" borderId="93" xfId="0" applyFont="1" applyFill="1" applyBorder="1" applyAlignment="1" applyProtection="1">
      <alignment horizontal="center" vertical="center"/>
      <protection locked="0"/>
    </xf>
    <xf numFmtId="0" fontId="4" fillId="9" borderId="93" xfId="0" applyFont="1" applyFill="1" applyBorder="1" applyAlignment="1" applyProtection="1">
      <alignment horizontal="center" vertical="center"/>
      <protection locked="0"/>
    </xf>
    <xf numFmtId="0" fontId="7" fillId="9" borderId="1" xfId="0" applyFont="1" applyFill="1" applyBorder="1" applyAlignment="1">
      <alignment horizontal="center" vertical="distributed" shrinkToFit="1"/>
    </xf>
    <xf numFmtId="0" fontId="4" fillId="9" borderId="1" xfId="0" applyFont="1" applyFill="1" applyBorder="1" applyAlignment="1">
      <alignment horizontal="center" vertical="distributed" shrinkToFit="1"/>
    </xf>
    <xf numFmtId="0" fontId="7" fillId="9" borderId="0" xfId="0" applyFont="1" applyFill="1" applyAlignment="1" applyProtection="1">
      <alignment horizontal="center" vertical="center"/>
      <protection locked="0"/>
    </xf>
    <xf numFmtId="2" fontId="5" fillId="6" borderId="0" xfId="0" applyNumberFormat="1" applyFont="1" applyFill="1" applyAlignment="1">
      <alignment horizontal="center" vertical="center"/>
    </xf>
    <xf numFmtId="0" fontId="5" fillId="2" borderId="93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left" vertical="center" shrinkToFit="1"/>
    </xf>
    <xf numFmtId="49" fontId="5" fillId="2" borderId="93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5" fillId="2" borderId="94" xfId="0" applyNumberFormat="1" applyFont="1" applyFill="1" applyBorder="1" applyAlignment="1">
      <alignment horizontal="right" vertical="center"/>
    </xf>
    <xf numFmtId="49" fontId="5" fillId="2" borderId="69" xfId="0" applyNumberFormat="1" applyFont="1" applyFill="1" applyBorder="1" applyAlignment="1">
      <alignment horizontal="right" vertical="center"/>
    </xf>
    <xf numFmtId="0" fontId="5" fillId="9" borderId="0" xfId="0" applyFont="1" applyFill="1" applyAlignment="1">
      <alignment horizontal="left" vertical="center" shrinkToFit="1"/>
    </xf>
    <xf numFmtId="49" fontId="5" fillId="9" borderId="0" xfId="0" applyNumberFormat="1" applyFont="1" applyFill="1" applyAlignment="1">
      <alignment horizontal="left" vertical="center"/>
    </xf>
    <xf numFmtId="49" fontId="5" fillId="9" borderId="0" xfId="0" applyNumberFormat="1" applyFont="1" applyFill="1" applyAlignment="1">
      <alignment horizontal="right" vertical="center"/>
    </xf>
    <xf numFmtId="0" fontId="8" fillId="8" borderId="41" xfId="0" applyFont="1" applyFill="1" applyBorder="1" applyAlignment="1">
      <alignment horizontal="center" vertical="center"/>
    </xf>
    <xf numFmtId="0" fontId="8" fillId="8" borderId="42" xfId="0" applyFont="1" applyFill="1" applyBorder="1" applyAlignment="1">
      <alignment horizontal="center" vertical="center"/>
    </xf>
    <xf numFmtId="0" fontId="8" fillId="8" borderId="43" xfId="0" applyFont="1" applyFill="1" applyBorder="1" applyAlignment="1">
      <alignment horizontal="center" vertical="center"/>
    </xf>
    <xf numFmtId="0" fontId="8" fillId="8" borderId="64" xfId="0" applyFont="1" applyFill="1" applyBorder="1" applyAlignment="1">
      <alignment horizontal="center" vertical="center"/>
    </xf>
    <xf numFmtId="0" fontId="8" fillId="8" borderId="35" xfId="0" applyFont="1" applyFill="1" applyBorder="1" applyAlignment="1">
      <alignment horizontal="center" vertical="center"/>
    </xf>
    <xf numFmtId="0" fontId="8" fillId="8" borderId="65" xfId="0" applyFont="1" applyFill="1" applyBorder="1" applyAlignment="1">
      <alignment horizontal="center" vertical="center"/>
    </xf>
    <xf numFmtId="2" fontId="5" fillId="0" borderId="9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9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4" fillId="9" borderId="98" xfId="0" applyFont="1" applyFill="1" applyBorder="1" applyAlignment="1" applyProtection="1">
      <alignment horizontal="center" vertical="center"/>
      <protection hidden="1"/>
    </xf>
    <xf numFmtId="0" fontId="4" fillId="9" borderId="68" xfId="0" applyFont="1" applyFill="1" applyBorder="1" applyAlignment="1" applyProtection="1">
      <alignment horizontal="center" vertical="center"/>
      <protection hidden="1"/>
    </xf>
    <xf numFmtId="0" fontId="4" fillId="9" borderId="66" xfId="0" applyFont="1" applyFill="1" applyBorder="1" applyAlignment="1" applyProtection="1">
      <alignment horizontal="center" vertical="center"/>
      <protection hidden="1"/>
    </xf>
    <xf numFmtId="49" fontId="5" fillId="2" borderId="62" xfId="0" applyNumberFormat="1" applyFont="1" applyFill="1" applyBorder="1" applyAlignment="1" applyProtection="1">
      <alignment horizontal="right" vertical="center"/>
      <protection hidden="1"/>
    </xf>
    <xf numFmtId="49" fontId="5" fillId="2" borderId="32" xfId="0" applyNumberFormat="1" applyFont="1" applyFill="1" applyBorder="1" applyAlignment="1" applyProtection="1">
      <alignment horizontal="right" vertical="center"/>
      <protection hidden="1"/>
    </xf>
    <xf numFmtId="49" fontId="5" fillId="2" borderId="64" xfId="0" applyNumberFormat="1" applyFont="1" applyFill="1" applyBorder="1" applyAlignment="1" applyProtection="1">
      <alignment horizontal="right" vertical="center"/>
      <protection hidden="1"/>
    </xf>
    <xf numFmtId="49" fontId="5" fillId="2" borderId="36" xfId="0" applyNumberFormat="1" applyFont="1" applyFill="1" applyBorder="1" applyAlignment="1" applyProtection="1">
      <alignment horizontal="right" vertical="center"/>
      <protection hidden="1"/>
    </xf>
    <xf numFmtId="0" fontId="7" fillId="9" borderId="1" xfId="0" applyFont="1" applyFill="1" applyBorder="1" applyAlignment="1" applyProtection="1">
      <alignment horizontal="center" vertical="distributed" shrinkToFit="1"/>
      <protection hidden="1"/>
    </xf>
    <xf numFmtId="0" fontId="4" fillId="9" borderId="1" xfId="0" applyFont="1" applyFill="1" applyBorder="1" applyAlignment="1" applyProtection="1">
      <alignment horizontal="center" vertical="distributed" shrinkToFit="1"/>
      <protection hidden="1"/>
    </xf>
    <xf numFmtId="0" fontId="7" fillId="9" borderId="93" xfId="0" applyFont="1" applyFill="1" applyBorder="1" applyAlignment="1" applyProtection="1">
      <alignment horizontal="center" vertical="center"/>
      <protection hidden="1"/>
    </xf>
    <xf numFmtId="0" fontId="4" fillId="9" borderId="93" xfId="0" applyFont="1" applyFill="1" applyBorder="1" applyAlignment="1" applyProtection="1">
      <alignment horizontal="center" vertical="center"/>
      <protection hidden="1"/>
    </xf>
    <xf numFmtId="0" fontId="8" fillId="9" borderId="98" xfId="0" applyFont="1" applyFill="1" applyBorder="1" applyAlignment="1" applyProtection="1">
      <alignment horizontal="center" vertical="center"/>
      <protection hidden="1"/>
    </xf>
    <xf numFmtId="0" fontId="8" fillId="9" borderId="68" xfId="0" applyFont="1" applyFill="1" applyBorder="1" applyAlignment="1" applyProtection="1">
      <alignment horizontal="center" vertical="center"/>
      <protection hidden="1"/>
    </xf>
    <xf numFmtId="0" fontId="8" fillId="9" borderId="66" xfId="0" applyFont="1" applyFill="1" applyBorder="1" applyAlignment="1" applyProtection="1">
      <alignment horizontal="center" vertical="center"/>
      <protection hidden="1"/>
    </xf>
    <xf numFmtId="2" fontId="5" fillId="0" borderId="98" xfId="0" applyNumberFormat="1" applyFont="1" applyBorder="1" applyAlignment="1" applyProtection="1">
      <alignment horizontal="center" vertical="center"/>
      <protection hidden="1"/>
    </xf>
    <xf numFmtId="2" fontId="5" fillId="0" borderId="68" xfId="0" applyNumberFormat="1" applyFont="1" applyBorder="1" applyAlignment="1" applyProtection="1">
      <alignment horizontal="center" vertical="center"/>
      <protection hidden="1"/>
    </xf>
    <xf numFmtId="2" fontId="5" fillId="0" borderId="66" xfId="0" applyNumberFormat="1" applyFont="1" applyBorder="1" applyAlignment="1" applyProtection="1">
      <alignment horizontal="center" vertical="center"/>
      <protection hidden="1"/>
    </xf>
    <xf numFmtId="0" fontId="8" fillId="24" borderId="41" xfId="0" applyFont="1" applyFill="1" applyBorder="1" applyAlignment="1" applyProtection="1">
      <alignment horizontal="center" vertical="center"/>
      <protection hidden="1"/>
    </xf>
    <xf numFmtId="0" fontId="8" fillId="24" borderId="42" xfId="0" applyFont="1" applyFill="1" applyBorder="1" applyAlignment="1" applyProtection="1">
      <alignment horizontal="center" vertical="center"/>
      <protection hidden="1"/>
    </xf>
    <xf numFmtId="0" fontId="8" fillId="24" borderId="43" xfId="0" applyFont="1" applyFill="1" applyBorder="1" applyAlignment="1" applyProtection="1">
      <alignment horizontal="center" vertical="center"/>
      <protection hidden="1"/>
    </xf>
    <xf numFmtId="0" fontId="8" fillId="24" borderId="64" xfId="0" applyFont="1" applyFill="1" applyBorder="1" applyAlignment="1" applyProtection="1">
      <alignment horizontal="center" vertical="center"/>
      <protection hidden="1"/>
    </xf>
    <xf numFmtId="0" fontId="8" fillId="24" borderId="35" xfId="0" applyFont="1" applyFill="1" applyBorder="1" applyAlignment="1" applyProtection="1">
      <alignment horizontal="center" vertical="center"/>
      <protection hidden="1"/>
    </xf>
    <xf numFmtId="0" fontId="8" fillId="24" borderId="65" xfId="0" applyFont="1" applyFill="1" applyBorder="1" applyAlignment="1" applyProtection="1">
      <alignment horizontal="center" vertical="center"/>
      <protection hidden="1"/>
    </xf>
    <xf numFmtId="49" fontId="5" fillId="9" borderId="46" xfId="0" applyNumberFormat="1" applyFont="1" applyFill="1" applyBorder="1" applyAlignment="1" applyProtection="1">
      <alignment horizontal="right" vertical="center"/>
      <protection hidden="1"/>
    </xf>
    <xf numFmtId="49" fontId="5" fillId="9" borderId="40" xfId="0" applyNumberFormat="1" applyFont="1" applyFill="1" applyBorder="1" applyAlignment="1" applyProtection="1">
      <alignment horizontal="right" vertical="center"/>
      <protection hidden="1"/>
    </xf>
    <xf numFmtId="2" fontId="5" fillId="6" borderId="0" xfId="0" applyNumberFormat="1" applyFont="1" applyFill="1" applyAlignment="1" applyProtection="1">
      <alignment horizontal="center" vertical="center"/>
      <protection hidden="1"/>
    </xf>
    <xf numFmtId="0" fontId="7" fillId="0" borderId="44" xfId="0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/>
      <protection hidden="1"/>
    </xf>
    <xf numFmtId="49" fontId="5" fillId="2" borderId="93" xfId="0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2" fontId="5" fillId="0" borderId="93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9" borderId="1" xfId="0" applyFont="1" applyFill="1" applyBorder="1" applyAlignment="1" applyProtection="1">
      <alignment horizontal="center" vertical="center"/>
      <protection hidden="1"/>
    </xf>
    <xf numFmtId="0" fontId="4" fillId="9" borderId="1" xfId="0" applyFont="1" applyFill="1" applyBorder="1" applyAlignment="1" applyProtection="1">
      <alignment horizontal="center" vertical="center"/>
      <protection hidden="1"/>
    </xf>
    <xf numFmtId="10" fontId="5" fillId="6" borderId="88" xfId="0" applyNumberFormat="1" applyFont="1" applyFill="1" applyBorder="1" applyAlignment="1">
      <alignment horizontal="center" vertical="center" wrapText="1"/>
    </xf>
    <xf numFmtId="10" fontId="5" fillId="6" borderId="89" xfId="0" applyNumberFormat="1" applyFont="1" applyFill="1" applyBorder="1" applyAlignment="1">
      <alignment horizontal="center" vertical="center" wrapText="1"/>
    </xf>
    <xf numFmtId="165" fontId="5" fillId="9" borderId="90" xfId="0" applyNumberFormat="1" applyFont="1" applyFill="1" applyBorder="1" applyAlignment="1">
      <alignment horizontal="center" vertical="center"/>
    </xf>
    <xf numFmtId="165" fontId="5" fillId="9" borderId="89" xfId="0" applyNumberFormat="1" applyFont="1" applyFill="1" applyBorder="1" applyAlignment="1">
      <alignment horizontal="center" vertical="center"/>
    </xf>
    <xf numFmtId="166" fontId="5" fillId="9" borderId="52" xfId="0" applyNumberFormat="1" applyFont="1" applyFill="1" applyBorder="1" applyAlignment="1">
      <alignment horizontal="center" vertical="center" wrapText="1"/>
    </xf>
    <xf numFmtId="166" fontId="5" fillId="9" borderId="53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0" borderId="31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3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right" vertical="center" shrinkToFit="1"/>
    </xf>
    <xf numFmtId="0" fontId="5" fillId="2" borderId="68" xfId="0" applyFont="1" applyFill="1" applyBorder="1" applyAlignment="1">
      <alignment horizontal="right" vertical="center" shrinkToFit="1"/>
    </xf>
    <xf numFmtId="0" fontId="5" fillId="2" borderId="95" xfId="0" applyFont="1" applyFill="1" applyBorder="1" applyAlignment="1">
      <alignment horizontal="right" vertical="center" shrinkToFit="1"/>
    </xf>
    <xf numFmtId="0" fontId="7" fillId="9" borderId="37" xfId="0" applyFont="1" applyFill="1" applyBorder="1" applyAlignment="1">
      <alignment horizontal="left" vertical="center" shrinkToFit="1"/>
    </xf>
    <xf numFmtId="0" fontId="7" fillId="9" borderId="68" xfId="0" applyFont="1" applyFill="1" applyBorder="1" applyAlignment="1">
      <alignment horizontal="left" vertical="center" shrinkToFit="1"/>
    </xf>
    <xf numFmtId="0" fontId="7" fillId="9" borderId="95" xfId="0" applyFont="1" applyFill="1" applyBorder="1" applyAlignment="1">
      <alignment horizontal="left" vertical="center" shrinkToFit="1"/>
    </xf>
    <xf numFmtId="0" fontId="7" fillId="0" borderId="31" xfId="0" applyFont="1" applyBorder="1" applyAlignment="1">
      <alignment horizontal="left" vertical="center" shrinkToFit="1"/>
    </xf>
    <xf numFmtId="0" fontId="7" fillId="0" borderId="29" xfId="0" applyFont="1" applyBorder="1" applyAlignment="1">
      <alignment horizontal="left" vertical="center" shrinkToFit="1"/>
    </xf>
    <xf numFmtId="0" fontId="7" fillId="0" borderId="32" xfId="0" applyFont="1" applyBorder="1" applyAlignment="1">
      <alignment horizontal="left" vertical="center" shrinkToFit="1"/>
    </xf>
    <xf numFmtId="0" fontId="7" fillId="0" borderId="26" xfId="0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33" xfId="0" applyFont="1" applyBorder="1" applyAlignment="1">
      <alignment horizontal="left" vertical="center" shrinkToFit="1"/>
    </xf>
    <xf numFmtId="169" fontId="7" fillId="0" borderId="0" xfId="0" applyNumberFormat="1" applyFont="1" applyAlignment="1" applyProtection="1">
      <alignment horizontal="left" vertical="center"/>
      <protection locked="0"/>
    </xf>
    <xf numFmtId="169" fontId="7" fillId="0" borderId="33" xfId="0" applyNumberFormat="1" applyFont="1" applyBorder="1" applyAlignment="1" applyProtection="1">
      <alignment horizontal="left" vertical="center"/>
      <protection locked="0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0" fillId="0" borderId="0" xfId="0" applyFont="1" applyAlignment="1">
      <alignment horizontal="left" vertical="center" shrinkToFit="1"/>
    </xf>
    <xf numFmtId="0" fontId="10" fillId="0" borderId="33" xfId="0" applyFont="1" applyBorder="1" applyAlignment="1">
      <alignment horizontal="left" vertical="center" shrinkToFit="1"/>
    </xf>
    <xf numFmtId="0" fontId="3" fillId="0" borderId="2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5" fillId="19" borderId="0" xfId="0" applyFont="1" applyFill="1" applyAlignment="1">
      <alignment horizontal="left" vertical="center"/>
    </xf>
    <xf numFmtId="0" fontId="5" fillId="19" borderId="33" xfId="0" applyFont="1" applyFill="1" applyBorder="1" applyAlignment="1">
      <alignment horizontal="left" vertical="center"/>
    </xf>
    <xf numFmtId="0" fontId="7" fillId="19" borderId="26" xfId="0" applyFont="1" applyFill="1" applyBorder="1" applyAlignment="1">
      <alignment horizontal="left" vertical="center"/>
    </xf>
    <xf numFmtId="0" fontId="7" fillId="19" borderId="0" xfId="0" applyFont="1" applyFill="1" applyAlignment="1">
      <alignment horizontal="left" vertical="center"/>
    </xf>
    <xf numFmtId="1" fontId="5" fillId="19" borderId="0" xfId="0" applyNumberFormat="1" applyFont="1" applyFill="1" applyAlignment="1">
      <alignment horizontal="left" vertical="center"/>
    </xf>
    <xf numFmtId="0" fontId="7" fillId="19" borderId="34" xfId="0" applyFont="1" applyFill="1" applyBorder="1" applyAlignment="1">
      <alignment horizontal="left" vertical="center"/>
    </xf>
    <xf numFmtId="0" fontId="7" fillId="19" borderId="35" xfId="0" applyFont="1" applyFill="1" applyBorder="1" applyAlignment="1">
      <alignment horizontal="left" vertical="center"/>
    </xf>
    <xf numFmtId="0" fontId="5" fillId="19" borderId="35" xfId="0" applyFont="1" applyFill="1" applyBorder="1" applyAlignment="1">
      <alignment horizontal="left" vertical="center"/>
    </xf>
    <xf numFmtId="0" fontId="5" fillId="19" borderId="36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center"/>
    </xf>
    <xf numFmtId="0" fontId="4" fillId="9" borderId="68" xfId="0" applyFont="1" applyFill="1" applyBorder="1" applyAlignment="1">
      <alignment horizontal="center"/>
    </xf>
    <xf numFmtId="0" fontId="4" fillId="9" borderId="95" xfId="0" applyFont="1" applyFill="1" applyBorder="1" applyAlignment="1">
      <alignment horizontal="center"/>
    </xf>
    <xf numFmtId="0" fontId="11" fillId="12" borderId="31" xfId="0" applyFont="1" applyFill="1" applyBorder="1" applyAlignment="1">
      <alignment horizontal="center" vertical="center"/>
    </xf>
    <xf numFmtId="0" fontId="11" fillId="12" borderId="29" xfId="0" applyFont="1" applyFill="1" applyBorder="1" applyAlignment="1">
      <alignment horizontal="center" vertical="center"/>
    </xf>
    <xf numFmtId="0" fontId="11" fillId="12" borderId="32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0" fontId="11" fillId="12" borderId="33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horizontal="right" vertical="center"/>
    </xf>
    <xf numFmtId="0" fontId="5" fillId="12" borderId="0" xfId="0" applyFont="1" applyFill="1" applyAlignment="1">
      <alignment horizontal="right" vertical="center"/>
    </xf>
    <xf numFmtId="0" fontId="7" fillId="19" borderId="31" xfId="0" applyFont="1" applyFill="1" applyBorder="1" applyAlignment="1">
      <alignment horizontal="right" vertical="center"/>
    </xf>
    <xf numFmtId="0" fontId="7" fillId="19" borderId="29" xfId="0" applyFont="1" applyFill="1" applyBorder="1" applyAlignment="1">
      <alignment horizontal="right" vertical="center"/>
    </xf>
    <xf numFmtId="0" fontId="5" fillId="19" borderId="29" xfId="0" applyFont="1" applyFill="1" applyBorder="1" applyAlignment="1">
      <alignment horizontal="left" vertical="center"/>
    </xf>
    <xf numFmtId="0" fontId="5" fillId="19" borderId="32" xfId="0" applyFont="1" applyFill="1" applyBorder="1" applyAlignment="1">
      <alignment horizontal="left" vertical="center"/>
    </xf>
    <xf numFmtId="0" fontId="7" fillId="19" borderId="26" xfId="0" applyFont="1" applyFill="1" applyBorder="1" applyAlignment="1">
      <alignment horizontal="right" vertical="center"/>
    </xf>
    <xf numFmtId="0" fontId="7" fillId="19" borderId="0" xfId="0" applyFont="1" applyFill="1" applyAlignment="1">
      <alignment horizontal="right" vertical="center"/>
    </xf>
    <xf numFmtId="0" fontId="7" fillId="9" borderId="0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Border="1" applyAlignment="1">
      <alignment horizontal="left" vertical="center" wrapText="1"/>
    </xf>
    <xf numFmtId="166" fontId="7" fillId="9" borderId="0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0" xfId="0" applyNumberFormat="1" applyFont="1" applyFill="1" applyBorder="1" applyAlignment="1" applyProtection="1">
      <alignment horizontal="center" vertical="center" wrapText="1"/>
      <protection locked="0"/>
    </xf>
    <xf numFmtId="2" fontId="7" fillId="9" borderId="0" xfId="0" applyNumberFormat="1" applyFont="1" applyFill="1" applyBorder="1" applyAlignment="1">
      <alignment horizontal="center" vertical="center" wrapText="1"/>
    </xf>
    <xf numFmtId="176" fontId="7" fillId="9" borderId="0" xfId="4" applyNumberFormat="1" applyFont="1" applyFill="1" applyBorder="1" applyAlignment="1" applyProtection="1">
      <alignment vertical="center" wrapText="1"/>
      <protection hidden="1"/>
    </xf>
    <xf numFmtId="176" fontId="5" fillId="9" borderId="43" xfId="4" applyNumberFormat="1" applyFont="1" applyFill="1" applyBorder="1" applyAlignment="1">
      <alignment horizontal="left" vertical="center" wrapText="1"/>
    </xf>
    <xf numFmtId="166" fontId="3" fillId="10" borderId="0" xfId="0" applyNumberFormat="1" applyFont="1" applyFill="1" applyBorder="1" applyAlignment="1" applyProtection="1">
      <alignment horizontal="center" vertical="center" wrapText="1"/>
      <protection hidden="1"/>
    </xf>
    <xf numFmtId="176" fontId="5" fillId="9" borderId="45" xfId="4" applyNumberFormat="1" applyFont="1" applyFill="1" applyBorder="1" applyAlignment="1">
      <alignment horizontal="left" vertical="center" wrapText="1"/>
    </xf>
    <xf numFmtId="166" fontId="3" fillId="9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>
      <alignment horizontal="left" vertical="center" wrapText="1"/>
    </xf>
    <xf numFmtId="0" fontId="7" fillId="9" borderId="0" xfId="0" applyFont="1" applyFill="1" applyBorder="1" applyAlignment="1">
      <alignment horizontal="center" vertical="center" wrapText="1"/>
    </xf>
    <xf numFmtId="166" fontId="7" fillId="9" borderId="0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0" xfId="0" applyNumberFormat="1" applyFont="1" applyBorder="1" applyAlignment="1" applyProtection="1">
      <alignment horizontal="left" vertical="center" wrapText="1"/>
      <protection hidden="1"/>
    </xf>
    <xf numFmtId="0" fontId="5" fillId="14" borderId="54" xfId="0" applyFont="1" applyFill="1" applyBorder="1" applyAlignment="1" applyProtection="1">
      <alignment horizontal="center" vertical="center" wrapText="1"/>
      <protection locked="0"/>
    </xf>
    <xf numFmtId="0" fontId="5" fillId="14" borderId="55" xfId="0" applyFont="1" applyFill="1" applyBorder="1" applyAlignment="1" applyProtection="1">
      <alignment horizontal="center" vertical="center" wrapText="1"/>
      <protection locked="0"/>
    </xf>
    <xf numFmtId="166" fontId="5" fillId="14" borderId="40" xfId="0" applyNumberFormat="1" applyFont="1" applyFill="1" applyBorder="1" applyAlignment="1" applyProtection="1">
      <alignment horizontal="right" vertical="center" wrapText="1"/>
      <protection hidden="1"/>
    </xf>
    <xf numFmtId="0" fontId="5" fillId="14" borderId="47" xfId="0" applyFont="1" applyFill="1" applyBorder="1" applyAlignment="1" applyProtection="1">
      <alignment horizontal="center" vertical="center" wrapText="1"/>
      <protection locked="0"/>
    </xf>
    <xf numFmtId="166" fontId="7" fillId="14" borderId="57" xfId="0" applyNumberFormat="1" applyFont="1" applyFill="1" applyBorder="1" applyAlignment="1" applyProtection="1">
      <alignment horizontal="center" vertical="center" wrapText="1"/>
      <protection hidden="1"/>
    </xf>
    <xf numFmtId="166" fontId="5" fillId="14" borderId="56" xfId="0" applyNumberFormat="1" applyFont="1" applyFill="1" applyBorder="1" applyAlignment="1" applyProtection="1">
      <alignment horizontal="center" vertical="center" wrapText="1"/>
      <protection hidden="1"/>
    </xf>
    <xf numFmtId="166" fontId="7" fillId="14" borderId="54" xfId="0" applyNumberFormat="1" applyFont="1" applyFill="1" applyBorder="1" applyAlignment="1" applyProtection="1">
      <alignment horizontal="center" vertical="center" wrapText="1"/>
      <protection hidden="1"/>
    </xf>
    <xf numFmtId="9" fontId="5" fillId="14" borderId="56" xfId="4" applyFont="1" applyFill="1" applyBorder="1" applyAlignment="1" applyProtection="1">
      <alignment horizontal="center" vertical="center" wrapText="1"/>
      <protection hidden="1"/>
    </xf>
    <xf numFmtId="166" fontId="7" fillId="0" borderId="0" xfId="0" applyNumberFormat="1" applyFont="1" applyBorder="1" applyAlignment="1" applyProtection="1">
      <alignment horizontal="center" vertical="center" wrapText="1"/>
      <protection hidden="1"/>
    </xf>
    <xf numFmtId="10" fontId="7" fillId="9" borderId="0" xfId="0" applyNumberFormat="1" applyFont="1" applyFill="1" applyBorder="1" applyAlignment="1" applyProtection="1">
      <alignment vertical="center" wrapText="1"/>
      <protection hidden="1"/>
    </xf>
    <xf numFmtId="165" fontId="5" fillId="9" borderId="60" xfId="0" applyNumberFormat="1" applyFont="1" applyFill="1" applyBorder="1" applyAlignment="1">
      <alignment horizontal="center" vertical="center"/>
    </xf>
    <xf numFmtId="10" fontId="5" fillId="14" borderId="56" xfId="4" applyNumberFormat="1" applyFont="1" applyFill="1" applyBorder="1" applyAlignment="1" applyProtection="1">
      <alignment horizontal="right" vertical="center" wrapText="1"/>
      <protection hidden="1"/>
    </xf>
  </cellXfs>
  <cellStyles count="7">
    <cellStyle name="Normal" xfId="0" builtinId="0"/>
    <cellStyle name="Normal 2" xfId="1" xr:uid="{32550175-0A13-4500-8FE1-D793C81C1F68}"/>
    <cellStyle name="Normal 22" xfId="2" xr:uid="{BE47D237-B76E-4BE1-A825-ADF6E814E26D}"/>
    <cellStyle name="Normal 3 3" xfId="3" xr:uid="{E21E70AD-4714-43BD-ACB3-C9AB5578D807}"/>
    <cellStyle name="Porcentagem" xfId="4" builtinId="5"/>
    <cellStyle name="Porcentagem 2" xfId="5" xr:uid="{8EDD5C83-8070-465A-9C97-5CB8B06FBEA3}"/>
    <cellStyle name="Vírgula 3" xfId="6" xr:uid="{1084A58F-EC28-45E6-89EC-0B7E1EBC4058}"/>
  </cellStyles>
  <dxfs count="1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333333"/>
                </a:solidFill>
                <a:latin typeface="Maiandra GD"/>
                <a:ea typeface="Maiandra GD"/>
                <a:cs typeface="Maiandra GD"/>
              </a:defRPr>
            </a:pPr>
            <a:r>
              <a:rPr lang="pt-BR"/>
              <a:t>EVOLUÇÃO FÍSICA DA OBRA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722222222222221E-2"/>
          <c:y val="0.21156503863292059"/>
          <c:w val="0.86411111111111116"/>
          <c:h val="0.6561097414785473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60FC-40E6-A1F5-EE87A77B1D27}"/>
              </c:ext>
            </c:extLst>
          </c:dPt>
          <c:dPt>
            <c:idx val="1"/>
            <c:invertIfNegative val="0"/>
            <c:bubble3D val="0"/>
            <c:spPr>
              <a:solidFill>
                <a:srgbClr val="F79646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60FC-40E6-A1F5-EE87A77B1D27}"/>
              </c:ext>
            </c:extLst>
          </c:dPt>
          <c:dLbls>
            <c:dLbl>
              <c:idx val="0"/>
              <c:layout>
                <c:manualLayout>
                  <c:x val="-0.10082191200823143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 sz="1000" b="1" i="1" u="none" strike="noStrike" baseline="0">
                        <a:solidFill>
                          <a:srgbClr val="333333"/>
                        </a:solidFill>
                        <a:latin typeface="Maiandra GD"/>
                        <a:ea typeface="Maiandra GD"/>
                        <a:cs typeface="Maiandra GD"/>
                      </a:defRPr>
                    </a:pPr>
                    <a:r>
                      <a:rPr lang="pt-BR"/>
                      <a:t>EXECUTADO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0FC-40E6-A1F5-EE87A77B1D27}"/>
                </c:ext>
              </c:extLst>
            </c:dLbl>
            <c:dLbl>
              <c:idx val="1"/>
              <c:layout>
                <c:manualLayout>
                  <c:x val="-8.32876664415826E-2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 sz="1000" b="1" i="1" u="none" strike="noStrike" baseline="0">
                        <a:solidFill>
                          <a:srgbClr val="333333"/>
                        </a:solidFill>
                        <a:latin typeface="Maiandra GD"/>
                        <a:ea typeface="Maiandra GD"/>
                        <a:cs typeface="Maiandra GD"/>
                      </a:defRPr>
                    </a:pPr>
                    <a:r>
                      <a:rPr lang="pt-BR"/>
                      <a:t>PREVISTO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0FC-40E6-A1F5-EE87A77B1D2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'MEDIÇÃO 01'!$H$29:$I$29</c:f>
              <c:numCache>
                <c:formatCode>0.00%</c:formatCode>
                <c:ptCount val="2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FC-40E6-A1F5-EE87A77B1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66259520"/>
        <c:axId val="1"/>
      </c:barChart>
      <c:catAx>
        <c:axId val="1366259520"/>
        <c:scaling>
          <c:orientation val="minMax"/>
        </c:scaling>
        <c:delete val="1"/>
        <c:axPos val="l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366259520"/>
        <c:crosses val="autoZero"/>
        <c:crossBetween val="between"/>
        <c:majorUnit val="0.1"/>
        <c:minorUnit val="5.000000000000001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647700</xdr:colOff>
      <xdr:row>211</xdr:row>
      <xdr:rowOff>133350</xdr:rowOff>
    </xdr:from>
    <xdr:to>
      <xdr:col>18</xdr:col>
      <xdr:colOff>85725</xdr:colOff>
      <xdr:row>211</xdr:row>
      <xdr:rowOff>133350</xdr:rowOff>
    </xdr:to>
    <xdr:sp macro="" textlink="">
      <xdr:nvSpPr>
        <xdr:cNvPr id="6019096" name="Line 7">
          <a:extLst>
            <a:ext uri="{FF2B5EF4-FFF2-40B4-BE49-F238E27FC236}">
              <a16:creationId xmlns:a16="http://schemas.microsoft.com/office/drawing/2014/main" id="{FF81E0BB-A715-8E89-2CD2-5C838A80221C}"/>
            </a:ext>
          </a:extLst>
        </xdr:cNvPr>
        <xdr:cNvSpPr>
          <a:spLocks noChangeShapeType="1"/>
        </xdr:cNvSpPr>
      </xdr:nvSpPr>
      <xdr:spPr bwMode="auto">
        <a:xfrm>
          <a:off x="16649700" y="39947850"/>
          <a:ext cx="442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38100</xdr:rowOff>
    </xdr:from>
    <xdr:to>
      <xdr:col>6</xdr:col>
      <xdr:colOff>19050</xdr:colOff>
      <xdr:row>7</xdr:row>
      <xdr:rowOff>171450</xdr:rowOff>
    </xdr:to>
    <xdr:pic>
      <xdr:nvPicPr>
        <xdr:cNvPr id="6019097" name="Imagem 4">
          <a:extLst>
            <a:ext uri="{FF2B5EF4-FFF2-40B4-BE49-F238E27FC236}">
              <a16:creationId xmlns:a16="http://schemas.microsoft.com/office/drawing/2014/main" id="{CA79DFA8-21A9-74D1-F8F1-658E43659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38100"/>
          <a:ext cx="37623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2124075</xdr:colOff>
      <xdr:row>0</xdr:row>
      <xdr:rowOff>9525</xdr:rowOff>
    </xdr:from>
    <xdr:to>
      <xdr:col>1</xdr:col>
      <xdr:colOff>5895975</xdr:colOff>
      <xdr:row>7</xdr:row>
      <xdr:rowOff>142875</xdr:rowOff>
    </xdr:to>
    <xdr:pic>
      <xdr:nvPicPr>
        <xdr:cNvPr id="4251588" name="Imagem 4">
          <a:extLst>
            <a:ext uri="{FF2B5EF4-FFF2-40B4-BE49-F238E27FC236}">
              <a16:creationId xmlns:a16="http://schemas.microsoft.com/office/drawing/2014/main" id="{C2E0A4AB-93E8-BF63-5340-F235CA677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9525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24</xdr:row>
      <xdr:rowOff>152400</xdr:rowOff>
    </xdr:from>
    <xdr:to>
      <xdr:col>4</xdr:col>
      <xdr:colOff>1895475</xdr:colOff>
      <xdr:row>29</xdr:row>
      <xdr:rowOff>114300</xdr:rowOff>
    </xdr:to>
    <xdr:pic>
      <xdr:nvPicPr>
        <xdr:cNvPr id="6021144" name="Picture 4">
          <a:extLst>
            <a:ext uri="{FF2B5EF4-FFF2-40B4-BE49-F238E27FC236}">
              <a16:creationId xmlns:a16="http://schemas.microsoft.com/office/drawing/2014/main" id="{50602ADF-E555-A507-D6A0-4A7F9174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4724400"/>
          <a:ext cx="6200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1714500</xdr:colOff>
      <xdr:row>0</xdr:row>
      <xdr:rowOff>38100</xdr:rowOff>
    </xdr:from>
    <xdr:to>
      <xdr:col>4</xdr:col>
      <xdr:colOff>723900</xdr:colOff>
      <xdr:row>7</xdr:row>
      <xdr:rowOff>171450</xdr:rowOff>
    </xdr:to>
    <xdr:pic>
      <xdr:nvPicPr>
        <xdr:cNvPr id="6021145" name="Imagem 4">
          <a:extLst>
            <a:ext uri="{FF2B5EF4-FFF2-40B4-BE49-F238E27FC236}">
              <a16:creationId xmlns:a16="http://schemas.microsoft.com/office/drawing/2014/main" id="{9BA7B2B5-FFEA-7580-D3DD-2C56AB546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38100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24</xdr:row>
      <xdr:rowOff>152400</xdr:rowOff>
    </xdr:from>
    <xdr:to>
      <xdr:col>4</xdr:col>
      <xdr:colOff>1895475</xdr:colOff>
      <xdr:row>29</xdr:row>
      <xdr:rowOff>114300</xdr:rowOff>
    </xdr:to>
    <xdr:pic>
      <xdr:nvPicPr>
        <xdr:cNvPr id="6020120" name="Picture 4">
          <a:extLst>
            <a:ext uri="{FF2B5EF4-FFF2-40B4-BE49-F238E27FC236}">
              <a16:creationId xmlns:a16="http://schemas.microsoft.com/office/drawing/2014/main" id="{F3AF7002-C00A-BE7C-245F-990A462EC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4724400"/>
          <a:ext cx="6200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1714500</xdr:colOff>
      <xdr:row>0</xdr:row>
      <xdr:rowOff>38100</xdr:rowOff>
    </xdr:from>
    <xdr:to>
      <xdr:col>4</xdr:col>
      <xdr:colOff>723900</xdr:colOff>
      <xdr:row>7</xdr:row>
      <xdr:rowOff>171450</xdr:rowOff>
    </xdr:to>
    <xdr:pic>
      <xdr:nvPicPr>
        <xdr:cNvPr id="6020121" name="Imagem 4">
          <a:extLst>
            <a:ext uri="{FF2B5EF4-FFF2-40B4-BE49-F238E27FC236}">
              <a16:creationId xmlns:a16="http://schemas.microsoft.com/office/drawing/2014/main" id="{45112FC4-9E1C-DB68-7500-17E221136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38100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19</xdr:row>
      <xdr:rowOff>104775</xdr:rowOff>
    </xdr:from>
    <xdr:to>
      <xdr:col>4</xdr:col>
      <xdr:colOff>1933575</xdr:colOff>
      <xdr:row>27</xdr:row>
      <xdr:rowOff>9525</xdr:rowOff>
    </xdr:to>
    <xdr:pic>
      <xdr:nvPicPr>
        <xdr:cNvPr id="4252612" name="Picture 4">
          <a:extLst>
            <a:ext uri="{FF2B5EF4-FFF2-40B4-BE49-F238E27FC236}">
              <a16:creationId xmlns:a16="http://schemas.microsoft.com/office/drawing/2014/main" id="{DD7EF768-3931-6CE9-C80B-1AFFBFD2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724275"/>
          <a:ext cx="62293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6915150</xdr:colOff>
      <xdr:row>0</xdr:row>
      <xdr:rowOff>0</xdr:rowOff>
    </xdr:from>
    <xdr:to>
      <xdr:col>2</xdr:col>
      <xdr:colOff>10696575</xdr:colOff>
      <xdr:row>7</xdr:row>
      <xdr:rowOff>133350</xdr:rowOff>
    </xdr:to>
    <xdr:pic>
      <xdr:nvPicPr>
        <xdr:cNvPr id="6022168" name="Imagem 4">
          <a:extLst>
            <a:ext uri="{FF2B5EF4-FFF2-40B4-BE49-F238E27FC236}">
              <a16:creationId xmlns:a16="http://schemas.microsoft.com/office/drawing/2014/main" id="{187EBDC9-63ED-6967-68A9-0AD38977B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1450" y="0"/>
          <a:ext cx="37814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104775</xdr:rowOff>
    </xdr:from>
    <xdr:to>
      <xdr:col>2</xdr:col>
      <xdr:colOff>5200650</xdr:colOff>
      <xdr:row>8</xdr:row>
      <xdr:rowOff>47625</xdr:rowOff>
    </xdr:to>
    <xdr:pic>
      <xdr:nvPicPr>
        <xdr:cNvPr id="4235218" name="Imagem 4">
          <a:extLst>
            <a:ext uri="{FF2B5EF4-FFF2-40B4-BE49-F238E27FC236}">
              <a16:creationId xmlns:a16="http://schemas.microsoft.com/office/drawing/2014/main" id="{DC714EE7-5242-E92F-8D73-074CDC142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04775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6455229</xdr:colOff>
      <xdr:row>0</xdr:row>
      <xdr:rowOff>40821</xdr:rowOff>
    </xdr:from>
    <xdr:to>
      <xdr:col>2</xdr:col>
      <xdr:colOff>10227129</xdr:colOff>
      <xdr:row>7</xdr:row>
      <xdr:rowOff>174171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5E0B3131-080B-47F8-87CE-12530ACC0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7354" y="40821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6455229</xdr:colOff>
      <xdr:row>0</xdr:row>
      <xdr:rowOff>40821</xdr:rowOff>
    </xdr:from>
    <xdr:to>
      <xdr:col>2</xdr:col>
      <xdr:colOff>10227129</xdr:colOff>
      <xdr:row>7</xdr:row>
      <xdr:rowOff>174171</xdr:rowOff>
    </xdr:to>
    <xdr:pic>
      <xdr:nvPicPr>
        <xdr:cNvPr id="4300697" name="Imagem 4">
          <a:extLst>
            <a:ext uri="{FF2B5EF4-FFF2-40B4-BE49-F238E27FC236}">
              <a16:creationId xmlns:a16="http://schemas.microsoft.com/office/drawing/2014/main" id="{594C1DFE-4860-2D9E-CD98-830108008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40821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6733479</xdr:colOff>
      <xdr:row>0</xdr:row>
      <xdr:rowOff>0</xdr:rowOff>
    </xdr:from>
    <xdr:to>
      <xdr:col>3</xdr:col>
      <xdr:colOff>9936681</xdr:colOff>
      <xdr:row>7</xdr:row>
      <xdr:rowOff>140658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8A0760E6-D18F-4621-8A4F-AB4AF4D76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6300" y="0"/>
          <a:ext cx="3203202" cy="1474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9742715</xdr:colOff>
      <xdr:row>0</xdr:row>
      <xdr:rowOff>27214</xdr:rowOff>
    </xdr:from>
    <xdr:to>
      <xdr:col>1</xdr:col>
      <xdr:colOff>13514615</xdr:colOff>
      <xdr:row>7</xdr:row>
      <xdr:rowOff>160564</xdr:rowOff>
    </xdr:to>
    <xdr:pic>
      <xdr:nvPicPr>
        <xdr:cNvPr id="6023180" name="Imagem 4">
          <a:extLst>
            <a:ext uri="{FF2B5EF4-FFF2-40B4-BE49-F238E27FC236}">
              <a16:creationId xmlns:a16="http://schemas.microsoft.com/office/drawing/2014/main" id="{0B26146A-B892-0CEE-1090-1EEED648D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1" y="27214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3790950</xdr:colOff>
      <xdr:row>0</xdr:row>
      <xdr:rowOff>38100</xdr:rowOff>
    </xdr:from>
    <xdr:to>
      <xdr:col>1</xdr:col>
      <xdr:colOff>7562850</xdr:colOff>
      <xdr:row>7</xdr:row>
      <xdr:rowOff>171450</xdr:rowOff>
    </xdr:to>
    <xdr:pic>
      <xdr:nvPicPr>
        <xdr:cNvPr id="6024204" name="Imagem 4">
          <a:extLst>
            <a:ext uri="{FF2B5EF4-FFF2-40B4-BE49-F238E27FC236}">
              <a16:creationId xmlns:a16="http://schemas.microsoft.com/office/drawing/2014/main" id="{CD32871D-3579-8ACE-644C-1F43E5DC0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38100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30</xdr:row>
      <xdr:rowOff>133350</xdr:rowOff>
    </xdr:from>
    <xdr:to>
      <xdr:col>9</xdr:col>
      <xdr:colOff>723900</xdr:colOff>
      <xdr:row>42</xdr:row>
      <xdr:rowOff>57150</xdr:rowOff>
    </xdr:to>
    <xdr:graphicFrame macro="">
      <xdr:nvGraphicFramePr>
        <xdr:cNvPr id="6025240" name="Gráfico 6">
          <a:extLst>
            <a:ext uri="{FF2B5EF4-FFF2-40B4-BE49-F238E27FC236}">
              <a16:creationId xmlns:a16="http://schemas.microsoft.com/office/drawing/2014/main" id="{EA4D9CCD-32D9-F0A9-E8F1-871FAEF3A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762000</xdr:colOff>
      <xdr:row>0</xdr:row>
      <xdr:rowOff>9525</xdr:rowOff>
    </xdr:from>
    <xdr:to>
      <xdr:col>6</xdr:col>
      <xdr:colOff>352425</xdr:colOff>
      <xdr:row>7</xdr:row>
      <xdr:rowOff>180975</xdr:rowOff>
    </xdr:to>
    <xdr:pic>
      <xdr:nvPicPr>
        <xdr:cNvPr id="6025241" name="Imagem 2">
          <a:extLst>
            <a:ext uri="{FF2B5EF4-FFF2-40B4-BE49-F238E27FC236}">
              <a16:creationId xmlns:a16="http://schemas.microsoft.com/office/drawing/2014/main" id="{951B072D-62FB-A507-164A-1885C8B4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525"/>
          <a:ext cx="3781425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34A9D-DC25-402B-8AF9-4B717A858635}">
  <sheetPr codeName="Planilha1">
    <tabColor theme="0"/>
    <pageSetUpPr fitToPage="1"/>
  </sheetPr>
  <dimension ref="A1:CZ808"/>
  <sheetViews>
    <sheetView showGridLines="0" view="pageBreakPreview" zoomScale="75" zoomScaleNormal="75" zoomScaleSheetLayoutView="75" workbookViewId="0">
      <selection activeCell="D12" sqref="D12:G12"/>
    </sheetView>
  </sheetViews>
  <sheetFormatPr defaultColWidth="18.7109375" defaultRowHeight="15" customHeight="1" x14ac:dyDescent="0.2"/>
  <cols>
    <col min="1" max="1" width="5.7109375" style="32" customWidth="1"/>
    <col min="2" max="3" width="18.7109375" style="32" customWidth="1"/>
    <col min="4" max="4" width="18.7109375" style="36" customWidth="1"/>
    <col min="5" max="5" width="18.7109375" style="32" customWidth="1"/>
    <col min="6" max="6" width="18.7109375" style="58" customWidth="1"/>
    <col min="7" max="8" width="20.7109375" style="58" customWidth="1"/>
    <col min="9" max="9" width="5.7109375" style="60" customWidth="1"/>
    <col min="10" max="20" width="18.7109375" style="60" customWidth="1"/>
    <col min="21" max="16384" width="18.7109375" style="36"/>
  </cols>
  <sheetData>
    <row r="1" spans="1:104" ht="15" customHeight="1" x14ac:dyDescent="0.2">
      <c r="A1" s="33"/>
      <c r="B1" s="33"/>
      <c r="C1" s="33"/>
      <c r="D1" s="33"/>
      <c r="E1" s="33"/>
      <c r="F1" s="33"/>
      <c r="G1" s="33"/>
      <c r="H1" s="33"/>
      <c r="I1" s="34"/>
      <c r="J1" s="35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104" ht="15" customHeight="1" x14ac:dyDescent="0.25">
      <c r="A2" s="33"/>
      <c r="B2" s="33"/>
      <c r="C2" s="33"/>
      <c r="D2" s="33"/>
      <c r="E2" s="33"/>
      <c r="F2" s="33"/>
      <c r="G2" s="33"/>
      <c r="H2" s="3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104" ht="15" customHeight="1" x14ac:dyDescent="0.25">
      <c r="A3" s="33"/>
      <c r="B3" s="33"/>
      <c r="C3" s="33"/>
      <c r="D3" s="33"/>
      <c r="E3" s="33"/>
      <c r="F3" s="33"/>
      <c r="G3" s="33"/>
      <c r="H3" s="3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104" ht="15" customHeight="1" x14ac:dyDescent="0.25">
      <c r="A4" s="33"/>
      <c r="B4" s="33"/>
      <c r="C4" s="33"/>
      <c r="D4" s="33"/>
      <c r="E4" s="33"/>
      <c r="F4" s="33"/>
      <c r="G4" s="33"/>
      <c r="H4" s="33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104" ht="15" customHeight="1" x14ac:dyDescent="0.25">
      <c r="A5" s="33"/>
      <c r="B5" s="33"/>
      <c r="C5" s="33"/>
      <c r="D5" s="33"/>
      <c r="E5" s="33"/>
      <c r="F5" s="33"/>
      <c r="G5" s="33"/>
      <c r="H5" s="33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104" ht="15" customHeight="1" x14ac:dyDescent="0.2">
      <c r="A6" s="28"/>
      <c r="B6" s="28"/>
      <c r="C6" s="33"/>
      <c r="D6" s="33"/>
      <c r="E6" s="33"/>
      <c r="F6" s="33"/>
      <c r="G6" s="33"/>
      <c r="H6" s="3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104" ht="15" customHeight="1" x14ac:dyDescent="0.2">
      <c r="A7" s="28"/>
      <c r="B7" s="28"/>
      <c r="C7" s="33"/>
      <c r="D7" s="33"/>
      <c r="E7" s="33"/>
      <c r="F7" s="33"/>
      <c r="G7" s="33"/>
      <c r="H7" s="33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spans="1:104" s="41" customFormat="1" ht="15" customHeight="1" x14ac:dyDescent="0.2">
      <c r="A8" s="28"/>
      <c r="B8" s="28"/>
      <c r="C8" s="33"/>
      <c r="D8" s="33"/>
      <c r="E8" s="33"/>
      <c r="F8" s="33"/>
      <c r="G8" s="33"/>
      <c r="H8" s="3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104" ht="15" customHeight="1" x14ac:dyDescent="0.2">
      <c r="A9" s="584" t="s">
        <v>32</v>
      </c>
      <c r="B9" s="584"/>
      <c r="C9" s="584"/>
      <c r="D9" s="584"/>
      <c r="E9" s="584"/>
      <c r="F9" s="584"/>
      <c r="G9" s="584"/>
      <c r="H9" s="584"/>
      <c r="I9" s="584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104" ht="15" customHeight="1" x14ac:dyDescent="0.2">
      <c r="A10" s="28"/>
      <c r="B10" s="28"/>
      <c r="C10" s="28"/>
      <c r="D10" s="42"/>
      <c r="E10" s="39"/>
      <c r="F10" s="43"/>
      <c r="G10" s="39"/>
      <c r="H10" s="3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</row>
    <row r="11" spans="1:104" ht="15" customHeight="1" x14ac:dyDescent="0.2">
      <c r="A11" s="36"/>
      <c r="B11" s="591" t="s">
        <v>33</v>
      </c>
      <c r="C11" s="592"/>
      <c r="D11" s="587"/>
      <c r="E11" s="587"/>
      <c r="F11" s="587"/>
      <c r="G11" s="588"/>
      <c r="H11" s="4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</row>
    <row r="12" spans="1:104" s="41" customFormat="1" ht="15" customHeight="1" x14ac:dyDescent="0.2">
      <c r="B12" s="589" t="s">
        <v>34</v>
      </c>
      <c r="C12" s="590"/>
      <c r="D12" s="585" t="s">
        <v>217</v>
      </c>
      <c r="E12" s="585"/>
      <c r="F12" s="585"/>
      <c r="G12" s="586"/>
      <c r="H12" s="3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104" s="41" customFormat="1" ht="15" customHeight="1" x14ac:dyDescent="0.2">
      <c r="A13" s="30"/>
      <c r="B13" s="30"/>
      <c r="C13" s="30"/>
      <c r="D13" s="42"/>
      <c r="E13" s="40"/>
      <c r="F13" s="42"/>
      <c r="G13" s="39"/>
      <c r="H13" s="39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104" s="41" customFormat="1" ht="15" customHeight="1" x14ac:dyDescent="0.2">
      <c r="B14" s="610" t="s">
        <v>54</v>
      </c>
      <c r="C14" s="593"/>
      <c r="D14" s="593"/>
      <c r="E14" s="593"/>
      <c r="F14" s="593"/>
      <c r="G14" s="594"/>
      <c r="H14" s="63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104" s="41" customFormat="1" ht="15" customHeight="1" x14ac:dyDescent="0.2">
      <c r="A15" s="28"/>
      <c r="B15" s="28"/>
      <c r="C15" s="42"/>
      <c r="D15" s="39"/>
      <c r="E15" s="43"/>
      <c r="F15" s="39"/>
      <c r="G15" s="39"/>
      <c r="H15" s="39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104" s="41" customFormat="1" ht="15" customHeight="1" x14ac:dyDescent="0.2">
      <c r="B16" s="64" t="s">
        <v>35</v>
      </c>
      <c r="C16" s="65"/>
      <c r="D16" s="66" t="s">
        <v>78</v>
      </c>
      <c r="E16" s="611"/>
      <c r="F16" s="611"/>
      <c r="G16" s="67" t="s">
        <v>79</v>
      </c>
      <c r="H16" s="114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2:20" s="41" customFormat="1" ht="15" customHeight="1" x14ac:dyDescent="0.2">
      <c r="B17" s="68" t="s">
        <v>43</v>
      </c>
      <c r="C17" s="69"/>
      <c r="D17" s="70"/>
      <c r="E17" s="71"/>
      <c r="F17" s="72"/>
      <c r="G17" s="70"/>
      <c r="H17" s="73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2:20" s="41" customFormat="1" ht="15" customHeight="1" x14ac:dyDescent="0.2">
      <c r="B18" s="30"/>
      <c r="C18" s="48"/>
      <c r="D18" s="39"/>
      <c r="E18" s="43"/>
      <c r="F18" s="47"/>
      <c r="G18" s="39"/>
      <c r="H18" s="3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2:20" s="50" customFormat="1" ht="15" customHeight="1" x14ac:dyDescent="0.2">
      <c r="B19" s="591" t="s">
        <v>36</v>
      </c>
      <c r="C19" s="592"/>
      <c r="D19" s="180"/>
      <c r="E19" s="181"/>
      <c r="F19" s="74" t="s">
        <v>80</v>
      </c>
      <c r="G19" s="595"/>
      <c r="H19" s="596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2:20" s="41" customFormat="1" ht="15" customHeight="1" x14ac:dyDescent="0.2">
      <c r="B20" s="589" t="s">
        <v>37</v>
      </c>
      <c r="C20" s="590"/>
      <c r="D20" s="613"/>
      <c r="E20" s="613"/>
      <c r="F20" s="70"/>
      <c r="G20" s="70"/>
      <c r="H20" s="7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2:20" s="41" customFormat="1" ht="15" customHeight="1" x14ac:dyDescent="0.2">
      <c r="B21" s="30"/>
      <c r="C21" s="51"/>
      <c r="D21" s="39"/>
      <c r="E21" s="43"/>
      <c r="F21" s="43"/>
      <c r="G21" s="39"/>
      <c r="H21" s="47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2:20" s="41" customFormat="1" ht="15" customHeight="1" x14ac:dyDescent="0.2">
      <c r="B22" s="64" t="s">
        <v>39</v>
      </c>
      <c r="C22" s="75"/>
      <c r="D22" s="76"/>
      <c r="E22" s="77"/>
      <c r="F22" s="76"/>
      <c r="G22" s="76"/>
      <c r="H22" s="78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2:20" s="41" customFormat="1" ht="15" customHeight="1" x14ac:dyDescent="0.2">
      <c r="B23" s="115" t="s">
        <v>55</v>
      </c>
      <c r="C23" s="612"/>
      <c r="D23" s="612"/>
      <c r="E23" s="107" t="s">
        <v>38</v>
      </c>
      <c r="F23" s="116"/>
      <c r="G23" s="45"/>
      <c r="H23" s="7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2:20" s="41" customFormat="1" ht="15" customHeight="1" x14ac:dyDescent="0.2">
      <c r="B24" s="115" t="s">
        <v>85</v>
      </c>
      <c r="C24" s="612"/>
      <c r="D24" s="612"/>
      <c r="E24" s="107" t="s">
        <v>38</v>
      </c>
      <c r="F24" s="116"/>
      <c r="G24" s="45"/>
      <c r="H24" s="7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2:20" s="41" customFormat="1" ht="15" customHeight="1" x14ac:dyDescent="0.2">
      <c r="B25" s="115" t="s">
        <v>192</v>
      </c>
      <c r="C25" s="612"/>
      <c r="D25" s="612"/>
      <c r="E25" s="107"/>
      <c r="F25" s="116"/>
      <c r="G25" s="45"/>
      <c r="H25" s="7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2:20" s="41" customFormat="1" ht="15" customHeight="1" x14ac:dyDescent="0.2">
      <c r="B26" s="115" t="s">
        <v>193</v>
      </c>
      <c r="C26" s="612"/>
      <c r="D26" s="612"/>
      <c r="E26" s="107"/>
      <c r="F26" s="116"/>
      <c r="G26" s="45"/>
      <c r="H26" s="7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0" s="41" customFormat="1" ht="15" customHeight="1" x14ac:dyDescent="0.2">
      <c r="B27" s="81"/>
      <c r="C27" s="51"/>
      <c r="D27" s="42"/>
      <c r="E27" s="107"/>
      <c r="F27" s="28"/>
      <c r="G27" s="39"/>
      <c r="H27" s="7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2:20" s="41" customFormat="1" ht="15" customHeight="1" x14ac:dyDescent="0.2">
      <c r="B28" s="81" t="s">
        <v>40</v>
      </c>
      <c r="C28" s="612"/>
      <c r="D28" s="612"/>
      <c r="E28" s="107" t="s">
        <v>38</v>
      </c>
      <c r="F28" s="116"/>
      <c r="G28" s="608"/>
      <c r="H28" s="60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s="41" customFormat="1" ht="15" customHeight="1" x14ac:dyDescent="0.2">
      <c r="B29" s="81"/>
      <c r="C29" s="52"/>
      <c r="D29" s="39"/>
      <c r="E29" s="43"/>
      <c r="F29" s="28"/>
      <c r="G29" s="39"/>
      <c r="H29" s="7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2:20" s="41" customFormat="1" ht="15" customHeight="1" x14ac:dyDescent="0.2">
      <c r="B30" s="614" t="s">
        <v>41</v>
      </c>
      <c r="C30" s="608"/>
      <c r="D30" s="608"/>
      <c r="E30" s="107" t="s">
        <v>45</v>
      </c>
      <c r="F30" s="608"/>
      <c r="G30" s="608"/>
      <c r="H30" s="82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2:20" s="50" customFormat="1" ht="15" customHeight="1" x14ac:dyDescent="0.2">
      <c r="B31" s="614"/>
      <c r="C31" s="608"/>
      <c r="D31" s="608"/>
      <c r="E31" s="61" t="s">
        <v>38</v>
      </c>
      <c r="F31" s="116"/>
      <c r="G31" s="30"/>
      <c r="H31" s="80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2:20" s="41" customFormat="1" ht="15" customHeight="1" x14ac:dyDescent="0.2">
      <c r="B32" s="83"/>
      <c r="F32" s="28"/>
      <c r="G32" s="45"/>
      <c r="H32" s="8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20" s="50" customFormat="1" ht="15" customHeight="1" x14ac:dyDescent="0.2">
      <c r="A33" s="29"/>
      <c r="B33" s="68" t="s">
        <v>42</v>
      </c>
      <c r="C33" s="598"/>
      <c r="D33" s="598"/>
      <c r="E33" s="108" t="s">
        <v>38</v>
      </c>
      <c r="F33" s="169"/>
      <c r="G33" s="84"/>
      <c r="H33" s="85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s="41" customFormat="1" ht="15" customHeight="1" x14ac:dyDescent="0.2">
      <c r="A34" s="28"/>
      <c r="F34" s="43"/>
      <c r="G34" s="43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s="41" customFormat="1" ht="15" customHeight="1" x14ac:dyDescent="0.2">
      <c r="A35" s="28"/>
      <c r="B35" s="591" t="s">
        <v>73</v>
      </c>
      <c r="C35" s="592"/>
      <c r="D35" s="167"/>
      <c r="E35" s="604" t="s">
        <v>74</v>
      </c>
      <c r="F35" s="604"/>
      <c r="G35" s="606"/>
      <c r="H35" s="607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s="41" customFormat="1" ht="15" customHeight="1" x14ac:dyDescent="0.2">
      <c r="A36" s="28"/>
      <c r="B36" s="589" t="s">
        <v>75</v>
      </c>
      <c r="C36" s="590"/>
      <c r="D36" s="168"/>
      <c r="E36" s="605" t="s">
        <v>76</v>
      </c>
      <c r="F36" s="605"/>
      <c r="G36" s="599"/>
      <c r="H36" s="60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1:20" s="41" customFormat="1" ht="15" customHeight="1" x14ac:dyDescent="0.2">
      <c r="A37" s="28"/>
      <c r="F37" s="43"/>
      <c r="G37" s="43"/>
      <c r="H37" s="39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s="41" customFormat="1" ht="15" customHeight="1" x14ac:dyDescent="0.2">
      <c r="A38" s="28"/>
      <c r="B38" s="603" t="s">
        <v>77</v>
      </c>
      <c r="C38" s="601"/>
      <c r="D38" s="601"/>
      <c r="E38" s="601"/>
      <c r="F38" s="601"/>
      <c r="G38" s="601"/>
      <c r="H38" s="602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s="41" customFormat="1" ht="15" customHeight="1" x14ac:dyDescent="0.2">
      <c r="A39" s="28"/>
      <c r="F39" s="43"/>
      <c r="G39" s="43"/>
      <c r="H39" s="39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s="41" customFormat="1" ht="15" customHeight="1" x14ac:dyDescent="0.2">
      <c r="A40" s="28"/>
      <c r="B40" s="591" t="s">
        <v>46</v>
      </c>
      <c r="C40" s="592"/>
      <c r="D40" s="86"/>
      <c r="E40" s="76"/>
      <c r="F40" s="77"/>
      <c r="G40" s="77"/>
      <c r="H40" s="78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s="41" customFormat="1" ht="15" customHeight="1" x14ac:dyDescent="0.2">
      <c r="B41" s="87" t="s">
        <v>53</v>
      </c>
      <c r="C41" s="599" t="s">
        <v>216</v>
      </c>
      <c r="D41" s="599"/>
      <c r="E41" s="599"/>
      <c r="F41" s="599"/>
      <c r="G41" s="599"/>
      <c r="H41" s="60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s="41" customFormat="1" ht="15" customHeight="1" x14ac:dyDescent="0.2">
      <c r="A42" s="28"/>
      <c r="B42" s="28"/>
      <c r="C42" s="28"/>
      <c r="D42" s="42"/>
      <c r="E42" s="39"/>
      <c r="F42" s="43"/>
      <c r="G42" s="43"/>
      <c r="H42" s="43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 s="41" customFormat="1" ht="15" customHeight="1" x14ac:dyDescent="0.2">
      <c r="A43" s="28"/>
      <c r="B43" s="28"/>
      <c r="C43" s="28"/>
      <c r="D43" s="42"/>
      <c r="E43" s="39"/>
      <c r="F43" s="43"/>
      <c r="G43" s="100" t="s">
        <v>44</v>
      </c>
      <c r="H43" s="43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1:20" s="41" customFormat="1" ht="15" customHeight="1" x14ac:dyDescent="0.2">
      <c r="A44" s="28"/>
      <c r="B44" s="62"/>
      <c r="C44" s="62"/>
      <c r="D44" s="62"/>
      <c r="E44" s="62"/>
      <c r="F44" s="62"/>
      <c r="G44" s="597">
        <f ca="1">TODAY()</f>
        <v>46232</v>
      </c>
      <c r="H44" s="597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1:20" s="41" customFormat="1" ht="15" customHeight="1" x14ac:dyDescent="0.2">
      <c r="A45" s="28"/>
      <c r="B45" s="62"/>
      <c r="C45" s="62"/>
      <c r="D45" s="62"/>
      <c r="E45" s="62"/>
      <c r="F45" s="62"/>
      <c r="G45" s="99"/>
      <c r="H45" s="99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1:20" s="41" customFormat="1" ht="15" customHeight="1" x14ac:dyDescent="0.2">
      <c r="A46" s="28"/>
      <c r="B46" s="28"/>
      <c r="C46" s="28"/>
      <c r="D46" s="44"/>
      <c r="E46" s="39"/>
      <c r="F46" s="43"/>
      <c r="G46" s="43"/>
      <c r="H46" s="43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s="41" customFormat="1" ht="15" customHeight="1" x14ac:dyDescent="0.2">
      <c r="A47" s="28"/>
      <c r="B47" s="28"/>
      <c r="C47" s="28"/>
      <c r="D47" s="42"/>
      <c r="E47" s="39"/>
      <c r="F47" s="43"/>
      <c r="G47" s="43"/>
      <c r="H47" s="43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1:20" s="41" customFormat="1" ht="15" customHeight="1" x14ac:dyDescent="0.2">
      <c r="A48" s="28"/>
      <c r="B48" s="28"/>
      <c r="C48" s="28"/>
      <c r="D48" s="42"/>
      <c r="E48" s="39"/>
      <c r="F48" s="43"/>
      <c r="G48" s="43"/>
      <c r="H48" s="43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1:20" s="41" customFormat="1" ht="15" customHeight="1" x14ac:dyDescent="0.2">
      <c r="A49" s="28"/>
      <c r="B49" s="28"/>
      <c r="C49" s="28"/>
      <c r="D49" s="44"/>
      <c r="E49" s="39"/>
      <c r="F49" s="43"/>
      <c r="G49" s="43"/>
      <c r="H49" s="43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1:20" s="41" customFormat="1" ht="15" customHeight="1" x14ac:dyDescent="0.2">
      <c r="A50" s="28"/>
      <c r="B50" s="28"/>
      <c r="C50" s="28"/>
      <c r="D50" s="42"/>
      <c r="E50" s="39"/>
      <c r="F50" s="43"/>
      <c r="G50" s="43"/>
      <c r="H50" s="43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1:20" s="41" customFormat="1" ht="15" customHeight="1" x14ac:dyDescent="0.2">
      <c r="A51" s="28"/>
      <c r="B51" s="28"/>
      <c r="C51" s="28"/>
      <c r="D51" s="42"/>
      <c r="E51" s="39"/>
      <c r="F51" s="43"/>
      <c r="G51" s="43"/>
      <c r="H51" s="43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1:20" s="41" customFormat="1" ht="15" customHeight="1" x14ac:dyDescent="0.2">
      <c r="A52" s="28"/>
      <c r="B52" s="28"/>
      <c r="C52" s="28"/>
      <c r="D52" s="42"/>
      <c r="E52" s="39"/>
      <c r="F52" s="43"/>
      <c r="G52" s="43"/>
      <c r="H52" s="43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s="41" customFormat="1" ht="15" customHeight="1" x14ac:dyDescent="0.2">
      <c r="A53" s="28"/>
      <c r="B53" s="28"/>
      <c r="C53" s="28"/>
      <c r="D53" s="42"/>
      <c r="E53" s="39"/>
      <c r="F53" s="43"/>
      <c r="G53" s="43"/>
      <c r="H53" s="43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1:20" s="41" customFormat="1" ht="15" customHeight="1" x14ac:dyDescent="0.2">
      <c r="A54" s="28"/>
      <c r="B54" s="28"/>
      <c r="C54" s="28"/>
      <c r="D54" s="42"/>
      <c r="E54" s="39"/>
      <c r="F54" s="43"/>
      <c r="G54" s="43"/>
      <c r="H54" s="43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1:20" s="41" customFormat="1" ht="15" customHeight="1" x14ac:dyDescent="0.2">
      <c r="A55" s="28"/>
      <c r="B55" s="28"/>
      <c r="C55" s="28"/>
      <c r="D55" s="42"/>
      <c r="E55" s="39"/>
      <c r="F55" s="43"/>
      <c r="G55" s="43"/>
      <c r="H55" s="43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s="41" customFormat="1" ht="15" customHeight="1" x14ac:dyDescent="0.2">
      <c r="A56" s="28"/>
      <c r="B56" s="28"/>
      <c r="C56" s="28"/>
      <c r="D56" s="44"/>
      <c r="E56" s="39"/>
      <c r="F56" s="43"/>
      <c r="G56" s="43"/>
      <c r="H56" s="43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1:20" s="41" customFormat="1" ht="15" customHeight="1" x14ac:dyDescent="0.2">
      <c r="A57" s="28"/>
      <c r="B57" s="28"/>
      <c r="C57" s="28"/>
      <c r="D57" s="42"/>
      <c r="E57" s="39"/>
      <c r="F57" s="43"/>
      <c r="G57" s="43"/>
      <c r="H57" s="43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1:20" s="41" customFormat="1" ht="15" customHeight="1" x14ac:dyDescent="0.2">
      <c r="A58" s="28"/>
      <c r="B58" s="28"/>
      <c r="C58" s="28"/>
      <c r="D58" s="42"/>
      <c r="E58" s="39"/>
      <c r="F58" s="43"/>
      <c r="G58" s="43"/>
      <c r="H58" s="43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1:20" s="41" customFormat="1" ht="15" customHeight="1" x14ac:dyDescent="0.2">
      <c r="A59" s="28"/>
      <c r="B59" s="28"/>
      <c r="C59" s="28"/>
      <c r="D59" s="42"/>
      <c r="E59" s="39"/>
      <c r="F59" s="43"/>
      <c r="G59" s="43"/>
      <c r="H59" s="43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1:20" s="41" customFormat="1" ht="15" customHeight="1" x14ac:dyDescent="0.2">
      <c r="A60" s="28"/>
      <c r="B60" s="28"/>
      <c r="C60" s="28"/>
      <c r="D60" s="42"/>
      <c r="E60" s="39"/>
      <c r="F60" s="43"/>
      <c r="G60" s="43"/>
      <c r="H60" s="43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1:20" s="41" customFormat="1" ht="15" customHeight="1" x14ac:dyDescent="0.2">
      <c r="A61" s="28"/>
      <c r="B61" s="28"/>
      <c r="C61" s="28"/>
      <c r="D61" s="44"/>
      <c r="E61" s="39"/>
      <c r="F61" s="43"/>
      <c r="G61" s="43"/>
      <c r="H61" s="43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1:20" s="41" customFormat="1" ht="15" customHeight="1" x14ac:dyDescent="0.2">
      <c r="A62" s="28"/>
      <c r="B62" s="28"/>
      <c r="C62" s="28"/>
      <c r="D62" s="42"/>
      <c r="E62" s="39"/>
      <c r="F62" s="43"/>
      <c r="G62" s="43"/>
      <c r="H62" s="43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1:20" s="41" customFormat="1" ht="15" customHeight="1" x14ac:dyDescent="0.2">
      <c r="A63" s="28"/>
      <c r="B63" s="28"/>
      <c r="C63" s="28"/>
      <c r="D63" s="42"/>
      <c r="E63" s="39"/>
      <c r="F63" s="43"/>
      <c r="G63" s="43"/>
      <c r="H63" s="43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s="41" customFormat="1" ht="15" customHeight="1" x14ac:dyDescent="0.2">
      <c r="A64" s="28"/>
      <c r="B64" s="28"/>
      <c r="C64" s="28"/>
      <c r="D64" s="44"/>
      <c r="E64" s="39"/>
      <c r="F64" s="43"/>
      <c r="G64" s="43"/>
      <c r="H64" s="43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1:20" s="41" customFormat="1" ht="15" customHeight="1" x14ac:dyDescent="0.2">
      <c r="A65" s="28"/>
      <c r="B65" s="28"/>
      <c r="C65" s="28"/>
      <c r="D65" s="44"/>
      <c r="E65" s="39"/>
      <c r="F65" s="43"/>
      <c r="G65" s="43"/>
      <c r="H65" s="43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1:20" s="41" customFormat="1" ht="15" customHeight="1" x14ac:dyDescent="0.2">
      <c r="A66" s="28"/>
      <c r="B66" s="28"/>
      <c r="C66" s="28"/>
      <c r="D66" s="42"/>
      <c r="E66" s="39"/>
      <c r="F66" s="43"/>
      <c r="G66" s="43"/>
      <c r="H66" s="43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1:20" s="41" customFormat="1" ht="15" customHeight="1" x14ac:dyDescent="0.2">
      <c r="A67" s="28"/>
      <c r="B67" s="28"/>
      <c r="C67" s="28"/>
      <c r="D67" s="42"/>
      <c r="E67" s="39"/>
      <c r="F67" s="43"/>
      <c r="G67" s="43"/>
      <c r="H67" s="43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1:20" s="41" customFormat="1" ht="15" customHeight="1" x14ac:dyDescent="0.2">
      <c r="A68" s="28"/>
      <c r="B68" s="28"/>
      <c r="C68" s="28"/>
      <c r="D68" s="42"/>
      <c r="E68" s="39"/>
      <c r="F68" s="43"/>
      <c r="G68" s="43"/>
      <c r="H68" s="43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1:20" s="41" customFormat="1" ht="15" customHeight="1" x14ac:dyDescent="0.2">
      <c r="A69" s="28"/>
      <c r="B69" s="28"/>
      <c r="C69" s="28"/>
      <c r="D69" s="42"/>
      <c r="E69" s="39"/>
      <c r="F69" s="43"/>
      <c r="G69" s="43"/>
      <c r="H69" s="43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1:20" s="41" customFormat="1" ht="15" customHeight="1" x14ac:dyDescent="0.2">
      <c r="A70" s="28"/>
      <c r="B70" s="28"/>
      <c r="C70" s="28"/>
      <c r="D70" s="53"/>
      <c r="E70" s="39"/>
      <c r="F70" s="43"/>
      <c r="G70" s="43"/>
      <c r="H70" s="43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1:20" s="41" customFormat="1" ht="15" customHeight="1" x14ac:dyDescent="0.2">
      <c r="A71" s="28"/>
      <c r="B71" s="28"/>
      <c r="C71" s="28"/>
      <c r="D71" s="42"/>
      <c r="E71" s="39"/>
      <c r="F71" s="43"/>
      <c r="G71" s="43"/>
      <c r="H71" s="43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1:20" s="41" customFormat="1" ht="15" customHeight="1" x14ac:dyDescent="0.2">
      <c r="A72" s="28"/>
      <c r="B72" s="28"/>
      <c r="C72" s="28"/>
      <c r="D72" s="44"/>
      <c r="E72" s="39"/>
      <c r="F72" s="43"/>
      <c r="G72" s="43"/>
      <c r="H72" s="43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1:20" s="41" customFormat="1" ht="15" customHeight="1" x14ac:dyDescent="0.2">
      <c r="A73" s="28"/>
      <c r="B73" s="28"/>
      <c r="C73" s="28"/>
      <c r="D73" s="42"/>
      <c r="E73" s="39"/>
      <c r="F73" s="43"/>
      <c r="G73" s="43"/>
      <c r="H73" s="43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1:20" s="41" customFormat="1" ht="15" customHeight="1" x14ac:dyDescent="0.2">
      <c r="A74" s="28"/>
      <c r="B74" s="28"/>
      <c r="C74" s="28"/>
      <c r="D74" s="53"/>
      <c r="E74" s="39"/>
      <c r="F74" s="43"/>
      <c r="G74" s="43"/>
      <c r="H74" s="43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s="41" customFormat="1" ht="15" customHeight="1" x14ac:dyDescent="0.2">
      <c r="A75" s="28"/>
      <c r="B75" s="28"/>
      <c r="C75" s="28"/>
      <c r="D75" s="42"/>
      <c r="E75" s="39"/>
      <c r="F75" s="43"/>
      <c r="G75" s="43"/>
      <c r="H75" s="43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s="41" customFormat="1" ht="15" customHeight="1" x14ac:dyDescent="0.2">
      <c r="A76" s="28"/>
      <c r="B76" s="28"/>
      <c r="C76" s="28"/>
      <c r="D76" s="53"/>
      <c r="E76" s="39"/>
      <c r="F76" s="43"/>
      <c r="G76" s="43"/>
      <c r="H76" s="43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5" customHeight="1" x14ac:dyDescent="0.2">
      <c r="A77" s="28"/>
      <c r="B77" s="28"/>
      <c r="C77" s="28"/>
      <c r="D77" s="45"/>
      <c r="E77" s="39"/>
      <c r="F77" s="54"/>
      <c r="G77" s="54"/>
      <c r="H77" s="54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</row>
    <row r="78" spans="1:20" ht="15" customHeight="1" x14ac:dyDescent="0.2">
      <c r="A78" s="28"/>
      <c r="B78" s="28"/>
      <c r="C78" s="28"/>
      <c r="D78" s="55"/>
      <c r="E78" s="39"/>
      <c r="F78" s="54"/>
      <c r="G78" s="54"/>
      <c r="H78" s="54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</row>
    <row r="79" spans="1:20" ht="15" customHeight="1" x14ac:dyDescent="0.2">
      <c r="A79" s="28"/>
      <c r="B79" s="28"/>
      <c r="C79" s="28"/>
      <c r="D79" s="55"/>
      <c r="E79" s="39"/>
      <c r="F79" s="54"/>
      <c r="G79" s="54"/>
      <c r="H79" s="54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0" spans="1:20" ht="15" customHeight="1" x14ac:dyDescent="0.2">
      <c r="A80" s="28"/>
      <c r="B80" s="28"/>
      <c r="C80" s="28"/>
      <c r="D80" s="55"/>
      <c r="E80" s="39"/>
      <c r="F80" s="54"/>
      <c r="G80" s="54"/>
      <c r="H80" s="54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</row>
    <row r="81" spans="1:20" ht="15" customHeight="1" x14ac:dyDescent="0.2">
      <c r="A81" s="28"/>
      <c r="B81" s="28"/>
      <c r="C81" s="28"/>
      <c r="D81" s="55"/>
      <c r="E81" s="39"/>
      <c r="F81" s="54"/>
      <c r="G81" s="54"/>
      <c r="H81" s="54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</row>
    <row r="82" spans="1:20" ht="15" customHeight="1" x14ac:dyDescent="0.2">
      <c r="A82" s="28"/>
      <c r="B82" s="28"/>
      <c r="C82" s="28"/>
      <c r="D82" s="55"/>
      <c r="E82" s="39"/>
      <c r="F82" s="54"/>
      <c r="G82" s="54"/>
      <c r="H82" s="54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</row>
    <row r="83" spans="1:20" ht="15" customHeight="1" x14ac:dyDescent="0.2">
      <c r="A83" s="28"/>
      <c r="B83" s="28"/>
      <c r="C83" s="28"/>
      <c r="D83" s="55"/>
      <c r="E83" s="39"/>
      <c r="F83" s="54"/>
      <c r="G83" s="54"/>
      <c r="H83" s="54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</row>
    <row r="84" spans="1:20" ht="15" customHeight="1" x14ac:dyDescent="0.2">
      <c r="A84" s="28"/>
      <c r="B84" s="28"/>
      <c r="C84" s="28"/>
      <c r="D84" s="55"/>
      <c r="E84" s="39"/>
      <c r="F84" s="54"/>
      <c r="G84" s="54"/>
      <c r="H84" s="54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</row>
    <row r="85" spans="1:20" ht="15" customHeight="1" x14ac:dyDescent="0.2">
      <c r="A85" s="28"/>
      <c r="B85" s="28"/>
      <c r="C85" s="28"/>
      <c r="D85" s="55"/>
      <c r="E85" s="39"/>
      <c r="F85" s="54"/>
      <c r="G85" s="54"/>
      <c r="H85" s="54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</row>
    <row r="86" spans="1:20" ht="15" customHeight="1" x14ac:dyDescent="0.2">
      <c r="A86" s="28"/>
      <c r="B86" s="28"/>
      <c r="C86" s="28"/>
      <c r="D86" s="55"/>
      <c r="E86" s="39"/>
      <c r="F86" s="54"/>
      <c r="G86" s="54"/>
      <c r="H86" s="54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</row>
    <row r="87" spans="1:20" ht="15" customHeight="1" x14ac:dyDescent="0.2">
      <c r="A87" s="28"/>
      <c r="B87" s="28"/>
      <c r="C87" s="28"/>
      <c r="D87" s="55"/>
      <c r="E87" s="39"/>
      <c r="F87" s="54"/>
      <c r="G87" s="54"/>
      <c r="H87" s="54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</row>
    <row r="88" spans="1:20" ht="15" customHeight="1" x14ac:dyDescent="0.2">
      <c r="A88" s="31"/>
      <c r="B88" s="31"/>
      <c r="C88" s="31"/>
      <c r="D88" s="56"/>
      <c r="E88" s="57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</row>
    <row r="89" spans="1:20" ht="15" customHeight="1" x14ac:dyDescent="0.2">
      <c r="A89" s="31"/>
      <c r="B89" s="31"/>
      <c r="C89" s="31"/>
      <c r="D89" s="56"/>
      <c r="E89" s="57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</row>
    <row r="90" spans="1:20" ht="15" customHeight="1" x14ac:dyDescent="0.2">
      <c r="A90" s="31"/>
      <c r="B90" s="31"/>
      <c r="C90" s="31"/>
      <c r="D90" s="56"/>
      <c r="E90" s="57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</row>
    <row r="91" spans="1:20" ht="15" customHeight="1" x14ac:dyDescent="0.2">
      <c r="A91" s="31"/>
      <c r="B91" s="31"/>
      <c r="C91" s="31"/>
      <c r="D91" s="56"/>
      <c r="E91" s="57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</row>
    <row r="92" spans="1:20" ht="15" customHeight="1" x14ac:dyDescent="0.2">
      <c r="A92" s="31"/>
      <c r="B92" s="31"/>
      <c r="C92" s="31"/>
      <c r="D92" s="56"/>
      <c r="E92" s="57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</row>
    <row r="93" spans="1:20" ht="15" customHeight="1" x14ac:dyDescent="0.2">
      <c r="A93" s="31"/>
      <c r="B93" s="31"/>
      <c r="C93" s="31"/>
      <c r="D93" s="56"/>
      <c r="E93" s="57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</row>
    <row r="94" spans="1:20" ht="15" customHeight="1" x14ac:dyDescent="0.2">
      <c r="A94" s="31"/>
      <c r="B94" s="31"/>
      <c r="C94" s="31"/>
      <c r="D94" s="56"/>
      <c r="E94" s="57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</row>
    <row r="95" spans="1:20" ht="15" customHeight="1" x14ac:dyDescent="0.2">
      <c r="A95" s="31"/>
      <c r="B95" s="31"/>
      <c r="C95" s="31"/>
      <c r="D95" s="56"/>
      <c r="E95" s="57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</row>
    <row r="96" spans="1:20" ht="15" customHeight="1" x14ac:dyDescent="0.2">
      <c r="A96" s="31"/>
      <c r="B96" s="31"/>
      <c r="C96" s="31"/>
      <c r="D96" s="56"/>
      <c r="E96" s="57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</row>
    <row r="97" spans="1:20" ht="15" customHeight="1" x14ac:dyDescent="0.2">
      <c r="A97" s="31"/>
      <c r="B97" s="31"/>
      <c r="C97" s="31"/>
      <c r="D97" s="56"/>
      <c r="E97" s="57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</row>
    <row r="98" spans="1:20" ht="15" customHeight="1" x14ac:dyDescent="0.2">
      <c r="A98" s="31"/>
      <c r="B98" s="31"/>
      <c r="C98" s="31"/>
      <c r="D98" s="56"/>
      <c r="E98" s="57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</row>
    <row r="99" spans="1:20" ht="15" customHeight="1" x14ac:dyDescent="0.2">
      <c r="A99" s="31"/>
      <c r="B99" s="31"/>
      <c r="C99" s="31"/>
      <c r="D99" s="56"/>
      <c r="E99" s="57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</row>
    <row r="100" spans="1:20" ht="15" customHeight="1" x14ac:dyDescent="0.2">
      <c r="A100" s="31"/>
      <c r="B100" s="31"/>
      <c r="C100" s="31"/>
      <c r="D100" s="56"/>
      <c r="E100" s="57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</row>
    <row r="101" spans="1:20" ht="15" customHeight="1" x14ac:dyDescent="0.2">
      <c r="A101" s="31"/>
      <c r="B101" s="31"/>
      <c r="C101" s="31"/>
      <c r="D101" s="56"/>
      <c r="E101" s="57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</row>
    <row r="102" spans="1:20" ht="15" customHeight="1" x14ac:dyDescent="0.2">
      <c r="A102" s="31"/>
      <c r="B102" s="31"/>
      <c r="C102" s="31"/>
      <c r="D102" s="56"/>
      <c r="E102" s="57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</row>
    <row r="103" spans="1:20" ht="15" customHeight="1" x14ac:dyDescent="0.2">
      <c r="A103" s="31"/>
      <c r="B103" s="31"/>
      <c r="C103" s="31"/>
      <c r="D103" s="56"/>
      <c r="E103" s="57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</row>
    <row r="104" spans="1:20" ht="15" customHeight="1" x14ac:dyDescent="0.2">
      <c r="A104" s="31"/>
      <c r="B104" s="31"/>
      <c r="C104" s="31"/>
      <c r="D104" s="56"/>
      <c r="E104" s="5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</row>
    <row r="105" spans="1:20" ht="15" customHeight="1" x14ac:dyDescent="0.2">
      <c r="A105" s="31"/>
      <c r="B105" s="31"/>
      <c r="C105" s="31"/>
      <c r="D105" s="56"/>
      <c r="E105" s="5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</row>
    <row r="106" spans="1:20" ht="15" customHeight="1" x14ac:dyDescent="0.2">
      <c r="A106" s="31"/>
      <c r="B106" s="31"/>
      <c r="C106" s="31"/>
      <c r="D106" s="56"/>
      <c r="E106" s="5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</row>
    <row r="107" spans="1:20" ht="15" customHeight="1" x14ac:dyDescent="0.2">
      <c r="A107" s="31"/>
      <c r="B107" s="31"/>
      <c r="C107" s="31"/>
      <c r="D107" s="56"/>
      <c r="E107" s="5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</row>
    <row r="108" spans="1:20" ht="15" customHeight="1" x14ac:dyDescent="0.2">
      <c r="A108" s="31"/>
      <c r="B108" s="31"/>
      <c r="C108" s="31"/>
      <c r="D108" s="56"/>
      <c r="E108" s="5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</row>
    <row r="109" spans="1:20" ht="15" customHeight="1" x14ac:dyDescent="0.2">
      <c r="A109" s="31"/>
      <c r="B109" s="31"/>
      <c r="C109" s="31"/>
      <c r="D109" s="56"/>
      <c r="E109" s="57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</row>
    <row r="110" spans="1:20" ht="15" customHeight="1" x14ac:dyDescent="0.2">
      <c r="A110" s="31"/>
      <c r="B110" s="31"/>
      <c r="C110" s="31"/>
      <c r="D110" s="56"/>
      <c r="E110" s="57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</row>
    <row r="111" spans="1:20" ht="15" customHeight="1" x14ac:dyDescent="0.2">
      <c r="A111" s="31"/>
      <c r="B111" s="31"/>
      <c r="C111" s="31"/>
      <c r="D111" s="56"/>
      <c r="E111" s="57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</row>
    <row r="112" spans="1:20" ht="15" customHeight="1" x14ac:dyDescent="0.2">
      <c r="A112" s="31"/>
      <c r="B112" s="31"/>
      <c r="C112" s="31"/>
      <c r="D112" s="56"/>
      <c r="E112" s="57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</row>
    <row r="113" spans="1:20" ht="15" customHeight="1" x14ac:dyDescent="0.2">
      <c r="A113" s="31"/>
      <c r="B113" s="31"/>
      <c r="C113" s="31"/>
      <c r="D113" s="56"/>
      <c r="E113" s="57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</row>
    <row r="114" spans="1:20" ht="15" customHeight="1" x14ac:dyDescent="0.2">
      <c r="A114" s="31"/>
      <c r="B114" s="31"/>
      <c r="C114" s="31"/>
      <c r="D114" s="56"/>
      <c r="E114" s="57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</row>
    <row r="115" spans="1:20" ht="15" customHeight="1" x14ac:dyDescent="0.2">
      <c r="A115" s="31"/>
      <c r="B115" s="31"/>
      <c r="C115" s="31"/>
      <c r="D115" s="56"/>
      <c r="E115" s="57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</row>
    <row r="116" spans="1:20" ht="15" customHeight="1" x14ac:dyDescent="0.2">
      <c r="A116" s="31"/>
      <c r="B116" s="31"/>
      <c r="C116" s="31"/>
      <c r="D116" s="56"/>
      <c r="E116" s="57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</row>
    <row r="117" spans="1:20" ht="15" customHeight="1" x14ac:dyDescent="0.2">
      <c r="A117" s="31"/>
      <c r="B117" s="31"/>
      <c r="C117" s="31"/>
      <c r="D117" s="56"/>
      <c r="E117" s="57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</row>
    <row r="118" spans="1:20" ht="15" customHeight="1" x14ac:dyDescent="0.2">
      <c r="A118" s="31"/>
      <c r="B118" s="31"/>
      <c r="C118" s="31"/>
      <c r="D118" s="56"/>
      <c r="E118" s="57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</row>
    <row r="119" spans="1:20" ht="15" customHeight="1" x14ac:dyDescent="0.2">
      <c r="A119" s="31"/>
      <c r="B119" s="31"/>
      <c r="C119" s="31"/>
      <c r="D119" s="56"/>
      <c r="E119" s="57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</row>
    <row r="120" spans="1:20" ht="15" customHeight="1" x14ac:dyDescent="0.2">
      <c r="A120" s="31"/>
      <c r="B120" s="31"/>
      <c r="C120" s="31"/>
      <c r="D120" s="56"/>
      <c r="E120" s="57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</row>
    <row r="121" spans="1:20" ht="15" customHeight="1" x14ac:dyDescent="0.2">
      <c r="A121" s="31"/>
      <c r="B121" s="31"/>
      <c r="C121" s="31"/>
      <c r="D121" s="56"/>
      <c r="E121" s="57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</row>
    <row r="122" spans="1:20" ht="15" customHeight="1" x14ac:dyDescent="0.2">
      <c r="A122" s="31"/>
      <c r="B122" s="31"/>
      <c r="C122" s="31"/>
      <c r="D122" s="56"/>
      <c r="E122" s="57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</row>
    <row r="123" spans="1:20" ht="15" customHeight="1" x14ac:dyDescent="0.2">
      <c r="A123" s="31"/>
      <c r="B123" s="31"/>
      <c r="C123" s="31"/>
      <c r="D123" s="56"/>
      <c r="E123" s="57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</row>
    <row r="124" spans="1:20" ht="15" customHeight="1" x14ac:dyDescent="0.2">
      <c r="A124" s="31"/>
      <c r="B124" s="31"/>
      <c r="C124" s="31"/>
      <c r="D124" s="56"/>
      <c r="E124" s="57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</row>
    <row r="125" spans="1:20" ht="15" customHeight="1" x14ac:dyDescent="0.2">
      <c r="A125" s="31"/>
      <c r="B125" s="31"/>
      <c r="C125" s="31"/>
      <c r="D125" s="56"/>
      <c r="E125" s="57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</row>
    <row r="126" spans="1:20" ht="15" customHeight="1" x14ac:dyDescent="0.2">
      <c r="A126" s="31"/>
      <c r="B126" s="31"/>
      <c r="C126" s="31"/>
      <c r="D126" s="56"/>
      <c r="E126" s="57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</row>
    <row r="127" spans="1:20" ht="15" customHeight="1" x14ac:dyDescent="0.2">
      <c r="A127" s="31"/>
      <c r="B127" s="31"/>
      <c r="C127" s="31"/>
      <c r="D127" s="56"/>
      <c r="E127" s="57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</row>
    <row r="128" spans="1:20" ht="15" customHeight="1" x14ac:dyDescent="0.2">
      <c r="A128" s="31"/>
      <c r="B128" s="31"/>
      <c r="C128" s="31"/>
      <c r="D128" s="56"/>
      <c r="E128" s="57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</row>
    <row r="129" spans="1:20" ht="15" customHeight="1" x14ac:dyDescent="0.2">
      <c r="A129" s="31"/>
      <c r="B129" s="31"/>
      <c r="C129" s="31"/>
      <c r="D129" s="56"/>
      <c r="E129" s="57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</row>
    <row r="130" spans="1:20" ht="15" customHeight="1" x14ac:dyDescent="0.2">
      <c r="A130" s="31"/>
      <c r="B130" s="31"/>
      <c r="C130" s="31"/>
      <c r="D130" s="56"/>
      <c r="E130" s="57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</row>
    <row r="131" spans="1:20" ht="15" customHeight="1" x14ac:dyDescent="0.2">
      <c r="A131" s="31"/>
      <c r="B131" s="31"/>
      <c r="C131" s="31"/>
      <c r="D131" s="56"/>
      <c r="E131" s="57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</row>
    <row r="132" spans="1:20" ht="15" customHeight="1" x14ac:dyDescent="0.2">
      <c r="A132" s="31"/>
      <c r="B132" s="31"/>
      <c r="C132" s="31"/>
      <c r="D132" s="56"/>
      <c r="E132" s="57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</row>
    <row r="133" spans="1:20" ht="15" customHeight="1" x14ac:dyDescent="0.2">
      <c r="A133" s="31"/>
      <c r="B133" s="31"/>
      <c r="C133" s="31"/>
      <c r="D133" s="56"/>
      <c r="E133" s="5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</row>
    <row r="134" spans="1:20" ht="15" customHeight="1" x14ac:dyDescent="0.2">
      <c r="A134" s="31"/>
      <c r="B134" s="31"/>
      <c r="C134" s="31"/>
      <c r="D134" s="56"/>
      <c r="E134" s="5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</row>
    <row r="135" spans="1:20" ht="15" customHeight="1" x14ac:dyDescent="0.2">
      <c r="A135" s="31"/>
      <c r="B135" s="31"/>
      <c r="C135" s="31"/>
      <c r="D135" s="56"/>
      <c r="E135" s="5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</row>
    <row r="136" spans="1:20" ht="15" customHeight="1" x14ac:dyDescent="0.2">
      <c r="A136" s="31"/>
      <c r="B136" s="31"/>
      <c r="C136" s="31"/>
      <c r="D136" s="56"/>
      <c r="E136" s="5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</row>
    <row r="137" spans="1:20" ht="15" customHeight="1" x14ac:dyDescent="0.2">
      <c r="A137" s="31"/>
      <c r="B137" s="31"/>
      <c r="C137" s="31"/>
      <c r="D137" s="56"/>
      <c r="E137" s="5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</row>
    <row r="138" spans="1:20" ht="15" customHeight="1" x14ac:dyDescent="0.2">
      <c r="A138" s="31"/>
      <c r="B138" s="31"/>
      <c r="C138" s="31"/>
      <c r="D138" s="56"/>
      <c r="E138" s="5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</row>
    <row r="139" spans="1:20" ht="15" customHeight="1" x14ac:dyDescent="0.2">
      <c r="A139" s="31"/>
      <c r="B139" s="31"/>
      <c r="C139" s="31"/>
      <c r="D139" s="56"/>
      <c r="E139" s="5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</row>
    <row r="140" spans="1:20" ht="15" customHeight="1" x14ac:dyDescent="0.2">
      <c r="A140" s="31"/>
      <c r="B140" s="31"/>
      <c r="C140" s="31"/>
      <c r="D140" s="56"/>
      <c r="E140" s="5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</row>
    <row r="141" spans="1:20" ht="15" customHeight="1" x14ac:dyDescent="0.2">
      <c r="A141" s="31"/>
      <c r="B141" s="31"/>
      <c r="C141" s="31"/>
      <c r="D141" s="56"/>
      <c r="E141" s="5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</row>
    <row r="142" spans="1:20" ht="15" customHeight="1" x14ac:dyDescent="0.2">
      <c r="A142" s="31"/>
      <c r="B142" s="31"/>
      <c r="C142" s="31"/>
      <c r="D142" s="56"/>
      <c r="E142" s="5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</row>
    <row r="143" spans="1:20" ht="15" customHeight="1" x14ac:dyDescent="0.2">
      <c r="A143" s="31"/>
      <c r="B143" s="31"/>
      <c r="C143" s="31"/>
      <c r="D143" s="56"/>
      <c r="E143" s="5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</row>
    <row r="144" spans="1:20" ht="15" customHeight="1" x14ac:dyDescent="0.2">
      <c r="A144" s="31"/>
      <c r="B144" s="31"/>
      <c r="C144" s="31"/>
      <c r="D144" s="56"/>
      <c r="E144" s="5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</row>
    <row r="145" spans="1:20" ht="15" customHeight="1" x14ac:dyDescent="0.2">
      <c r="A145" s="31"/>
      <c r="B145" s="31"/>
      <c r="C145" s="31"/>
      <c r="D145" s="56"/>
      <c r="E145" s="5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</row>
    <row r="146" spans="1:20" ht="15" customHeight="1" x14ac:dyDescent="0.2">
      <c r="A146" s="31"/>
      <c r="B146" s="31"/>
      <c r="C146" s="31"/>
      <c r="D146" s="56"/>
      <c r="E146" s="5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</row>
    <row r="147" spans="1:20" ht="15" customHeight="1" x14ac:dyDescent="0.2">
      <c r="A147" s="31"/>
      <c r="B147" s="31"/>
      <c r="C147" s="31"/>
      <c r="D147" s="56"/>
      <c r="E147" s="5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</row>
    <row r="148" spans="1:20" ht="15" customHeight="1" x14ac:dyDescent="0.2">
      <c r="A148" s="31"/>
      <c r="B148" s="31"/>
      <c r="C148" s="31"/>
      <c r="D148" s="56"/>
      <c r="E148" s="5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</row>
    <row r="149" spans="1:20" ht="15" customHeight="1" x14ac:dyDescent="0.2">
      <c r="A149" s="31"/>
      <c r="B149" s="31"/>
      <c r="C149" s="31"/>
      <c r="D149" s="56"/>
      <c r="E149" s="5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</row>
    <row r="150" spans="1:20" ht="15" customHeight="1" x14ac:dyDescent="0.2">
      <c r="A150" s="31"/>
      <c r="B150" s="31"/>
      <c r="C150" s="31"/>
      <c r="D150" s="56"/>
      <c r="E150" s="5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</row>
    <row r="151" spans="1:20" ht="15" customHeight="1" x14ac:dyDescent="0.2">
      <c r="A151" s="31"/>
      <c r="B151" s="31"/>
      <c r="C151" s="31"/>
      <c r="D151" s="56"/>
      <c r="E151" s="5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</row>
    <row r="152" spans="1:20" ht="15" customHeight="1" x14ac:dyDescent="0.2">
      <c r="A152" s="31"/>
      <c r="B152" s="31"/>
      <c r="C152" s="31"/>
      <c r="D152" s="56"/>
      <c r="E152" s="5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</row>
    <row r="153" spans="1:20" ht="15" customHeight="1" x14ac:dyDescent="0.2">
      <c r="A153" s="31"/>
      <c r="B153" s="31"/>
      <c r="C153" s="31"/>
      <c r="D153" s="56"/>
      <c r="E153" s="5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</row>
    <row r="154" spans="1:20" ht="15" customHeight="1" x14ac:dyDescent="0.2">
      <c r="A154" s="31"/>
      <c r="B154" s="31"/>
      <c r="C154" s="31"/>
      <c r="D154" s="56"/>
      <c r="E154" s="5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</row>
    <row r="155" spans="1:20" ht="15" customHeight="1" x14ac:dyDescent="0.2">
      <c r="A155" s="31"/>
      <c r="B155" s="31"/>
      <c r="C155" s="31"/>
      <c r="D155" s="56"/>
      <c r="E155" s="5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</row>
    <row r="156" spans="1:20" ht="15" customHeight="1" x14ac:dyDescent="0.2">
      <c r="A156" s="31"/>
      <c r="B156" s="31"/>
      <c r="C156" s="31"/>
      <c r="D156" s="56"/>
      <c r="E156" s="5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</row>
    <row r="157" spans="1:20" ht="15" customHeight="1" x14ac:dyDescent="0.2">
      <c r="A157" s="31"/>
      <c r="B157" s="31"/>
      <c r="C157" s="31"/>
      <c r="D157" s="56"/>
      <c r="E157" s="5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</row>
    <row r="158" spans="1:20" ht="15" customHeight="1" x14ac:dyDescent="0.2">
      <c r="A158" s="31"/>
      <c r="B158" s="31"/>
      <c r="C158" s="31"/>
      <c r="D158" s="56"/>
      <c r="E158" s="5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</row>
    <row r="159" spans="1:20" ht="15" customHeight="1" x14ac:dyDescent="0.2">
      <c r="A159" s="31"/>
      <c r="B159" s="31"/>
      <c r="C159" s="31"/>
      <c r="D159" s="56"/>
      <c r="E159" s="5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</row>
    <row r="160" spans="1:20" ht="15" customHeight="1" x14ac:dyDescent="0.2">
      <c r="A160" s="31"/>
      <c r="B160" s="31"/>
      <c r="C160" s="31"/>
      <c r="D160" s="56"/>
      <c r="E160" s="5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</row>
    <row r="161" spans="1:20" ht="15" customHeight="1" x14ac:dyDescent="0.2">
      <c r="A161" s="31"/>
      <c r="B161" s="31"/>
      <c r="C161" s="31"/>
      <c r="D161" s="56"/>
      <c r="E161" s="5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</row>
    <row r="162" spans="1:20" ht="15" customHeight="1" x14ac:dyDescent="0.2">
      <c r="A162" s="31"/>
      <c r="B162" s="31"/>
      <c r="C162" s="31"/>
      <c r="D162" s="56"/>
      <c r="E162" s="5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</row>
    <row r="163" spans="1:20" ht="15" customHeight="1" x14ac:dyDescent="0.2">
      <c r="A163" s="31"/>
      <c r="B163" s="31"/>
      <c r="C163" s="31"/>
      <c r="D163" s="56"/>
      <c r="E163" s="5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</row>
    <row r="164" spans="1:20" ht="15" customHeight="1" x14ac:dyDescent="0.2">
      <c r="A164" s="31"/>
      <c r="B164" s="31"/>
      <c r="C164" s="31"/>
      <c r="D164" s="56"/>
      <c r="E164" s="5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</row>
    <row r="165" spans="1:20" ht="15" customHeight="1" x14ac:dyDescent="0.2">
      <c r="A165" s="31"/>
      <c r="B165" s="31"/>
      <c r="C165" s="31"/>
      <c r="D165" s="56"/>
      <c r="E165" s="5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</row>
    <row r="166" spans="1:20" ht="15" customHeight="1" x14ac:dyDescent="0.2">
      <c r="A166" s="31"/>
      <c r="B166" s="31"/>
      <c r="C166" s="31"/>
      <c r="D166" s="56"/>
      <c r="E166" s="5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</row>
    <row r="167" spans="1:20" ht="15" customHeight="1" x14ac:dyDescent="0.2">
      <c r="A167" s="31"/>
      <c r="B167" s="31"/>
      <c r="C167" s="31"/>
      <c r="D167" s="56"/>
      <c r="E167" s="5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</row>
    <row r="168" spans="1:20" ht="15" customHeight="1" x14ac:dyDescent="0.2">
      <c r="A168" s="31"/>
      <c r="B168" s="31"/>
      <c r="C168" s="31"/>
      <c r="D168" s="56"/>
      <c r="E168" s="5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</row>
    <row r="169" spans="1:20" ht="15" customHeight="1" x14ac:dyDescent="0.2">
      <c r="A169" s="31"/>
      <c r="B169" s="31"/>
      <c r="C169" s="31"/>
      <c r="D169" s="56"/>
      <c r="E169" s="5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</row>
    <row r="170" spans="1:20" ht="15" customHeight="1" x14ac:dyDescent="0.2">
      <c r="A170" s="31"/>
      <c r="B170" s="31"/>
      <c r="C170" s="31"/>
      <c r="D170" s="56"/>
      <c r="E170" s="5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</row>
    <row r="171" spans="1:20" ht="15" customHeight="1" x14ac:dyDescent="0.2">
      <c r="A171" s="31"/>
      <c r="B171" s="31"/>
      <c r="C171" s="31"/>
      <c r="D171" s="56"/>
      <c r="E171" s="5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</row>
    <row r="172" spans="1:20" ht="15" customHeight="1" x14ac:dyDescent="0.2">
      <c r="A172" s="31"/>
      <c r="B172" s="31"/>
      <c r="C172" s="31"/>
      <c r="D172" s="56"/>
      <c r="E172" s="5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</row>
    <row r="173" spans="1:20" ht="15" customHeight="1" x14ac:dyDescent="0.2">
      <c r="A173" s="31"/>
      <c r="B173" s="31"/>
      <c r="C173" s="31"/>
      <c r="D173" s="56"/>
      <c r="E173" s="5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</row>
    <row r="174" spans="1:20" ht="15" customHeight="1" x14ac:dyDescent="0.2">
      <c r="A174" s="31"/>
      <c r="B174" s="31"/>
      <c r="C174" s="31"/>
      <c r="D174" s="56"/>
      <c r="E174" s="5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</row>
    <row r="175" spans="1:20" ht="15" customHeight="1" x14ac:dyDescent="0.2">
      <c r="A175" s="31"/>
      <c r="B175" s="31"/>
      <c r="C175" s="31"/>
      <c r="D175" s="56"/>
      <c r="E175" s="5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</row>
    <row r="176" spans="1:20" ht="15" customHeight="1" x14ac:dyDescent="0.2">
      <c r="A176" s="31"/>
      <c r="B176" s="31"/>
      <c r="C176" s="31"/>
      <c r="D176" s="56"/>
      <c r="E176" s="5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</row>
    <row r="177" spans="1:20" ht="15" customHeight="1" x14ac:dyDescent="0.2">
      <c r="A177" s="31"/>
      <c r="B177" s="31"/>
      <c r="C177" s="31"/>
      <c r="D177" s="56"/>
      <c r="E177" s="5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</row>
    <row r="178" spans="1:20" ht="15" customHeight="1" x14ac:dyDescent="0.2">
      <c r="A178" s="31"/>
      <c r="B178" s="31"/>
      <c r="C178" s="31"/>
      <c r="D178" s="56"/>
      <c r="E178" s="5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</row>
    <row r="179" spans="1:20" ht="15" customHeight="1" x14ac:dyDescent="0.2">
      <c r="A179" s="31"/>
      <c r="B179" s="31"/>
      <c r="C179" s="31"/>
      <c r="D179" s="56"/>
      <c r="E179" s="5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</row>
    <row r="180" spans="1:20" ht="15" customHeight="1" x14ac:dyDescent="0.2">
      <c r="A180" s="31"/>
      <c r="B180" s="31"/>
      <c r="C180" s="31"/>
      <c r="D180" s="56"/>
      <c r="E180" s="5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</row>
    <row r="181" spans="1:20" ht="15" customHeight="1" x14ac:dyDescent="0.2">
      <c r="A181" s="31"/>
      <c r="B181" s="31"/>
      <c r="C181" s="31"/>
      <c r="D181" s="56"/>
      <c r="E181" s="5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</row>
    <row r="182" spans="1:20" ht="15" customHeight="1" x14ac:dyDescent="0.2">
      <c r="A182" s="31"/>
      <c r="B182" s="31"/>
      <c r="C182" s="31"/>
      <c r="D182" s="56"/>
      <c r="E182" s="5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</row>
    <row r="183" spans="1:20" ht="15" customHeight="1" x14ac:dyDescent="0.2">
      <c r="A183" s="31"/>
      <c r="B183" s="31"/>
      <c r="C183" s="31"/>
      <c r="D183" s="56"/>
      <c r="E183" s="5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</row>
    <row r="184" spans="1:20" ht="15" customHeight="1" x14ac:dyDescent="0.2">
      <c r="A184" s="31"/>
      <c r="B184" s="31"/>
      <c r="C184" s="31"/>
      <c r="D184" s="56"/>
      <c r="E184" s="5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</row>
    <row r="185" spans="1:20" ht="15" customHeight="1" x14ac:dyDescent="0.2">
      <c r="A185" s="31"/>
      <c r="B185" s="31"/>
      <c r="C185" s="31"/>
      <c r="D185" s="56"/>
      <c r="E185" s="5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</row>
    <row r="186" spans="1:20" ht="15" customHeight="1" x14ac:dyDescent="0.2">
      <c r="A186" s="31"/>
      <c r="B186" s="31"/>
      <c r="C186" s="31"/>
      <c r="D186" s="56"/>
      <c r="E186" s="5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</row>
    <row r="187" spans="1:20" ht="15" customHeight="1" x14ac:dyDescent="0.2">
      <c r="A187" s="31"/>
      <c r="B187" s="31"/>
      <c r="C187" s="31"/>
      <c r="D187" s="56"/>
      <c r="E187" s="5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</row>
    <row r="188" spans="1:20" ht="15" customHeight="1" x14ac:dyDescent="0.2">
      <c r="A188" s="31"/>
      <c r="B188" s="31"/>
      <c r="C188" s="31"/>
      <c r="D188" s="56"/>
      <c r="E188" s="5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</row>
    <row r="189" spans="1:20" ht="15" customHeight="1" x14ac:dyDescent="0.2">
      <c r="A189" s="31"/>
      <c r="B189" s="31"/>
      <c r="C189" s="31"/>
      <c r="D189" s="56"/>
      <c r="E189" s="5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</row>
    <row r="190" spans="1:20" ht="15" customHeight="1" x14ac:dyDescent="0.2">
      <c r="A190" s="31"/>
      <c r="B190" s="31"/>
      <c r="C190" s="31"/>
      <c r="D190" s="56"/>
      <c r="E190" s="5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</row>
    <row r="191" spans="1:20" ht="15" customHeight="1" x14ac:dyDescent="0.2">
      <c r="A191" s="31"/>
      <c r="B191" s="31"/>
      <c r="C191" s="31"/>
      <c r="D191" s="56"/>
      <c r="E191" s="5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</row>
    <row r="192" spans="1:20" ht="15" customHeight="1" x14ac:dyDescent="0.2">
      <c r="A192" s="31"/>
      <c r="B192" s="31"/>
      <c r="C192" s="31"/>
      <c r="D192" s="56"/>
      <c r="E192" s="5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</row>
    <row r="193" spans="1:20" ht="15" customHeight="1" x14ac:dyDescent="0.2">
      <c r="A193" s="31"/>
      <c r="B193" s="31"/>
      <c r="C193" s="31"/>
      <c r="D193" s="56"/>
      <c r="E193" s="5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</row>
    <row r="194" spans="1:20" ht="15" customHeight="1" x14ac:dyDescent="0.2">
      <c r="A194" s="31"/>
      <c r="B194" s="31"/>
      <c r="C194" s="31"/>
      <c r="D194" s="56"/>
      <c r="E194" s="5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</row>
    <row r="195" spans="1:20" ht="15" customHeight="1" x14ac:dyDescent="0.2">
      <c r="A195" s="31"/>
      <c r="B195" s="31"/>
      <c r="C195" s="31"/>
      <c r="D195" s="56"/>
      <c r="E195" s="5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</row>
    <row r="196" spans="1:20" ht="15" customHeight="1" x14ac:dyDescent="0.2">
      <c r="A196" s="31"/>
      <c r="B196" s="31"/>
      <c r="C196" s="31"/>
      <c r="D196" s="56"/>
      <c r="E196" s="5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</row>
    <row r="197" spans="1:20" ht="15" customHeight="1" x14ac:dyDescent="0.2">
      <c r="A197" s="31"/>
      <c r="B197" s="31"/>
      <c r="C197" s="31"/>
      <c r="D197" s="56"/>
      <c r="E197" s="5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</row>
    <row r="198" spans="1:20" ht="15" customHeight="1" x14ac:dyDescent="0.2">
      <c r="A198" s="31"/>
      <c r="B198" s="31"/>
      <c r="C198" s="31"/>
      <c r="D198" s="56"/>
      <c r="E198" s="5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</row>
    <row r="199" spans="1:20" ht="15" customHeight="1" x14ac:dyDescent="0.2">
      <c r="A199" s="31"/>
      <c r="B199" s="31"/>
      <c r="C199" s="31"/>
      <c r="D199" s="56"/>
      <c r="E199" s="5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</row>
    <row r="200" spans="1:20" ht="15" customHeight="1" x14ac:dyDescent="0.2">
      <c r="A200" s="31"/>
      <c r="B200" s="31"/>
      <c r="C200" s="31"/>
      <c r="D200" s="56"/>
      <c r="E200" s="5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</row>
    <row r="201" spans="1:20" ht="15" customHeight="1" x14ac:dyDescent="0.2">
      <c r="A201" s="31"/>
      <c r="B201" s="31"/>
      <c r="C201" s="31"/>
      <c r="D201" s="56"/>
      <c r="E201" s="5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</row>
    <row r="202" spans="1:20" ht="15" customHeight="1" x14ac:dyDescent="0.2">
      <c r="A202" s="31"/>
      <c r="B202" s="31"/>
      <c r="C202" s="31"/>
      <c r="D202" s="56"/>
      <c r="E202" s="5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</row>
    <row r="203" spans="1:20" ht="15" customHeight="1" x14ac:dyDescent="0.2">
      <c r="A203" s="31"/>
      <c r="B203" s="31"/>
      <c r="C203" s="31"/>
      <c r="D203" s="56"/>
      <c r="E203" s="5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</row>
    <row r="204" spans="1:20" ht="15" customHeight="1" x14ac:dyDescent="0.2">
      <c r="A204" s="31"/>
      <c r="B204" s="31"/>
      <c r="C204" s="31"/>
      <c r="D204" s="56"/>
      <c r="E204" s="5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</row>
    <row r="205" spans="1:20" ht="15" customHeight="1" x14ac:dyDescent="0.2">
      <c r="A205" s="31"/>
      <c r="B205" s="31"/>
      <c r="C205" s="31"/>
      <c r="D205" s="56"/>
      <c r="E205" s="5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</row>
    <row r="206" spans="1:20" ht="15" customHeight="1" x14ac:dyDescent="0.2">
      <c r="A206" s="31"/>
      <c r="B206" s="31"/>
      <c r="C206" s="31"/>
      <c r="D206" s="56"/>
      <c r="E206" s="5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</row>
    <row r="207" spans="1:20" ht="15" customHeight="1" x14ac:dyDescent="0.2">
      <c r="A207" s="31"/>
      <c r="B207" s="31"/>
      <c r="C207" s="31"/>
      <c r="D207" s="56"/>
      <c r="E207" s="5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</row>
    <row r="208" spans="1:20" ht="15" customHeight="1" x14ac:dyDescent="0.2">
      <c r="A208" s="31"/>
      <c r="B208" s="31"/>
      <c r="C208" s="31"/>
      <c r="D208" s="56"/>
      <c r="E208" s="5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</row>
    <row r="209" spans="1:20" ht="15" customHeight="1" x14ac:dyDescent="0.2">
      <c r="A209" s="31"/>
      <c r="B209" s="31"/>
      <c r="C209" s="31"/>
      <c r="D209" s="56"/>
      <c r="E209" s="5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</row>
    <row r="210" spans="1:20" ht="15" customHeight="1" x14ac:dyDescent="0.2">
      <c r="A210" s="31"/>
      <c r="B210" s="31"/>
      <c r="C210" s="31"/>
      <c r="D210" s="56"/>
      <c r="E210" s="5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</row>
    <row r="211" spans="1:20" ht="15" customHeight="1" x14ac:dyDescent="0.2">
      <c r="A211" s="31"/>
      <c r="B211" s="31"/>
      <c r="C211" s="31"/>
      <c r="D211" s="56"/>
      <c r="E211" s="5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</row>
    <row r="212" spans="1:20" ht="15" customHeight="1" x14ac:dyDescent="0.2">
      <c r="A212" s="31"/>
      <c r="B212" s="31"/>
      <c r="C212" s="31"/>
      <c r="D212" s="56"/>
      <c r="E212" s="5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</row>
    <row r="213" spans="1:20" ht="15" customHeight="1" x14ac:dyDescent="0.2">
      <c r="A213" s="31"/>
      <c r="B213" s="31"/>
      <c r="C213" s="31"/>
      <c r="D213" s="56"/>
      <c r="E213" s="5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</row>
    <row r="214" spans="1:20" ht="15" customHeight="1" x14ac:dyDescent="0.2">
      <c r="A214" s="31"/>
      <c r="B214" s="31"/>
      <c r="C214" s="31"/>
      <c r="D214" s="56"/>
      <c r="E214" s="5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</row>
    <row r="215" spans="1:20" ht="15" customHeight="1" x14ac:dyDescent="0.2">
      <c r="A215" s="31"/>
      <c r="B215" s="31"/>
      <c r="C215" s="31"/>
      <c r="D215" s="56"/>
      <c r="E215" s="5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</row>
    <row r="216" spans="1:20" ht="15" customHeight="1" x14ac:dyDescent="0.2">
      <c r="A216" s="31"/>
      <c r="B216" s="31"/>
      <c r="C216" s="31"/>
      <c r="D216" s="56"/>
      <c r="E216" s="5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</row>
    <row r="217" spans="1:20" ht="15" customHeight="1" x14ac:dyDescent="0.2">
      <c r="A217" s="31"/>
      <c r="B217" s="31"/>
      <c r="C217" s="31"/>
      <c r="D217" s="56"/>
      <c r="E217" s="5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</row>
    <row r="218" spans="1:20" ht="15" customHeight="1" x14ac:dyDescent="0.2">
      <c r="A218" s="31"/>
      <c r="B218" s="31"/>
      <c r="C218" s="31"/>
      <c r="D218" s="56"/>
      <c r="E218" s="5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</row>
    <row r="219" spans="1:20" ht="15" customHeight="1" x14ac:dyDescent="0.2">
      <c r="A219" s="31"/>
      <c r="B219" s="31"/>
      <c r="C219" s="31"/>
      <c r="D219" s="56"/>
      <c r="E219" s="5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</row>
    <row r="220" spans="1:20" ht="15" customHeight="1" x14ac:dyDescent="0.2">
      <c r="A220" s="31"/>
      <c r="B220" s="31"/>
      <c r="C220" s="31"/>
      <c r="D220" s="56"/>
      <c r="E220" s="5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</row>
    <row r="221" spans="1:20" ht="15" customHeight="1" x14ac:dyDescent="0.2">
      <c r="A221" s="31"/>
      <c r="B221" s="31"/>
      <c r="C221" s="31"/>
      <c r="D221" s="56"/>
      <c r="E221" s="5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</row>
    <row r="222" spans="1:20" ht="15" customHeight="1" x14ac:dyDescent="0.2">
      <c r="A222" s="31"/>
      <c r="B222" s="31"/>
      <c r="C222" s="31"/>
      <c r="D222" s="56"/>
      <c r="E222" s="5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</row>
    <row r="223" spans="1:20" ht="15" customHeight="1" x14ac:dyDescent="0.2">
      <c r="A223" s="31"/>
      <c r="B223" s="31"/>
      <c r="C223" s="31"/>
      <c r="D223" s="56"/>
      <c r="E223" s="5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</row>
    <row r="224" spans="1:20" ht="15" customHeight="1" x14ac:dyDescent="0.2">
      <c r="A224" s="31"/>
      <c r="B224" s="31"/>
      <c r="C224" s="31"/>
      <c r="D224" s="56"/>
      <c r="E224" s="5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</row>
    <row r="225" spans="1:20" ht="15" customHeight="1" x14ac:dyDescent="0.2">
      <c r="A225" s="31"/>
      <c r="B225" s="31"/>
      <c r="C225" s="31"/>
      <c r="D225" s="56"/>
      <c r="E225" s="5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</row>
    <row r="226" spans="1:20" ht="15" customHeight="1" x14ac:dyDescent="0.2">
      <c r="A226" s="31"/>
      <c r="B226" s="31"/>
      <c r="C226" s="31"/>
      <c r="D226" s="56"/>
      <c r="E226" s="5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</row>
    <row r="227" spans="1:20" ht="15" customHeight="1" x14ac:dyDescent="0.2">
      <c r="A227" s="31"/>
      <c r="B227" s="31"/>
      <c r="C227" s="31"/>
      <c r="D227" s="56"/>
      <c r="E227" s="5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</row>
    <row r="228" spans="1:20" ht="15" customHeight="1" x14ac:dyDescent="0.2">
      <c r="A228" s="31"/>
      <c r="B228" s="31"/>
      <c r="C228" s="31"/>
      <c r="D228" s="56"/>
      <c r="E228" s="5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</row>
    <row r="229" spans="1:20" ht="15" customHeight="1" x14ac:dyDescent="0.2">
      <c r="A229" s="31"/>
      <c r="B229" s="31"/>
      <c r="C229" s="31"/>
      <c r="D229" s="56"/>
      <c r="E229" s="5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</row>
    <row r="230" spans="1:20" ht="15" customHeight="1" x14ac:dyDescent="0.2">
      <c r="A230" s="31"/>
      <c r="B230" s="31"/>
      <c r="C230" s="31"/>
      <c r="D230" s="56"/>
      <c r="E230" s="5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</row>
    <row r="231" spans="1:20" ht="15" customHeight="1" x14ac:dyDescent="0.2">
      <c r="A231" s="31"/>
      <c r="B231" s="31"/>
      <c r="C231" s="31"/>
      <c r="D231" s="56"/>
      <c r="E231" s="5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</row>
    <row r="232" spans="1:20" ht="15" customHeight="1" x14ac:dyDescent="0.2">
      <c r="A232" s="31"/>
      <c r="B232" s="31"/>
      <c r="C232" s="31"/>
      <c r="D232" s="56"/>
      <c r="E232" s="5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</row>
    <row r="233" spans="1:20" ht="15" customHeight="1" x14ac:dyDescent="0.2">
      <c r="A233" s="31"/>
      <c r="B233" s="31"/>
      <c r="C233" s="31"/>
      <c r="D233" s="56"/>
      <c r="E233" s="5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</row>
    <row r="234" spans="1:20" ht="15" customHeight="1" x14ac:dyDescent="0.2">
      <c r="A234" s="31"/>
      <c r="B234" s="31"/>
      <c r="C234" s="31"/>
      <c r="D234" s="56"/>
      <c r="E234" s="5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</row>
    <row r="235" spans="1:20" ht="15" customHeight="1" x14ac:dyDescent="0.2">
      <c r="A235" s="31"/>
      <c r="B235" s="31"/>
      <c r="C235" s="31"/>
      <c r="D235" s="56"/>
      <c r="E235" s="5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</row>
    <row r="236" spans="1:20" ht="15" customHeight="1" x14ac:dyDescent="0.2">
      <c r="A236" s="31"/>
      <c r="B236" s="31"/>
      <c r="C236" s="31"/>
      <c r="D236" s="56"/>
      <c r="E236" s="5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</row>
    <row r="237" spans="1:20" ht="15" customHeight="1" x14ac:dyDescent="0.2">
      <c r="A237" s="31"/>
      <c r="B237" s="31"/>
      <c r="C237" s="31"/>
      <c r="D237" s="56"/>
      <c r="E237" s="5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</row>
    <row r="238" spans="1:20" ht="15" customHeight="1" x14ac:dyDescent="0.2">
      <c r="A238" s="31"/>
      <c r="B238" s="31"/>
      <c r="C238" s="31"/>
      <c r="D238" s="56"/>
      <c r="E238" s="5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</row>
    <row r="239" spans="1:20" ht="15" customHeight="1" x14ac:dyDescent="0.2">
      <c r="A239" s="31"/>
      <c r="B239" s="31"/>
      <c r="C239" s="31"/>
      <c r="D239" s="56"/>
      <c r="E239" s="5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</row>
    <row r="240" spans="1:20" ht="15" customHeight="1" x14ac:dyDescent="0.2">
      <c r="A240" s="31"/>
      <c r="B240" s="31"/>
      <c r="C240" s="31"/>
      <c r="D240" s="56"/>
      <c r="E240" s="5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</row>
    <row r="241" spans="1:20" ht="15" customHeight="1" x14ac:dyDescent="0.2">
      <c r="A241" s="31"/>
      <c r="B241" s="31"/>
      <c r="C241" s="31"/>
      <c r="D241" s="56"/>
      <c r="E241" s="5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</row>
    <row r="242" spans="1:20" ht="15" customHeight="1" x14ac:dyDescent="0.2">
      <c r="A242" s="31"/>
      <c r="B242" s="31"/>
      <c r="C242" s="31"/>
      <c r="D242" s="56"/>
      <c r="E242" s="5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</row>
    <row r="243" spans="1:20" ht="15" customHeight="1" x14ac:dyDescent="0.2">
      <c r="A243" s="31"/>
      <c r="B243" s="31"/>
      <c r="C243" s="31"/>
      <c r="D243" s="56"/>
      <c r="E243" s="5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</row>
    <row r="244" spans="1:20" ht="15" customHeight="1" x14ac:dyDescent="0.2">
      <c r="A244" s="31"/>
      <c r="B244" s="31"/>
      <c r="C244" s="31"/>
      <c r="D244" s="56"/>
      <c r="E244" s="5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</row>
    <row r="245" spans="1:20" ht="15" customHeight="1" x14ac:dyDescent="0.2">
      <c r="A245" s="31"/>
      <c r="B245" s="31"/>
      <c r="C245" s="31"/>
      <c r="D245" s="56"/>
      <c r="E245" s="5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</row>
    <row r="246" spans="1:20" ht="15" customHeight="1" x14ac:dyDescent="0.2">
      <c r="A246" s="31"/>
      <c r="B246" s="31"/>
      <c r="C246" s="31"/>
      <c r="D246" s="56"/>
      <c r="E246" s="5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</row>
    <row r="247" spans="1:20" ht="15" customHeight="1" x14ac:dyDescent="0.2">
      <c r="A247" s="31"/>
      <c r="B247" s="31"/>
      <c r="C247" s="31"/>
      <c r="D247" s="56"/>
      <c r="E247" s="5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</row>
    <row r="248" spans="1:20" ht="15" customHeight="1" x14ac:dyDescent="0.2">
      <c r="A248" s="31"/>
      <c r="B248" s="31"/>
      <c r="C248" s="31"/>
      <c r="D248" s="56"/>
      <c r="E248" s="5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</row>
    <row r="249" spans="1:20" ht="15" customHeight="1" x14ac:dyDescent="0.2">
      <c r="A249" s="31"/>
      <c r="B249" s="31"/>
      <c r="C249" s="31"/>
      <c r="D249" s="56"/>
      <c r="E249" s="5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</row>
    <row r="250" spans="1:20" ht="15" customHeight="1" x14ac:dyDescent="0.2">
      <c r="A250" s="31"/>
      <c r="B250" s="31"/>
      <c r="C250" s="31"/>
      <c r="D250" s="56"/>
      <c r="E250" s="5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</row>
    <row r="251" spans="1:20" ht="15" customHeight="1" x14ac:dyDescent="0.2">
      <c r="A251" s="31"/>
      <c r="B251" s="31"/>
      <c r="C251" s="31"/>
      <c r="D251" s="56"/>
      <c r="E251" s="5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</row>
    <row r="252" spans="1:20" ht="15" customHeight="1" x14ac:dyDescent="0.2">
      <c r="A252" s="31"/>
      <c r="B252" s="31"/>
      <c r="C252" s="31"/>
      <c r="D252" s="56"/>
      <c r="E252" s="5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</row>
    <row r="253" spans="1:20" ht="15" customHeight="1" x14ac:dyDescent="0.2">
      <c r="A253" s="31"/>
      <c r="B253" s="31"/>
      <c r="C253" s="31"/>
      <c r="D253" s="56"/>
      <c r="E253" s="5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</row>
    <row r="254" spans="1:20" ht="15" customHeight="1" x14ac:dyDescent="0.2">
      <c r="A254" s="31"/>
      <c r="B254" s="31"/>
      <c r="C254" s="31"/>
      <c r="D254" s="56"/>
      <c r="E254" s="5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</row>
    <row r="255" spans="1:20" ht="15" customHeight="1" x14ac:dyDescent="0.2">
      <c r="A255" s="31"/>
      <c r="B255" s="31"/>
      <c r="C255" s="31"/>
      <c r="D255" s="56"/>
      <c r="E255" s="5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</row>
    <row r="256" spans="1:20" ht="15" customHeight="1" x14ac:dyDescent="0.2">
      <c r="A256" s="31"/>
      <c r="B256" s="31"/>
      <c r="C256" s="31"/>
      <c r="D256" s="56"/>
      <c r="E256" s="5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</row>
    <row r="257" spans="1:20" ht="15" customHeight="1" x14ac:dyDescent="0.2">
      <c r="A257" s="31"/>
      <c r="B257" s="31"/>
      <c r="C257" s="31"/>
      <c r="D257" s="56"/>
      <c r="E257" s="5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</row>
    <row r="258" spans="1:20" ht="15" customHeight="1" x14ac:dyDescent="0.2">
      <c r="A258" s="31"/>
      <c r="B258" s="31"/>
      <c r="C258" s="31"/>
      <c r="D258" s="56"/>
      <c r="E258" s="5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</row>
    <row r="259" spans="1:20" ht="15" customHeight="1" x14ac:dyDescent="0.2">
      <c r="A259" s="31"/>
      <c r="B259" s="31"/>
      <c r="C259" s="31"/>
      <c r="D259" s="56"/>
      <c r="E259" s="5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</row>
    <row r="260" spans="1:20" ht="15" customHeight="1" x14ac:dyDescent="0.2">
      <c r="A260" s="31"/>
      <c r="B260" s="31"/>
      <c r="C260" s="31"/>
      <c r="D260" s="56"/>
      <c r="E260" s="5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</row>
    <row r="261" spans="1:20" ht="15" customHeight="1" x14ac:dyDescent="0.2">
      <c r="A261" s="31"/>
      <c r="B261" s="31"/>
      <c r="C261" s="31"/>
      <c r="D261" s="56"/>
      <c r="E261" s="5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</row>
    <row r="262" spans="1:20" ht="15" customHeight="1" x14ac:dyDescent="0.2">
      <c r="A262" s="31"/>
      <c r="B262" s="31"/>
      <c r="C262" s="31"/>
      <c r="D262" s="56"/>
      <c r="E262" s="5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</row>
    <row r="263" spans="1:20" ht="15" customHeight="1" x14ac:dyDescent="0.2">
      <c r="A263" s="31"/>
      <c r="B263" s="31"/>
      <c r="C263" s="31"/>
      <c r="D263" s="56"/>
      <c r="E263" s="5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</row>
    <row r="264" spans="1:20" ht="15" customHeight="1" x14ac:dyDescent="0.2">
      <c r="A264" s="31"/>
      <c r="B264" s="31"/>
      <c r="C264" s="31"/>
      <c r="D264" s="56"/>
      <c r="E264" s="5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</row>
    <row r="265" spans="1:20" ht="15" customHeight="1" x14ac:dyDescent="0.2">
      <c r="A265" s="31"/>
      <c r="B265" s="31"/>
      <c r="C265" s="31"/>
      <c r="D265" s="56"/>
      <c r="E265" s="5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</row>
    <row r="266" spans="1:20" ht="15" customHeight="1" x14ac:dyDescent="0.2">
      <c r="A266" s="31"/>
      <c r="B266" s="31"/>
      <c r="C266" s="31"/>
      <c r="D266" s="56"/>
      <c r="E266" s="5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</row>
    <row r="267" spans="1:20" ht="15" customHeight="1" x14ac:dyDescent="0.2">
      <c r="A267" s="31"/>
      <c r="B267" s="31"/>
      <c r="C267" s="31"/>
      <c r="D267" s="56"/>
      <c r="E267" s="5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</row>
    <row r="268" spans="1:20" ht="15" customHeight="1" x14ac:dyDescent="0.2">
      <c r="A268" s="31"/>
      <c r="B268" s="31"/>
      <c r="C268" s="31"/>
      <c r="D268" s="56"/>
      <c r="E268" s="5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</row>
    <row r="269" spans="1:20" ht="15" customHeight="1" x14ac:dyDescent="0.2">
      <c r="A269" s="31"/>
      <c r="B269" s="31"/>
      <c r="C269" s="31"/>
      <c r="D269" s="56"/>
      <c r="E269" s="5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</row>
    <row r="270" spans="1:20" ht="15" customHeight="1" x14ac:dyDescent="0.2">
      <c r="A270" s="31"/>
      <c r="B270" s="31"/>
      <c r="C270" s="31"/>
      <c r="D270" s="56"/>
      <c r="E270" s="5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</row>
    <row r="271" spans="1:20" ht="15" customHeight="1" x14ac:dyDescent="0.2">
      <c r="A271" s="31"/>
      <c r="B271" s="31"/>
      <c r="C271" s="31"/>
      <c r="D271" s="56"/>
      <c r="E271" s="5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</row>
    <row r="272" spans="1:20" ht="15" customHeight="1" x14ac:dyDescent="0.2">
      <c r="A272" s="31"/>
      <c r="B272" s="31"/>
      <c r="C272" s="31"/>
      <c r="D272" s="56"/>
      <c r="E272" s="5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</row>
    <row r="273" spans="1:20" ht="15" customHeight="1" x14ac:dyDescent="0.2">
      <c r="A273" s="31"/>
      <c r="B273" s="31"/>
      <c r="C273" s="31"/>
      <c r="D273" s="56"/>
      <c r="E273" s="5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</row>
    <row r="274" spans="1:20" ht="15" customHeight="1" x14ac:dyDescent="0.2">
      <c r="A274" s="31"/>
      <c r="B274" s="31"/>
      <c r="C274" s="31"/>
      <c r="D274" s="56"/>
      <c r="E274" s="5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</row>
    <row r="275" spans="1:20" ht="15" customHeight="1" x14ac:dyDescent="0.2">
      <c r="A275" s="31"/>
      <c r="B275" s="31"/>
      <c r="C275" s="31"/>
      <c r="D275" s="56"/>
      <c r="E275" s="5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</row>
    <row r="276" spans="1:20" ht="15" customHeight="1" x14ac:dyDescent="0.2">
      <c r="A276" s="31"/>
      <c r="B276" s="31"/>
      <c r="C276" s="31"/>
      <c r="D276" s="56"/>
      <c r="E276" s="5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</row>
    <row r="277" spans="1:20" ht="15" customHeight="1" x14ac:dyDescent="0.2">
      <c r="A277" s="31"/>
      <c r="B277" s="31"/>
      <c r="C277" s="31"/>
      <c r="D277" s="56"/>
      <c r="E277" s="5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</row>
    <row r="278" spans="1:20" ht="15" customHeight="1" x14ac:dyDescent="0.2">
      <c r="A278" s="31"/>
      <c r="B278" s="31"/>
      <c r="C278" s="31"/>
      <c r="D278" s="56"/>
      <c r="E278" s="5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</row>
    <row r="279" spans="1:20" ht="15" customHeight="1" x14ac:dyDescent="0.2">
      <c r="A279" s="31"/>
      <c r="B279" s="31"/>
      <c r="C279" s="31"/>
      <c r="D279" s="56"/>
      <c r="E279" s="5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</row>
    <row r="280" spans="1:20" ht="15" customHeight="1" x14ac:dyDescent="0.2">
      <c r="A280" s="31"/>
      <c r="B280" s="31"/>
      <c r="C280" s="31"/>
      <c r="D280" s="56"/>
      <c r="E280" s="5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</row>
    <row r="281" spans="1:20" ht="15" customHeight="1" x14ac:dyDescent="0.2">
      <c r="A281" s="31"/>
      <c r="B281" s="31"/>
      <c r="C281" s="31"/>
      <c r="D281" s="56"/>
      <c r="E281" s="5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</row>
    <row r="282" spans="1:20" ht="15" customHeight="1" x14ac:dyDescent="0.2">
      <c r="A282" s="31"/>
      <c r="B282" s="31"/>
      <c r="C282" s="31"/>
      <c r="D282" s="56"/>
      <c r="E282" s="5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</row>
    <row r="283" spans="1:20" ht="15" customHeight="1" x14ac:dyDescent="0.2">
      <c r="A283" s="31"/>
      <c r="B283" s="31"/>
      <c r="C283" s="31"/>
      <c r="D283" s="56"/>
      <c r="E283" s="5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</row>
    <row r="284" spans="1:20" ht="15" customHeight="1" x14ac:dyDescent="0.2">
      <c r="A284" s="31"/>
      <c r="B284" s="31"/>
      <c r="C284" s="31"/>
      <c r="D284" s="56"/>
      <c r="E284" s="5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</row>
    <row r="285" spans="1:20" ht="15" customHeight="1" x14ac:dyDescent="0.2">
      <c r="A285" s="31"/>
      <c r="B285" s="31"/>
      <c r="C285" s="31"/>
      <c r="D285" s="56"/>
      <c r="E285" s="5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</row>
    <row r="286" spans="1:20" ht="15" customHeight="1" x14ac:dyDescent="0.2">
      <c r="A286" s="31"/>
      <c r="B286" s="31"/>
      <c r="C286" s="31"/>
      <c r="D286" s="56"/>
      <c r="E286" s="5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</row>
    <row r="287" spans="1:20" ht="15" customHeight="1" x14ac:dyDescent="0.2">
      <c r="A287" s="31"/>
      <c r="B287" s="31"/>
      <c r="C287" s="31"/>
      <c r="D287" s="56"/>
      <c r="E287" s="5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</row>
    <row r="288" spans="1:20" ht="15" customHeight="1" x14ac:dyDescent="0.2">
      <c r="A288" s="31"/>
      <c r="B288" s="31"/>
      <c r="C288" s="31"/>
      <c r="D288" s="56"/>
      <c r="E288" s="5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</row>
    <row r="289" spans="1:20" ht="15" customHeight="1" x14ac:dyDescent="0.2">
      <c r="A289" s="31"/>
      <c r="B289" s="31"/>
      <c r="C289" s="31"/>
      <c r="D289" s="56"/>
      <c r="E289" s="5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</row>
    <row r="290" spans="1:20" ht="15" customHeight="1" x14ac:dyDescent="0.2">
      <c r="A290" s="31"/>
      <c r="B290" s="31"/>
      <c r="C290" s="31"/>
      <c r="D290" s="56"/>
      <c r="E290" s="5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</row>
    <row r="291" spans="1:20" ht="15" customHeight="1" x14ac:dyDescent="0.2">
      <c r="A291" s="31"/>
      <c r="B291" s="31"/>
      <c r="C291" s="31"/>
      <c r="D291" s="56"/>
      <c r="E291" s="5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</row>
    <row r="292" spans="1:20" ht="15" customHeight="1" x14ac:dyDescent="0.2">
      <c r="A292" s="31"/>
      <c r="B292" s="31"/>
      <c r="C292" s="31"/>
      <c r="D292" s="56"/>
      <c r="E292" s="5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</row>
    <row r="293" spans="1:20" ht="15" customHeight="1" x14ac:dyDescent="0.2">
      <c r="A293" s="31"/>
      <c r="B293" s="31"/>
      <c r="C293" s="31"/>
      <c r="D293" s="56"/>
      <c r="E293" s="5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</row>
    <row r="294" spans="1:20" ht="15" customHeight="1" x14ac:dyDescent="0.2">
      <c r="A294" s="31"/>
      <c r="B294" s="31"/>
      <c r="C294" s="31"/>
      <c r="D294" s="56"/>
      <c r="E294" s="5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</row>
    <row r="295" spans="1:20" ht="15" customHeight="1" x14ac:dyDescent="0.2">
      <c r="A295" s="31"/>
      <c r="B295" s="31"/>
      <c r="C295" s="31"/>
      <c r="D295" s="56"/>
      <c r="E295" s="5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</row>
    <row r="296" spans="1:20" ht="15" customHeight="1" x14ac:dyDescent="0.2">
      <c r="A296" s="31"/>
      <c r="B296" s="31"/>
      <c r="C296" s="31"/>
      <c r="D296" s="56"/>
      <c r="E296" s="5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1:20" ht="15" customHeight="1" x14ac:dyDescent="0.2">
      <c r="A297" s="31"/>
      <c r="B297" s="31"/>
      <c r="C297" s="31"/>
      <c r="D297" s="56"/>
      <c r="E297" s="5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1:20" ht="15" customHeight="1" x14ac:dyDescent="0.2">
      <c r="A298" s="31"/>
      <c r="B298" s="31"/>
      <c r="C298" s="31"/>
      <c r="D298" s="56"/>
      <c r="E298" s="5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1:20" ht="15" customHeight="1" x14ac:dyDescent="0.2">
      <c r="A299" s="31"/>
      <c r="B299" s="31"/>
      <c r="C299" s="31"/>
      <c r="D299" s="56"/>
      <c r="E299" s="5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1:20" ht="15" customHeight="1" x14ac:dyDescent="0.2">
      <c r="A300" s="31"/>
      <c r="B300" s="31"/>
      <c r="C300" s="31"/>
      <c r="D300" s="56"/>
      <c r="E300" s="5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1:20" ht="15" customHeight="1" x14ac:dyDescent="0.2">
      <c r="A301" s="31"/>
      <c r="B301" s="31"/>
      <c r="C301" s="31"/>
      <c r="D301" s="56"/>
      <c r="E301" s="5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1:20" ht="15" customHeight="1" x14ac:dyDescent="0.2">
      <c r="A302" s="31"/>
      <c r="B302" s="31"/>
      <c r="C302" s="31"/>
      <c r="D302" s="56"/>
      <c r="E302" s="5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1:20" ht="15" customHeight="1" x14ac:dyDescent="0.2">
      <c r="A303" s="31"/>
      <c r="B303" s="31"/>
      <c r="C303" s="31"/>
      <c r="D303" s="56"/>
      <c r="E303" s="5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1:20" ht="15" customHeight="1" x14ac:dyDescent="0.2">
      <c r="A304" s="31"/>
      <c r="B304" s="31"/>
      <c r="C304" s="31"/>
      <c r="D304" s="56"/>
      <c r="E304" s="5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1:20" ht="15" customHeight="1" x14ac:dyDescent="0.2">
      <c r="A305" s="31"/>
      <c r="B305" s="31"/>
      <c r="C305" s="31"/>
      <c r="D305" s="56"/>
      <c r="E305" s="5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</row>
    <row r="306" spans="1:20" ht="15" customHeight="1" x14ac:dyDescent="0.2">
      <c r="A306" s="31"/>
      <c r="B306" s="31"/>
      <c r="C306" s="31"/>
      <c r="D306" s="56"/>
      <c r="E306" s="5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</row>
    <row r="307" spans="1:20" ht="15" customHeight="1" x14ac:dyDescent="0.2">
      <c r="A307" s="31"/>
      <c r="B307" s="31"/>
      <c r="C307" s="31"/>
      <c r="D307" s="56"/>
      <c r="E307" s="5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</row>
    <row r="308" spans="1:20" ht="15" customHeight="1" x14ac:dyDescent="0.2">
      <c r="A308" s="31"/>
      <c r="B308" s="31"/>
      <c r="C308" s="31"/>
      <c r="D308" s="56"/>
      <c r="E308" s="5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</row>
    <row r="309" spans="1:20" ht="15" customHeight="1" x14ac:dyDescent="0.2">
      <c r="A309" s="31"/>
      <c r="B309" s="31"/>
      <c r="C309" s="31"/>
      <c r="D309" s="56"/>
      <c r="E309" s="5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</row>
    <row r="310" spans="1:20" ht="15" customHeight="1" x14ac:dyDescent="0.2">
      <c r="A310" s="31"/>
      <c r="B310" s="31"/>
      <c r="C310" s="31"/>
      <c r="D310" s="56"/>
      <c r="E310" s="5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</row>
    <row r="311" spans="1:20" ht="15" customHeight="1" x14ac:dyDescent="0.2">
      <c r="A311" s="31"/>
      <c r="B311" s="31"/>
      <c r="C311" s="31"/>
      <c r="D311" s="56"/>
      <c r="E311" s="5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</row>
    <row r="312" spans="1:20" ht="15" customHeight="1" x14ac:dyDescent="0.2">
      <c r="A312" s="31"/>
      <c r="B312" s="31"/>
      <c r="C312" s="31"/>
      <c r="D312" s="56"/>
      <c r="E312" s="5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</row>
    <row r="313" spans="1:20" ht="15" customHeight="1" x14ac:dyDescent="0.2">
      <c r="A313" s="31"/>
      <c r="B313" s="31"/>
      <c r="C313" s="31"/>
      <c r="D313" s="56"/>
      <c r="E313" s="5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</row>
    <row r="314" spans="1:20" ht="15" customHeight="1" x14ac:dyDescent="0.2">
      <c r="A314" s="31"/>
      <c r="B314" s="31"/>
      <c r="C314" s="31"/>
      <c r="D314" s="56"/>
      <c r="E314" s="5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</row>
    <row r="315" spans="1:20" ht="15" customHeight="1" x14ac:dyDescent="0.2">
      <c r="A315" s="31"/>
      <c r="B315" s="31"/>
      <c r="C315" s="31"/>
      <c r="D315" s="56"/>
      <c r="E315" s="5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</row>
    <row r="316" spans="1:20" ht="15" customHeight="1" x14ac:dyDescent="0.2">
      <c r="A316" s="31"/>
      <c r="B316" s="31"/>
      <c r="C316" s="31"/>
      <c r="D316" s="56"/>
      <c r="E316" s="5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</row>
    <row r="317" spans="1:20" ht="15" customHeight="1" x14ac:dyDescent="0.2">
      <c r="A317" s="31"/>
      <c r="B317" s="31"/>
      <c r="C317" s="31"/>
      <c r="D317" s="56"/>
      <c r="E317" s="5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</row>
    <row r="318" spans="1:20" ht="15" customHeight="1" x14ac:dyDescent="0.2">
      <c r="A318" s="31"/>
      <c r="B318" s="31"/>
      <c r="C318" s="31"/>
      <c r="D318" s="56"/>
      <c r="E318" s="5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</row>
    <row r="319" spans="1:20" ht="15" customHeight="1" x14ac:dyDescent="0.2">
      <c r="A319" s="31"/>
      <c r="B319" s="31"/>
      <c r="C319" s="31"/>
      <c r="D319" s="56"/>
      <c r="E319" s="5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</row>
    <row r="320" spans="1:20" ht="15" customHeight="1" x14ac:dyDescent="0.2">
      <c r="A320" s="31"/>
      <c r="B320" s="31"/>
      <c r="C320" s="31"/>
      <c r="D320" s="56"/>
      <c r="E320" s="5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</row>
    <row r="321" spans="1:20" ht="15" customHeight="1" x14ac:dyDescent="0.2">
      <c r="A321" s="31"/>
      <c r="B321" s="31"/>
      <c r="C321" s="31"/>
      <c r="D321" s="56"/>
      <c r="E321" s="5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</row>
    <row r="322" spans="1:20" ht="15" customHeight="1" x14ac:dyDescent="0.2">
      <c r="A322" s="31"/>
      <c r="B322" s="31"/>
      <c r="C322" s="31"/>
      <c r="D322" s="56"/>
      <c r="E322" s="57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</row>
    <row r="323" spans="1:20" ht="15" customHeight="1" x14ac:dyDescent="0.2">
      <c r="A323" s="31"/>
      <c r="B323" s="31"/>
      <c r="C323" s="31"/>
      <c r="D323" s="56"/>
      <c r="E323" s="57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</row>
    <row r="324" spans="1:20" ht="15" customHeight="1" x14ac:dyDescent="0.2">
      <c r="A324" s="31"/>
      <c r="B324" s="31"/>
      <c r="C324" s="31"/>
      <c r="D324" s="56"/>
      <c r="E324" s="57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</row>
    <row r="325" spans="1:20" ht="15" customHeight="1" x14ac:dyDescent="0.2">
      <c r="A325" s="31"/>
      <c r="B325" s="31"/>
      <c r="C325" s="31"/>
      <c r="D325" s="56"/>
      <c r="E325" s="57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</row>
    <row r="326" spans="1:20" ht="15" customHeight="1" x14ac:dyDescent="0.2">
      <c r="A326" s="31"/>
      <c r="B326" s="31"/>
      <c r="C326" s="31"/>
      <c r="D326" s="56"/>
      <c r="E326" s="57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</row>
    <row r="327" spans="1:20" ht="15" customHeight="1" x14ac:dyDescent="0.2">
      <c r="A327" s="31"/>
      <c r="B327" s="31"/>
      <c r="C327" s="31"/>
      <c r="D327" s="56"/>
      <c r="E327" s="57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</row>
    <row r="328" spans="1:20" ht="15" customHeight="1" x14ac:dyDescent="0.2">
      <c r="A328" s="31"/>
      <c r="B328" s="31"/>
      <c r="C328" s="31"/>
      <c r="D328" s="56"/>
      <c r="E328" s="57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</row>
    <row r="329" spans="1:20" ht="15" customHeight="1" x14ac:dyDescent="0.2">
      <c r="A329" s="31"/>
      <c r="B329" s="31"/>
      <c r="C329" s="31"/>
      <c r="D329" s="56"/>
      <c r="E329" s="57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</row>
    <row r="330" spans="1:20" ht="15" customHeight="1" x14ac:dyDescent="0.2">
      <c r="A330" s="31"/>
      <c r="B330" s="31"/>
      <c r="C330" s="31"/>
      <c r="D330" s="56"/>
      <c r="E330" s="57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</row>
    <row r="331" spans="1:20" ht="15" customHeight="1" x14ac:dyDescent="0.2">
      <c r="A331" s="31"/>
      <c r="B331" s="31"/>
      <c r="C331" s="31"/>
      <c r="D331" s="56"/>
      <c r="E331" s="57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</row>
    <row r="332" spans="1:20" ht="15" customHeight="1" x14ac:dyDescent="0.2">
      <c r="A332" s="31"/>
      <c r="B332" s="31"/>
      <c r="C332" s="31"/>
      <c r="D332" s="56"/>
      <c r="E332" s="57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</row>
    <row r="333" spans="1:20" ht="15" customHeight="1" x14ac:dyDescent="0.2">
      <c r="A333" s="31"/>
      <c r="B333" s="31"/>
      <c r="C333" s="31"/>
      <c r="D333" s="56"/>
      <c r="E333" s="57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</row>
    <row r="334" spans="1:20" ht="15" customHeight="1" x14ac:dyDescent="0.2">
      <c r="A334" s="31"/>
      <c r="B334" s="31"/>
      <c r="C334" s="31"/>
      <c r="D334" s="56"/>
      <c r="E334" s="57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</row>
    <row r="335" spans="1:20" ht="15" customHeight="1" x14ac:dyDescent="0.2">
      <c r="A335" s="31"/>
      <c r="B335" s="31"/>
      <c r="C335" s="31"/>
      <c r="D335" s="56"/>
      <c r="E335" s="57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</row>
    <row r="336" spans="1:20" ht="15" customHeight="1" x14ac:dyDescent="0.2">
      <c r="A336" s="31"/>
      <c r="B336" s="31"/>
      <c r="C336" s="31"/>
      <c r="D336" s="56"/>
      <c r="E336" s="57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</row>
    <row r="337" spans="1:20" ht="15" customHeight="1" x14ac:dyDescent="0.2">
      <c r="A337" s="31"/>
      <c r="B337" s="31"/>
      <c r="C337" s="31"/>
      <c r="D337" s="56"/>
      <c r="E337" s="57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</row>
    <row r="338" spans="1:20" ht="15" customHeight="1" x14ac:dyDescent="0.2">
      <c r="A338" s="31"/>
      <c r="B338" s="31"/>
      <c r="C338" s="31"/>
      <c r="D338" s="56"/>
      <c r="E338" s="57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</row>
    <row r="339" spans="1:20" ht="15" customHeight="1" x14ac:dyDescent="0.2">
      <c r="A339" s="31"/>
      <c r="B339" s="31"/>
      <c r="C339" s="31"/>
      <c r="D339" s="56"/>
      <c r="E339" s="57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</row>
    <row r="340" spans="1:20" ht="15" customHeight="1" x14ac:dyDescent="0.2">
      <c r="A340" s="31"/>
      <c r="B340" s="31"/>
      <c r="C340" s="31"/>
      <c r="D340" s="56"/>
      <c r="E340" s="57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</row>
    <row r="341" spans="1:20" ht="15" customHeight="1" x14ac:dyDescent="0.2">
      <c r="A341" s="31"/>
      <c r="B341" s="31"/>
      <c r="C341" s="31"/>
      <c r="D341" s="56"/>
      <c r="E341" s="57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</row>
    <row r="342" spans="1:20" ht="15" customHeight="1" x14ac:dyDescent="0.2">
      <c r="A342" s="31"/>
      <c r="B342" s="31"/>
      <c r="C342" s="31"/>
      <c r="D342" s="56"/>
      <c r="E342" s="57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</row>
    <row r="343" spans="1:20" ht="15" customHeight="1" x14ac:dyDescent="0.2">
      <c r="A343" s="31"/>
      <c r="B343" s="31"/>
      <c r="C343" s="31"/>
      <c r="D343" s="56"/>
      <c r="E343" s="57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</row>
    <row r="344" spans="1:20" ht="15" customHeight="1" x14ac:dyDescent="0.2">
      <c r="A344" s="31"/>
      <c r="B344" s="31"/>
      <c r="C344" s="31"/>
      <c r="D344" s="56"/>
      <c r="E344" s="57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</row>
    <row r="345" spans="1:20" ht="15" customHeight="1" x14ac:dyDescent="0.2">
      <c r="A345" s="31"/>
      <c r="B345" s="31"/>
      <c r="C345" s="31"/>
      <c r="D345" s="56"/>
      <c r="E345" s="57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</row>
    <row r="346" spans="1:20" ht="15" customHeight="1" x14ac:dyDescent="0.2">
      <c r="A346" s="31"/>
      <c r="B346" s="31"/>
      <c r="C346" s="31"/>
      <c r="D346" s="56"/>
      <c r="E346" s="57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</row>
    <row r="347" spans="1:20" ht="15" customHeight="1" x14ac:dyDescent="0.2">
      <c r="A347" s="31"/>
      <c r="B347" s="31"/>
      <c r="C347" s="31"/>
      <c r="D347" s="56"/>
      <c r="E347" s="57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</row>
    <row r="348" spans="1:20" ht="15" customHeight="1" x14ac:dyDescent="0.2">
      <c r="A348" s="31"/>
      <c r="B348" s="31"/>
      <c r="C348" s="31"/>
      <c r="D348" s="56"/>
      <c r="E348" s="57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</row>
    <row r="349" spans="1:20" ht="15" customHeight="1" x14ac:dyDescent="0.2">
      <c r="A349" s="31"/>
      <c r="B349" s="31"/>
      <c r="C349" s="31"/>
      <c r="D349" s="56"/>
      <c r="E349" s="57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</row>
    <row r="350" spans="1:20" ht="15" customHeight="1" x14ac:dyDescent="0.2">
      <c r="A350" s="31"/>
      <c r="B350" s="31"/>
      <c r="C350" s="31"/>
      <c r="D350" s="56"/>
      <c r="E350" s="57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</row>
    <row r="351" spans="1:20" ht="15" customHeight="1" x14ac:dyDescent="0.2">
      <c r="A351" s="31"/>
      <c r="B351" s="31"/>
      <c r="C351" s="31"/>
      <c r="D351" s="56"/>
      <c r="E351" s="57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</row>
    <row r="352" spans="1:20" ht="15" customHeight="1" x14ac:dyDescent="0.2">
      <c r="A352" s="31"/>
      <c r="B352" s="31"/>
      <c r="C352" s="31"/>
      <c r="D352" s="56"/>
      <c r="E352" s="57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</row>
    <row r="353" spans="1:20" ht="15" customHeight="1" x14ac:dyDescent="0.2">
      <c r="A353" s="31"/>
      <c r="B353" s="31"/>
      <c r="C353" s="31"/>
      <c r="D353" s="56"/>
      <c r="E353" s="57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</row>
    <row r="354" spans="1:20" ht="15" customHeight="1" x14ac:dyDescent="0.2">
      <c r="A354" s="31"/>
      <c r="B354" s="31"/>
      <c r="C354" s="31"/>
      <c r="D354" s="56"/>
      <c r="E354" s="57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</row>
    <row r="355" spans="1:20" ht="15" customHeight="1" x14ac:dyDescent="0.2">
      <c r="A355" s="31"/>
      <c r="B355" s="31"/>
      <c r="C355" s="31"/>
      <c r="D355" s="56"/>
      <c r="E355" s="57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</row>
    <row r="356" spans="1:20" ht="15" customHeight="1" x14ac:dyDescent="0.2">
      <c r="A356" s="31"/>
      <c r="B356" s="31"/>
      <c r="C356" s="31"/>
      <c r="D356" s="56"/>
      <c r="E356" s="57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</row>
    <row r="357" spans="1:20" ht="15" customHeight="1" x14ac:dyDescent="0.2">
      <c r="A357" s="31"/>
      <c r="B357" s="31"/>
      <c r="C357" s="31"/>
      <c r="D357" s="56"/>
      <c r="E357" s="57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</row>
    <row r="358" spans="1:20" ht="15" customHeight="1" x14ac:dyDescent="0.2">
      <c r="A358" s="31"/>
      <c r="B358" s="31"/>
      <c r="C358" s="31"/>
      <c r="D358" s="56"/>
      <c r="E358" s="57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</row>
    <row r="359" spans="1:20" ht="15" customHeight="1" x14ac:dyDescent="0.2">
      <c r="A359" s="31"/>
      <c r="B359" s="31"/>
      <c r="C359" s="31"/>
      <c r="D359" s="56"/>
      <c r="E359" s="57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</row>
    <row r="360" spans="1:20" ht="15" customHeight="1" x14ac:dyDescent="0.2">
      <c r="A360" s="31"/>
      <c r="B360" s="31"/>
      <c r="C360" s="31"/>
      <c r="D360" s="56"/>
      <c r="E360" s="57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</row>
    <row r="361" spans="1:20" ht="15" customHeight="1" x14ac:dyDescent="0.2">
      <c r="A361" s="31"/>
      <c r="B361" s="31"/>
      <c r="C361" s="31"/>
      <c r="D361" s="56"/>
      <c r="E361" s="57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</row>
    <row r="362" spans="1:20" ht="15" customHeight="1" x14ac:dyDescent="0.2">
      <c r="A362" s="31"/>
      <c r="B362" s="31"/>
      <c r="C362" s="31"/>
      <c r="D362" s="56"/>
      <c r="E362" s="57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</row>
    <row r="363" spans="1:20" ht="15" customHeight="1" x14ac:dyDescent="0.2">
      <c r="A363" s="31"/>
      <c r="B363" s="31"/>
      <c r="C363" s="31"/>
      <c r="D363" s="56"/>
      <c r="E363" s="57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</row>
    <row r="364" spans="1:20" ht="15" customHeight="1" x14ac:dyDescent="0.2">
      <c r="A364" s="31"/>
      <c r="B364" s="31"/>
      <c r="C364" s="31"/>
      <c r="D364" s="56"/>
      <c r="E364" s="57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</row>
    <row r="365" spans="1:20" ht="15" customHeight="1" x14ac:dyDescent="0.2">
      <c r="A365" s="31"/>
      <c r="B365" s="31"/>
      <c r="C365" s="31"/>
      <c r="D365" s="56"/>
      <c r="E365" s="57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</row>
    <row r="366" spans="1:20" ht="15" customHeight="1" x14ac:dyDescent="0.2">
      <c r="A366" s="31"/>
      <c r="B366" s="31"/>
      <c r="C366" s="31"/>
      <c r="D366" s="56"/>
      <c r="E366" s="57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</row>
    <row r="367" spans="1:20" ht="15" customHeight="1" x14ac:dyDescent="0.2">
      <c r="A367" s="31"/>
      <c r="B367" s="31"/>
      <c r="C367" s="31"/>
      <c r="D367" s="56"/>
      <c r="E367" s="57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</row>
    <row r="368" spans="1:20" ht="15" customHeight="1" x14ac:dyDescent="0.2">
      <c r="A368" s="31"/>
      <c r="B368" s="31"/>
      <c r="C368" s="31"/>
      <c r="D368" s="56"/>
      <c r="E368" s="57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</row>
    <row r="369" spans="1:20" ht="15" customHeight="1" x14ac:dyDescent="0.2">
      <c r="A369" s="31"/>
      <c r="B369" s="31"/>
      <c r="C369" s="31"/>
      <c r="D369" s="56"/>
      <c r="E369" s="57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</row>
    <row r="370" spans="1:20" ht="15" customHeight="1" x14ac:dyDescent="0.2">
      <c r="A370" s="31"/>
      <c r="B370" s="31"/>
      <c r="C370" s="31"/>
      <c r="D370" s="56"/>
      <c r="E370" s="57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</row>
    <row r="371" spans="1:20" ht="15" customHeight="1" x14ac:dyDescent="0.2">
      <c r="A371" s="31"/>
      <c r="B371" s="31"/>
      <c r="C371" s="31"/>
      <c r="D371" s="56"/>
      <c r="E371" s="57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</row>
    <row r="372" spans="1:20" ht="15" customHeight="1" x14ac:dyDescent="0.2">
      <c r="A372" s="31"/>
      <c r="B372" s="31"/>
      <c r="C372" s="31"/>
      <c r="D372" s="56"/>
      <c r="E372" s="57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</row>
    <row r="373" spans="1:20" ht="15" customHeight="1" x14ac:dyDescent="0.2">
      <c r="A373" s="31"/>
      <c r="B373" s="31"/>
      <c r="C373" s="31"/>
      <c r="D373" s="56"/>
      <c r="E373" s="57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</row>
    <row r="374" spans="1:20" ht="15" customHeight="1" x14ac:dyDescent="0.2">
      <c r="A374" s="31"/>
      <c r="B374" s="31"/>
      <c r="C374" s="31"/>
      <c r="D374" s="56"/>
      <c r="E374" s="57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</row>
    <row r="375" spans="1:20" ht="15" customHeight="1" x14ac:dyDescent="0.2">
      <c r="A375" s="31"/>
      <c r="B375" s="31"/>
      <c r="C375" s="31"/>
      <c r="D375" s="56"/>
      <c r="E375" s="57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</row>
    <row r="376" spans="1:20" ht="15" customHeight="1" x14ac:dyDescent="0.2">
      <c r="A376" s="31"/>
      <c r="B376" s="31"/>
      <c r="C376" s="31"/>
      <c r="D376" s="56"/>
      <c r="E376" s="57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</row>
    <row r="377" spans="1:20" ht="15" customHeight="1" x14ac:dyDescent="0.2">
      <c r="A377" s="31"/>
      <c r="B377" s="31"/>
      <c r="C377" s="31"/>
      <c r="D377" s="56"/>
      <c r="E377" s="57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</row>
    <row r="378" spans="1:20" ht="15" customHeight="1" x14ac:dyDescent="0.2">
      <c r="A378" s="31"/>
      <c r="B378" s="31"/>
      <c r="C378" s="31"/>
      <c r="D378" s="56"/>
      <c r="E378" s="57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</row>
    <row r="379" spans="1:20" ht="15" customHeight="1" x14ac:dyDescent="0.2">
      <c r="A379" s="31"/>
      <c r="B379" s="31"/>
      <c r="C379" s="31"/>
      <c r="D379" s="56"/>
      <c r="E379" s="57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</row>
    <row r="380" spans="1:20" ht="15" customHeight="1" x14ac:dyDescent="0.2">
      <c r="A380" s="31"/>
      <c r="B380" s="31"/>
      <c r="C380" s="31"/>
      <c r="D380" s="56"/>
      <c r="E380" s="57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</row>
    <row r="381" spans="1:20" ht="15" customHeight="1" x14ac:dyDescent="0.2">
      <c r="A381" s="31"/>
      <c r="B381" s="31"/>
      <c r="C381" s="31"/>
      <c r="D381" s="56"/>
      <c r="E381" s="57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</row>
    <row r="382" spans="1:20" ht="15" customHeight="1" x14ac:dyDescent="0.2">
      <c r="A382" s="31"/>
      <c r="B382" s="31"/>
      <c r="C382" s="31"/>
      <c r="D382" s="56"/>
      <c r="E382" s="57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</row>
    <row r="383" spans="1:20" ht="15" customHeight="1" x14ac:dyDescent="0.2">
      <c r="A383" s="31"/>
      <c r="B383" s="31"/>
      <c r="C383" s="31"/>
      <c r="D383" s="56"/>
      <c r="E383" s="57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</row>
    <row r="384" spans="1:20" ht="15" customHeight="1" x14ac:dyDescent="0.2">
      <c r="A384" s="31"/>
      <c r="B384" s="31"/>
      <c r="C384" s="31"/>
      <c r="D384" s="56"/>
      <c r="E384" s="57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</row>
    <row r="385" spans="1:20" ht="15" customHeight="1" x14ac:dyDescent="0.2">
      <c r="A385" s="31"/>
      <c r="B385" s="31"/>
      <c r="C385" s="31"/>
      <c r="D385" s="56"/>
      <c r="E385" s="57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</row>
    <row r="386" spans="1:20" ht="15" customHeight="1" x14ac:dyDescent="0.2">
      <c r="A386" s="31"/>
      <c r="B386" s="31"/>
      <c r="C386" s="31"/>
      <c r="D386" s="56"/>
      <c r="E386" s="57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</row>
    <row r="387" spans="1:20" ht="15" customHeight="1" x14ac:dyDescent="0.2">
      <c r="A387" s="31"/>
      <c r="B387" s="31"/>
      <c r="C387" s="31"/>
      <c r="D387" s="56"/>
      <c r="E387" s="57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</row>
    <row r="388" spans="1:20" ht="15" customHeight="1" x14ac:dyDescent="0.2">
      <c r="A388" s="31"/>
      <c r="B388" s="31"/>
      <c r="C388" s="31"/>
      <c r="D388" s="56"/>
      <c r="E388" s="57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</row>
    <row r="389" spans="1:20" ht="15" customHeight="1" x14ac:dyDescent="0.2">
      <c r="A389" s="31"/>
      <c r="B389" s="31"/>
      <c r="C389" s="31"/>
      <c r="D389" s="56"/>
      <c r="E389" s="57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</row>
    <row r="390" spans="1:20" ht="15" customHeight="1" x14ac:dyDescent="0.2">
      <c r="A390" s="31"/>
      <c r="B390" s="31"/>
      <c r="C390" s="31"/>
      <c r="D390" s="56"/>
      <c r="E390" s="57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</row>
    <row r="391" spans="1:20" ht="15" customHeight="1" x14ac:dyDescent="0.2">
      <c r="A391" s="31"/>
      <c r="B391" s="31"/>
      <c r="C391" s="31"/>
      <c r="D391" s="56"/>
      <c r="E391" s="57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</row>
    <row r="392" spans="1:20" ht="15" customHeight="1" x14ac:dyDescent="0.2">
      <c r="A392" s="31"/>
      <c r="B392" s="31"/>
      <c r="C392" s="31"/>
      <c r="D392" s="56"/>
      <c r="E392" s="57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</row>
    <row r="393" spans="1:20" ht="15" customHeight="1" x14ac:dyDescent="0.2">
      <c r="A393" s="31"/>
      <c r="B393" s="31"/>
      <c r="C393" s="31"/>
      <c r="D393" s="56"/>
      <c r="E393" s="57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</row>
    <row r="394" spans="1:20" ht="15" customHeight="1" x14ac:dyDescent="0.2">
      <c r="A394" s="31"/>
      <c r="B394" s="31"/>
      <c r="C394" s="31"/>
      <c r="D394" s="56"/>
      <c r="E394" s="57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</row>
    <row r="395" spans="1:20" ht="15" customHeight="1" x14ac:dyDescent="0.2">
      <c r="A395" s="31"/>
      <c r="B395" s="31"/>
      <c r="C395" s="31"/>
      <c r="D395" s="56"/>
      <c r="E395" s="57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</row>
    <row r="396" spans="1:20" ht="15" customHeight="1" x14ac:dyDescent="0.2">
      <c r="A396" s="31"/>
      <c r="B396" s="31"/>
      <c r="C396" s="31"/>
      <c r="D396" s="56"/>
      <c r="E396" s="57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</row>
    <row r="397" spans="1:20" ht="15" customHeight="1" x14ac:dyDescent="0.2">
      <c r="A397" s="31"/>
      <c r="B397" s="31"/>
      <c r="C397" s="31"/>
      <c r="D397" s="56"/>
      <c r="E397" s="57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</row>
    <row r="398" spans="1:20" ht="15" customHeight="1" x14ac:dyDescent="0.2">
      <c r="A398" s="31"/>
      <c r="B398" s="31"/>
      <c r="C398" s="31"/>
      <c r="D398" s="56"/>
      <c r="E398" s="57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</row>
    <row r="399" spans="1:20" ht="15" customHeight="1" x14ac:dyDescent="0.2">
      <c r="A399" s="31"/>
      <c r="B399" s="31"/>
      <c r="C399" s="31"/>
      <c r="D399" s="56"/>
      <c r="E399" s="57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</row>
    <row r="400" spans="1:20" ht="15" customHeight="1" x14ac:dyDescent="0.2">
      <c r="A400" s="31"/>
      <c r="B400" s="31"/>
      <c r="C400" s="31"/>
      <c r="D400" s="56"/>
      <c r="E400" s="5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</row>
    <row r="401" spans="1:20" ht="15" customHeight="1" x14ac:dyDescent="0.2">
      <c r="A401" s="31"/>
      <c r="B401" s="31"/>
      <c r="C401" s="31"/>
      <c r="D401" s="56"/>
      <c r="E401" s="57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</row>
    <row r="402" spans="1:20" ht="15" customHeight="1" x14ac:dyDescent="0.2">
      <c r="A402" s="31"/>
      <c r="B402" s="31"/>
      <c r="C402" s="31"/>
      <c r="D402" s="56"/>
      <c r="E402" s="57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</row>
    <row r="403" spans="1:20" ht="15" customHeight="1" x14ac:dyDescent="0.2">
      <c r="A403" s="31"/>
      <c r="B403" s="31"/>
      <c r="C403" s="31"/>
      <c r="D403" s="56"/>
      <c r="E403" s="57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</row>
    <row r="404" spans="1:20" ht="15" customHeight="1" x14ac:dyDescent="0.2">
      <c r="A404" s="31"/>
      <c r="B404" s="31"/>
      <c r="C404" s="31"/>
      <c r="D404" s="56"/>
      <c r="E404" s="57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</row>
    <row r="405" spans="1:20" ht="15" customHeight="1" x14ac:dyDescent="0.2">
      <c r="A405" s="31"/>
      <c r="B405" s="31"/>
      <c r="C405" s="31"/>
      <c r="D405" s="56"/>
      <c r="E405" s="57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</row>
    <row r="406" spans="1:20" ht="15" customHeight="1" x14ac:dyDescent="0.2">
      <c r="A406" s="31"/>
      <c r="B406" s="31"/>
      <c r="C406" s="31"/>
      <c r="D406" s="56"/>
      <c r="E406" s="57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</row>
    <row r="407" spans="1:20" ht="15" customHeight="1" x14ac:dyDescent="0.2">
      <c r="A407" s="31"/>
      <c r="B407" s="31"/>
      <c r="C407" s="31"/>
      <c r="D407" s="56"/>
      <c r="E407" s="57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</row>
    <row r="408" spans="1:20" ht="15" customHeight="1" x14ac:dyDescent="0.2">
      <c r="A408" s="31"/>
      <c r="B408" s="31"/>
      <c r="C408" s="31"/>
      <c r="D408" s="56"/>
      <c r="E408" s="57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</row>
    <row r="409" spans="1:20" ht="15" customHeight="1" x14ac:dyDescent="0.2">
      <c r="A409" s="31"/>
      <c r="B409" s="31"/>
      <c r="C409" s="31"/>
      <c r="D409" s="56"/>
      <c r="E409" s="57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</row>
    <row r="410" spans="1:20" ht="15" customHeight="1" x14ac:dyDescent="0.2">
      <c r="A410" s="31"/>
      <c r="B410" s="31"/>
      <c r="C410" s="31"/>
      <c r="D410" s="56"/>
      <c r="E410" s="57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</row>
    <row r="411" spans="1:20" ht="15" customHeight="1" x14ac:dyDescent="0.2">
      <c r="A411" s="31"/>
      <c r="B411" s="31"/>
      <c r="C411" s="31"/>
      <c r="D411" s="56"/>
      <c r="E411" s="57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</row>
    <row r="412" spans="1:20" ht="15" customHeight="1" x14ac:dyDescent="0.2">
      <c r="A412" s="31"/>
      <c r="B412" s="31"/>
      <c r="C412" s="31"/>
      <c r="D412" s="56"/>
      <c r="E412" s="57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</row>
    <row r="413" spans="1:20" ht="15" customHeight="1" x14ac:dyDescent="0.2">
      <c r="A413" s="31"/>
      <c r="B413" s="31"/>
      <c r="C413" s="31"/>
      <c r="D413" s="56"/>
      <c r="E413" s="57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</row>
    <row r="414" spans="1:20" ht="15" customHeight="1" x14ac:dyDescent="0.2">
      <c r="A414" s="31"/>
      <c r="B414" s="31"/>
      <c r="C414" s="31"/>
      <c r="D414" s="56"/>
      <c r="E414" s="57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</row>
    <row r="415" spans="1:20" ht="15" customHeight="1" x14ac:dyDescent="0.2">
      <c r="A415" s="31"/>
      <c r="B415" s="31"/>
      <c r="C415" s="31"/>
      <c r="D415" s="56"/>
      <c r="E415" s="57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</row>
    <row r="416" spans="1:20" ht="15" customHeight="1" x14ac:dyDescent="0.2">
      <c r="A416" s="31"/>
      <c r="B416" s="31"/>
      <c r="C416" s="31"/>
      <c r="D416" s="56"/>
      <c r="E416" s="57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</row>
    <row r="417" spans="1:20" ht="15" customHeight="1" x14ac:dyDescent="0.2">
      <c r="A417" s="31"/>
      <c r="B417" s="31"/>
      <c r="C417" s="31"/>
      <c r="D417" s="56"/>
      <c r="E417" s="57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</row>
    <row r="418" spans="1:20" ht="15" customHeight="1" x14ac:dyDescent="0.2">
      <c r="A418" s="31"/>
      <c r="B418" s="31"/>
      <c r="C418" s="31"/>
      <c r="D418" s="56"/>
      <c r="E418" s="57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</row>
    <row r="419" spans="1:20" ht="15" customHeight="1" x14ac:dyDescent="0.2">
      <c r="A419" s="31"/>
      <c r="B419" s="31"/>
      <c r="C419" s="31"/>
      <c r="D419" s="56"/>
      <c r="E419" s="57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</row>
    <row r="420" spans="1:20" ht="15" customHeight="1" x14ac:dyDescent="0.2">
      <c r="A420" s="31"/>
      <c r="B420" s="31"/>
      <c r="C420" s="31"/>
      <c r="D420" s="56"/>
      <c r="E420" s="57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</row>
    <row r="421" spans="1:20" ht="15" customHeight="1" x14ac:dyDescent="0.2">
      <c r="A421" s="31"/>
      <c r="B421" s="31"/>
      <c r="C421" s="31"/>
      <c r="D421" s="56"/>
      <c r="E421" s="57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</row>
    <row r="422" spans="1:20" ht="15" customHeight="1" x14ac:dyDescent="0.2">
      <c r="A422" s="31"/>
      <c r="B422" s="31"/>
      <c r="C422" s="31"/>
      <c r="D422" s="56"/>
      <c r="E422" s="57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</row>
    <row r="423" spans="1:20" ht="15" customHeight="1" x14ac:dyDescent="0.2">
      <c r="A423" s="31"/>
      <c r="B423" s="31"/>
      <c r="C423" s="31"/>
      <c r="D423" s="56"/>
      <c r="E423" s="57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</row>
    <row r="424" spans="1:20" ht="15" customHeight="1" x14ac:dyDescent="0.2">
      <c r="A424" s="31"/>
      <c r="B424" s="31"/>
      <c r="C424" s="31"/>
      <c r="D424" s="56"/>
      <c r="E424" s="57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</row>
    <row r="425" spans="1:20" ht="15" customHeight="1" x14ac:dyDescent="0.2">
      <c r="A425" s="31"/>
      <c r="B425" s="31"/>
      <c r="C425" s="31"/>
      <c r="D425" s="56"/>
      <c r="E425" s="57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</row>
    <row r="426" spans="1:20" ht="15" customHeight="1" x14ac:dyDescent="0.2">
      <c r="A426" s="31"/>
      <c r="B426" s="31"/>
      <c r="C426" s="31"/>
      <c r="D426" s="56"/>
      <c r="E426" s="57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</row>
    <row r="427" spans="1:20" ht="15" customHeight="1" x14ac:dyDescent="0.2">
      <c r="A427" s="31"/>
      <c r="B427" s="31"/>
      <c r="C427" s="31"/>
      <c r="D427" s="56"/>
      <c r="E427" s="57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</row>
    <row r="428" spans="1:20" ht="15" customHeight="1" x14ac:dyDescent="0.2">
      <c r="A428" s="31"/>
      <c r="B428" s="31"/>
      <c r="C428" s="31"/>
      <c r="D428" s="56"/>
      <c r="E428" s="57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</row>
    <row r="429" spans="1:20" ht="15" customHeight="1" x14ac:dyDescent="0.2">
      <c r="A429" s="31"/>
      <c r="B429" s="31"/>
      <c r="C429" s="31"/>
      <c r="D429" s="56"/>
      <c r="E429" s="57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</row>
    <row r="430" spans="1:20" ht="15" customHeight="1" x14ac:dyDescent="0.2">
      <c r="A430" s="31"/>
      <c r="B430" s="31"/>
      <c r="C430" s="31"/>
      <c r="D430" s="56"/>
      <c r="E430" s="57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</row>
    <row r="431" spans="1:20" ht="15" customHeight="1" x14ac:dyDescent="0.2">
      <c r="A431" s="31"/>
      <c r="B431" s="31"/>
      <c r="C431" s="31"/>
      <c r="D431" s="56"/>
      <c r="E431" s="57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</row>
    <row r="432" spans="1:20" ht="15" customHeight="1" x14ac:dyDescent="0.2">
      <c r="A432" s="31"/>
      <c r="B432" s="31"/>
      <c r="C432" s="31"/>
      <c r="D432" s="56"/>
      <c r="E432" s="57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</row>
    <row r="433" spans="1:20" ht="15" customHeight="1" x14ac:dyDescent="0.2">
      <c r="A433" s="31"/>
      <c r="B433" s="31"/>
      <c r="C433" s="31"/>
      <c r="D433" s="56"/>
      <c r="E433" s="57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</row>
    <row r="434" spans="1:20" ht="15" customHeight="1" x14ac:dyDescent="0.2">
      <c r="A434" s="31"/>
      <c r="B434" s="31"/>
      <c r="C434" s="31"/>
      <c r="D434" s="56"/>
      <c r="E434" s="57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</row>
    <row r="435" spans="1:20" ht="15" customHeight="1" x14ac:dyDescent="0.2">
      <c r="A435" s="31"/>
      <c r="B435" s="31"/>
      <c r="C435" s="31"/>
      <c r="D435" s="56"/>
      <c r="E435" s="57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</row>
    <row r="436" spans="1:20" ht="15" customHeight="1" x14ac:dyDescent="0.2">
      <c r="A436" s="31"/>
      <c r="B436" s="31"/>
      <c r="C436" s="31"/>
      <c r="D436" s="56"/>
      <c r="E436" s="57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</row>
    <row r="437" spans="1:20" ht="15" customHeight="1" x14ac:dyDescent="0.2">
      <c r="A437" s="31"/>
      <c r="B437" s="31"/>
      <c r="C437" s="31"/>
      <c r="D437" s="56"/>
      <c r="E437" s="57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</row>
    <row r="438" spans="1:20" ht="15" customHeight="1" x14ac:dyDescent="0.2">
      <c r="A438" s="31"/>
      <c r="B438" s="31"/>
      <c r="C438" s="31"/>
      <c r="D438" s="56"/>
      <c r="E438" s="57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</row>
    <row r="439" spans="1:20" ht="15" customHeight="1" x14ac:dyDescent="0.2">
      <c r="A439" s="31"/>
      <c r="B439" s="31"/>
      <c r="C439" s="31"/>
      <c r="D439" s="56"/>
      <c r="E439" s="57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</row>
    <row r="440" spans="1:20" ht="15" customHeight="1" x14ac:dyDescent="0.2">
      <c r="A440" s="31"/>
      <c r="B440" s="31"/>
      <c r="C440" s="31"/>
      <c r="D440" s="56"/>
      <c r="E440" s="57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</row>
    <row r="441" spans="1:20" ht="15" customHeight="1" x14ac:dyDescent="0.2">
      <c r="A441" s="31"/>
      <c r="B441" s="31"/>
      <c r="C441" s="31"/>
      <c r="D441" s="56"/>
      <c r="E441" s="57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</row>
    <row r="442" spans="1:20" ht="15" customHeight="1" x14ac:dyDescent="0.2">
      <c r="A442" s="31"/>
      <c r="B442" s="31"/>
      <c r="C442" s="31"/>
      <c r="D442" s="56"/>
      <c r="E442" s="57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</row>
    <row r="443" spans="1:20" ht="15" customHeight="1" x14ac:dyDescent="0.2">
      <c r="A443" s="31"/>
      <c r="B443" s="31"/>
      <c r="C443" s="31"/>
      <c r="D443" s="56"/>
      <c r="E443" s="57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</row>
    <row r="444" spans="1:20" ht="15" customHeight="1" x14ac:dyDescent="0.2">
      <c r="A444" s="31"/>
      <c r="B444" s="31"/>
      <c r="C444" s="31"/>
      <c r="D444" s="56"/>
      <c r="E444" s="57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</row>
    <row r="445" spans="1:20" ht="15" customHeight="1" x14ac:dyDescent="0.2">
      <c r="A445" s="31"/>
      <c r="B445" s="31"/>
      <c r="C445" s="31"/>
      <c r="D445" s="56"/>
      <c r="E445" s="57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</row>
    <row r="446" spans="1:20" ht="15" customHeight="1" x14ac:dyDescent="0.2">
      <c r="A446" s="31"/>
      <c r="B446" s="31"/>
      <c r="C446" s="31"/>
      <c r="D446" s="56"/>
      <c r="E446" s="57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</row>
    <row r="447" spans="1:20" ht="15" customHeight="1" x14ac:dyDescent="0.2">
      <c r="A447" s="31"/>
      <c r="B447" s="31"/>
      <c r="C447" s="31"/>
      <c r="D447" s="56"/>
      <c r="E447" s="57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</row>
    <row r="448" spans="1:20" ht="15" customHeight="1" x14ac:dyDescent="0.2">
      <c r="A448" s="31"/>
      <c r="B448" s="31"/>
      <c r="C448" s="31"/>
      <c r="D448" s="56"/>
      <c r="E448" s="57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</row>
    <row r="449" spans="1:20" ht="15" customHeight="1" x14ac:dyDescent="0.2">
      <c r="A449" s="31"/>
      <c r="B449" s="31"/>
      <c r="C449" s="31"/>
      <c r="D449" s="56"/>
      <c r="E449" s="57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</row>
    <row r="450" spans="1:20" ht="15" customHeight="1" x14ac:dyDescent="0.2">
      <c r="A450" s="31"/>
      <c r="B450" s="31"/>
      <c r="C450" s="31"/>
      <c r="D450" s="56"/>
      <c r="E450" s="57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</row>
    <row r="451" spans="1:20" ht="15" customHeight="1" x14ac:dyDescent="0.2">
      <c r="A451" s="31"/>
      <c r="B451" s="31"/>
      <c r="C451" s="31"/>
      <c r="D451" s="56"/>
      <c r="E451" s="57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</row>
    <row r="452" spans="1:20" ht="15" customHeight="1" x14ac:dyDescent="0.2">
      <c r="A452" s="31"/>
      <c r="B452" s="31"/>
      <c r="C452" s="31"/>
      <c r="D452" s="56"/>
      <c r="E452" s="57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</row>
    <row r="453" spans="1:20" ht="15" customHeight="1" x14ac:dyDescent="0.2">
      <c r="A453" s="31"/>
      <c r="B453" s="31"/>
      <c r="C453" s="31"/>
      <c r="D453" s="56"/>
      <c r="E453" s="57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</row>
    <row r="454" spans="1:20" ht="15" customHeight="1" x14ac:dyDescent="0.2">
      <c r="A454" s="31"/>
      <c r="B454" s="31"/>
      <c r="C454" s="31"/>
      <c r="D454" s="56"/>
      <c r="E454" s="57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</row>
    <row r="455" spans="1:20" ht="15" customHeight="1" x14ac:dyDescent="0.2">
      <c r="A455" s="31"/>
      <c r="B455" s="31"/>
      <c r="C455" s="31"/>
      <c r="D455" s="56"/>
      <c r="E455" s="57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</row>
    <row r="456" spans="1:20" ht="15" customHeight="1" x14ac:dyDescent="0.2">
      <c r="A456" s="31"/>
      <c r="B456" s="31"/>
      <c r="C456" s="31"/>
      <c r="D456" s="56"/>
      <c r="E456" s="57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</row>
    <row r="457" spans="1:20" ht="15" customHeight="1" x14ac:dyDescent="0.2">
      <c r="A457" s="31"/>
      <c r="B457" s="31"/>
      <c r="C457" s="31"/>
      <c r="D457" s="56"/>
      <c r="E457" s="57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</row>
    <row r="458" spans="1:20" ht="15" customHeight="1" x14ac:dyDescent="0.2">
      <c r="A458" s="31"/>
      <c r="B458" s="31"/>
      <c r="C458" s="31"/>
      <c r="D458" s="56"/>
      <c r="E458" s="57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</row>
    <row r="459" spans="1:20" ht="15" customHeight="1" x14ac:dyDescent="0.2">
      <c r="A459" s="31"/>
      <c r="B459" s="31"/>
      <c r="C459" s="31"/>
      <c r="D459" s="56"/>
      <c r="E459" s="57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</row>
    <row r="460" spans="1:20" ht="15" customHeight="1" x14ac:dyDescent="0.2">
      <c r="A460" s="31"/>
      <c r="B460" s="31"/>
      <c r="C460" s="31"/>
      <c r="D460" s="56"/>
      <c r="E460" s="57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</row>
    <row r="461" spans="1:20" ht="15" customHeight="1" x14ac:dyDescent="0.2">
      <c r="A461" s="31"/>
      <c r="B461" s="31"/>
      <c r="C461" s="31"/>
      <c r="D461" s="56"/>
      <c r="E461" s="57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</row>
    <row r="462" spans="1:20" ht="15" customHeight="1" x14ac:dyDescent="0.2">
      <c r="A462" s="31"/>
      <c r="B462" s="31"/>
      <c r="C462" s="31"/>
      <c r="D462" s="56"/>
      <c r="E462" s="57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</row>
    <row r="463" spans="1:20" ht="15" customHeight="1" x14ac:dyDescent="0.2">
      <c r="A463" s="31"/>
      <c r="B463" s="31"/>
      <c r="C463" s="31"/>
      <c r="D463" s="56"/>
      <c r="E463" s="57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</row>
    <row r="464" spans="1:20" ht="15" customHeight="1" x14ac:dyDescent="0.2">
      <c r="A464" s="31"/>
      <c r="B464" s="31"/>
      <c r="C464" s="31"/>
      <c r="D464" s="56"/>
      <c r="E464" s="57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</row>
    <row r="465" spans="1:20" ht="15" customHeight="1" x14ac:dyDescent="0.2">
      <c r="A465" s="31"/>
      <c r="B465" s="31"/>
      <c r="C465" s="31"/>
      <c r="D465" s="56"/>
      <c r="E465" s="57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</row>
    <row r="466" spans="1:20" ht="15" customHeight="1" x14ac:dyDescent="0.2">
      <c r="A466" s="31"/>
      <c r="B466" s="31"/>
      <c r="C466" s="31"/>
      <c r="D466" s="56"/>
      <c r="E466" s="57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</row>
    <row r="467" spans="1:20" ht="15" customHeight="1" x14ac:dyDescent="0.2">
      <c r="A467" s="31"/>
      <c r="B467" s="31"/>
      <c r="C467" s="31"/>
      <c r="D467" s="56"/>
      <c r="E467" s="57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</row>
    <row r="468" spans="1:20" ht="15" customHeight="1" x14ac:dyDescent="0.2">
      <c r="A468" s="31"/>
      <c r="B468" s="31"/>
      <c r="C468" s="31"/>
      <c r="D468" s="56"/>
      <c r="E468" s="57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</row>
    <row r="469" spans="1:20" ht="15" customHeight="1" x14ac:dyDescent="0.2">
      <c r="A469" s="31"/>
      <c r="B469" s="31"/>
      <c r="C469" s="31"/>
      <c r="D469" s="56"/>
      <c r="E469" s="57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</row>
    <row r="470" spans="1:20" ht="15" customHeight="1" x14ac:dyDescent="0.2">
      <c r="A470" s="31"/>
      <c r="B470" s="31"/>
      <c r="C470" s="31"/>
      <c r="D470" s="56"/>
      <c r="E470" s="57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</row>
    <row r="471" spans="1:20" ht="15" customHeight="1" x14ac:dyDescent="0.2">
      <c r="A471" s="31"/>
      <c r="B471" s="31"/>
      <c r="C471" s="31"/>
      <c r="D471" s="56"/>
      <c r="E471" s="57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</row>
    <row r="472" spans="1:20" ht="15" customHeight="1" x14ac:dyDescent="0.2">
      <c r="A472" s="31"/>
      <c r="B472" s="31"/>
      <c r="C472" s="31"/>
      <c r="D472" s="56"/>
      <c r="E472" s="57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</row>
    <row r="473" spans="1:20" ht="15" customHeight="1" x14ac:dyDescent="0.2">
      <c r="A473" s="31"/>
      <c r="B473" s="31"/>
      <c r="C473" s="31"/>
      <c r="D473" s="56"/>
      <c r="E473" s="57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</row>
    <row r="474" spans="1:20" ht="15" customHeight="1" x14ac:dyDescent="0.2">
      <c r="A474" s="31"/>
      <c r="B474" s="31"/>
      <c r="C474" s="31"/>
      <c r="D474" s="56"/>
      <c r="E474" s="57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</row>
    <row r="475" spans="1:20" ht="15" customHeight="1" x14ac:dyDescent="0.2">
      <c r="A475" s="31"/>
      <c r="B475" s="31"/>
      <c r="C475" s="31"/>
      <c r="D475" s="56"/>
      <c r="E475" s="57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</row>
    <row r="476" spans="1:20" ht="15" customHeight="1" x14ac:dyDescent="0.2">
      <c r="A476" s="31"/>
      <c r="B476" s="31"/>
      <c r="C476" s="31"/>
      <c r="D476" s="56"/>
      <c r="E476" s="57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</row>
    <row r="477" spans="1:20" ht="15" customHeight="1" x14ac:dyDescent="0.2">
      <c r="A477" s="31"/>
      <c r="B477" s="31"/>
      <c r="C477" s="31"/>
      <c r="D477" s="56"/>
      <c r="E477" s="57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</row>
    <row r="478" spans="1:20" ht="15" customHeight="1" x14ac:dyDescent="0.2">
      <c r="A478" s="31"/>
      <c r="B478" s="31"/>
      <c r="C478" s="31"/>
      <c r="D478" s="56"/>
      <c r="E478" s="57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</row>
    <row r="479" spans="1:20" ht="15" customHeight="1" x14ac:dyDescent="0.2">
      <c r="A479" s="31"/>
      <c r="B479" s="31"/>
      <c r="C479" s="31"/>
      <c r="D479" s="56"/>
      <c r="E479" s="57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</row>
    <row r="480" spans="1:20" ht="15" customHeight="1" x14ac:dyDescent="0.2">
      <c r="A480" s="31"/>
      <c r="B480" s="31"/>
      <c r="C480" s="31"/>
      <c r="D480" s="56"/>
      <c r="E480" s="57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</row>
    <row r="481" spans="1:20" ht="15" customHeight="1" x14ac:dyDescent="0.2">
      <c r="A481" s="31"/>
      <c r="B481" s="31"/>
      <c r="C481" s="31"/>
      <c r="D481" s="56"/>
      <c r="E481" s="57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</row>
    <row r="482" spans="1:20" ht="15" customHeight="1" x14ac:dyDescent="0.2">
      <c r="A482" s="31"/>
      <c r="B482" s="31"/>
      <c r="C482" s="31"/>
      <c r="D482" s="56"/>
      <c r="E482" s="57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</row>
    <row r="483" spans="1:20" ht="15" customHeight="1" x14ac:dyDescent="0.2">
      <c r="A483" s="31"/>
      <c r="B483" s="31"/>
      <c r="C483" s="31"/>
      <c r="D483" s="56"/>
      <c r="E483" s="57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</row>
    <row r="484" spans="1:20" ht="15" customHeight="1" x14ac:dyDescent="0.2">
      <c r="A484" s="31"/>
      <c r="B484" s="31"/>
      <c r="C484" s="31"/>
      <c r="D484" s="56"/>
      <c r="E484" s="57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</row>
    <row r="485" spans="1:20" ht="15" customHeight="1" x14ac:dyDescent="0.2">
      <c r="A485" s="31"/>
      <c r="B485" s="31"/>
      <c r="C485" s="31"/>
      <c r="D485" s="56"/>
      <c r="E485" s="57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</row>
    <row r="486" spans="1:20" ht="15" customHeight="1" x14ac:dyDescent="0.2">
      <c r="A486" s="31"/>
      <c r="B486" s="31"/>
      <c r="C486" s="31"/>
      <c r="D486" s="56"/>
      <c r="E486" s="57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</row>
    <row r="487" spans="1:20" ht="15" customHeight="1" x14ac:dyDescent="0.2">
      <c r="A487" s="31"/>
      <c r="B487" s="31"/>
      <c r="C487" s="31"/>
      <c r="D487" s="56"/>
      <c r="E487" s="57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</row>
    <row r="488" spans="1:20" ht="15" customHeight="1" x14ac:dyDescent="0.2">
      <c r="A488" s="31"/>
      <c r="B488" s="31"/>
      <c r="C488" s="31"/>
      <c r="D488" s="56"/>
      <c r="E488" s="57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</row>
    <row r="489" spans="1:20" ht="15" customHeight="1" x14ac:dyDescent="0.2">
      <c r="A489" s="31"/>
      <c r="B489" s="31"/>
      <c r="C489" s="31"/>
      <c r="D489" s="56"/>
      <c r="E489" s="57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</row>
    <row r="490" spans="1:20" ht="15" customHeight="1" x14ac:dyDescent="0.2">
      <c r="A490" s="31"/>
      <c r="B490" s="31"/>
      <c r="C490" s="31"/>
      <c r="D490" s="56"/>
      <c r="E490" s="57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</row>
    <row r="491" spans="1:20" ht="15" customHeight="1" x14ac:dyDescent="0.2">
      <c r="A491" s="31"/>
      <c r="B491" s="31"/>
      <c r="C491" s="31"/>
      <c r="D491" s="56"/>
      <c r="E491" s="57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</row>
    <row r="492" spans="1:20" ht="15" customHeight="1" x14ac:dyDescent="0.2">
      <c r="A492" s="31"/>
      <c r="B492" s="31"/>
      <c r="C492" s="31"/>
      <c r="D492" s="56"/>
      <c r="E492" s="57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</row>
    <row r="493" spans="1:20" ht="15" customHeight="1" x14ac:dyDescent="0.2">
      <c r="A493" s="31"/>
      <c r="B493" s="31"/>
      <c r="C493" s="31"/>
      <c r="D493" s="56"/>
      <c r="E493" s="57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</row>
    <row r="494" spans="1:20" ht="15" customHeight="1" x14ac:dyDescent="0.2">
      <c r="A494" s="31"/>
      <c r="B494" s="31"/>
      <c r="C494" s="31"/>
      <c r="D494" s="56"/>
      <c r="E494" s="57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</row>
    <row r="495" spans="1:20" ht="15" customHeight="1" x14ac:dyDescent="0.2">
      <c r="A495" s="31"/>
      <c r="B495" s="31"/>
      <c r="C495" s="31"/>
      <c r="D495" s="56"/>
      <c r="E495" s="57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</row>
    <row r="496" spans="1:20" ht="15" customHeight="1" x14ac:dyDescent="0.2">
      <c r="A496" s="31"/>
      <c r="B496" s="31"/>
      <c r="C496" s="31"/>
      <c r="D496" s="56"/>
      <c r="E496" s="57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</row>
    <row r="497" spans="1:20" ht="15" customHeight="1" x14ac:dyDescent="0.2">
      <c r="A497" s="31"/>
      <c r="B497" s="31"/>
      <c r="C497" s="31"/>
      <c r="D497" s="56"/>
      <c r="E497" s="57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</row>
    <row r="498" spans="1:20" ht="15" customHeight="1" x14ac:dyDescent="0.2">
      <c r="A498" s="31"/>
      <c r="B498" s="31"/>
      <c r="C498" s="31"/>
      <c r="D498" s="56"/>
      <c r="E498" s="57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</row>
    <row r="499" spans="1:20" ht="15" customHeight="1" x14ac:dyDescent="0.2">
      <c r="A499" s="31"/>
      <c r="B499" s="31"/>
      <c r="C499" s="31"/>
      <c r="D499" s="56"/>
      <c r="E499" s="57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</row>
    <row r="500" spans="1:20" ht="15" customHeight="1" x14ac:dyDescent="0.2">
      <c r="A500" s="31"/>
      <c r="B500" s="31"/>
      <c r="C500" s="31"/>
      <c r="D500" s="56"/>
      <c r="E500" s="57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</row>
    <row r="501" spans="1:20" ht="15" customHeight="1" x14ac:dyDescent="0.2">
      <c r="A501" s="31"/>
      <c r="B501" s="31"/>
      <c r="C501" s="31"/>
      <c r="D501" s="56"/>
      <c r="E501" s="57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</row>
    <row r="502" spans="1:20" ht="15" customHeight="1" x14ac:dyDescent="0.2">
      <c r="A502" s="31"/>
      <c r="B502" s="31"/>
      <c r="C502" s="31"/>
      <c r="D502" s="56"/>
      <c r="E502" s="57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</row>
    <row r="503" spans="1:20" ht="15" customHeight="1" x14ac:dyDescent="0.2">
      <c r="A503" s="31"/>
      <c r="B503" s="31"/>
      <c r="C503" s="31"/>
      <c r="D503" s="56"/>
      <c r="E503" s="57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</row>
    <row r="504" spans="1:20" ht="15" customHeight="1" x14ac:dyDescent="0.2">
      <c r="A504" s="31"/>
      <c r="B504" s="31"/>
      <c r="C504" s="31"/>
      <c r="D504" s="56"/>
      <c r="E504" s="57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</row>
    <row r="505" spans="1:20" ht="15" customHeight="1" x14ac:dyDescent="0.2">
      <c r="A505" s="31"/>
      <c r="B505" s="31"/>
      <c r="C505" s="31"/>
      <c r="D505" s="56"/>
      <c r="E505" s="57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</row>
    <row r="506" spans="1:20" ht="15" customHeight="1" x14ac:dyDescent="0.2">
      <c r="A506" s="31"/>
      <c r="B506" s="31"/>
      <c r="C506" s="31"/>
      <c r="D506" s="56"/>
      <c r="E506" s="57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</row>
    <row r="507" spans="1:20" ht="15" customHeight="1" x14ac:dyDescent="0.2">
      <c r="A507" s="31"/>
      <c r="B507" s="31"/>
      <c r="C507" s="31"/>
      <c r="D507" s="56"/>
      <c r="E507" s="57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</row>
    <row r="508" spans="1:20" ht="15" customHeight="1" x14ac:dyDescent="0.2">
      <c r="A508" s="31"/>
      <c r="B508" s="31"/>
      <c r="C508" s="31"/>
      <c r="D508" s="56"/>
      <c r="E508" s="57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</row>
    <row r="509" spans="1:20" ht="15" customHeight="1" x14ac:dyDescent="0.2">
      <c r="A509" s="31"/>
      <c r="B509" s="31"/>
      <c r="C509" s="31"/>
      <c r="D509" s="56"/>
      <c r="E509" s="57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</row>
    <row r="510" spans="1:20" ht="15" customHeight="1" x14ac:dyDescent="0.2">
      <c r="A510" s="31"/>
      <c r="B510" s="31"/>
      <c r="C510" s="31"/>
      <c r="D510" s="56"/>
      <c r="E510" s="57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</row>
    <row r="511" spans="1:20" ht="15" customHeight="1" x14ac:dyDescent="0.2">
      <c r="A511" s="31"/>
      <c r="B511" s="31"/>
      <c r="C511" s="31"/>
      <c r="D511" s="56"/>
      <c r="E511" s="57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</row>
    <row r="512" spans="1:20" ht="15" customHeight="1" x14ac:dyDescent="0.2">
      <c r="A512" s="31"/>
      <c r="B512" s="31"/>
      <c r="C512" s="31"/>
      <c r="D512" s="56"/>
      <c r="E512" s="57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</row>
    <row r="513" spans="1:20" ht="15" customHeight="1" x14ac:dyDescent="0.2">
      <c r="A513" s="31"/>
      <c r="B513" s="31"/>
      <c r="C513" s="31"/>
      <c r="D513" s="56"/>
      <c r="E513" s="57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</row>
    <row r="514" spans="1:20" ht="15" customHeight="1" x14ac:dyDescent="0.2">
      <c r="A514" s="31"/>
      <c r="B514" s="31"/>
      <c r="C514" s="31"/>
      <c r="D514" s="56"/>
      <c r="E514" s="57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</row>
    <row r="515" spans="1:20" ht="15" customHeight="1" x14ac:dyDescent="0.2">
      <c r="A515" s="31"/>
      <c r="B515" s="31"/>
      <c r="C515" s="31"/>
      <c r="D515" s="56"/>
      <c r="E515" s="57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</row>
    <row r="516" spans="1:20" ht="15" customHeight="1" x14ac:dyDescent="0.2">
      <c r="A516" s="31"/>
      <c r="B516" s="31"/>
      <c r="C516" s="31"/>
      <c r="D516" s="56"/>
      <c r="E516" s="57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</row>
    <row r="517" spans="1:20" ht="15" customHeight="1" x14ac:dyDescent="0.2">
      <c r="A517" s="31"/>
      <c r="B517" s="31"/>
      <c r="C517" s="31"/>
      <c r="D517" s="56"/>
      <c r="E517" s="57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</row>
    <row r="518" spans="1:20" ht="15" customHeight="1" x14ac:dyDescent="0.2">
      <c r="A518" s="31"/>
      <c r="B518" s="31"/>
      <c r="C518" s="31"/>
      <c r="D518" s="56"/>
      <c r="E518" s="57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</row>
    <row r="519" spans="1:20" ht="15" customHeight="1" x14ac:dyDescent="0.2">
      <c r="A519" s="31"/>
      <c r="B519" s="31"/>
      <c r="C519" s="31"/>
      <c r="D519" s="56"/>
      <c r="E519" s="57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</row>
    <row r="520" spans="1:20" ht="15" customHeight="1" x14ac:dyDescent="0.2">
      <c r="A520" s="31"/>
      <c r="B520" s="31"/>
      <c r="C520" s="31"/>
      <c r="D520" s="56"/>
      <c r="E520" s="57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</row>
    <row r="521" spans="1:20" ht="15" customHeight="1" x14ac:dyDescent="0.2">
      <c r="A521" s="31"/>
      <c r="B521" s="31"/>
      <c r="C521" s="31"/>
      <c r="D521" s="56"/>
      <c r="E521" s="57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</row>
    <row r="522" spans="1:20" ht="15" customHeight="1" x14ac:dyDescent="0.2">
      <c r="A522" s="31"/>
      <c r="B522" s="31"/>
      <c r="C522" s="31"/>
      <c r="D522" s="56"/>
      <c r="E522" s="57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</row>
    <row r="523" spans="1:20" ht="15" customHeight="1" x14ac:dyDescent="0.2">
      <c r="A523" s="31"/>
      <c r="B523" s="31"/>
      <c r="C523" s="31"/>
      <c r="D523" s="56"/>
      <c r="E523" s="57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</row>
    <row r="524" spans="1:20" ht="15" customHeight="1" x14ac:dyDescent="0.2">
      <c r="A524" s="31"/>
      <c r="B524" s="31"/>
      <c r="C524" s="31"/>
      <c r="D524" s="56"/>
      <c r="E524" s="57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</row>
    <row r="525" spans="1:20" ht="15" customHeight="1" x14ac:dyDescent="0.2">
      <c r="A525" s="31"/>
      <c r="B525" s="31"/>
      <c r="C525" s="31"/>
      <c r="D525" s="56"/>
      <c r="E525" s="57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</row>
    <row r="526" spans="1:20" ht="15" customHeight="1" x14ac:dyDescent="0.2">
      <c r="A526" s="31"/>
      <c r="B526" s="31"/>
      <c r="C526" s="31"/>
      <c r="D526" s="56"/>
      <c r="E526" s="57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</row>
    <row r="527" spans="1:20" ht="15" customHeight="1" x14ac:dyDescent="0.2">
      <c r="A527" s="31"/>
      <c r="B527" s="31"/>
      <c r="C527" s="31"/>
      <c r="D527" s="56"/>
      <c r="E527" s="57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</row>
    <row r="528" spans="1:20" ht="15" customHeight="1" x14ac:dyDescent="0.2">
      <c r="A528" s="31"/>
      <c r="B528" s="31"/>
      <c r="C528" s="31"/>
      <c r="D528" s="56"/>
      <c r="E528" s="57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</row>
    <row r="529" spans="1:20" ht="15" customHeight="1" x14ac:dyDescent="0.2">
      <c r="A529" s="31"/>
      <c r="B529" s="31"/>
      <c r="C529" s="31"/>
      <c r="D529" s="56"/>
      <c r="E529" s="57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</row>
    <row r="530" spans="1:20" ht="15" customHeight="1" x14ac:dyDescent="0.2">
      <c r="A530" s="31"/>
      <c r="B530" s="31"/>
      <c r="C530" s="31"/>
      <c r="D530" s="56"/>
      <c r="E530" s="57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</row>
    <row r="531" spans="1:20" ht="15" customHeight="1" x14ac:dyDescent="0.2">
      <c r="A531" s="31"/>
      <c r="B531" s="31"/>
      <c r="C531" s="31"/>
      <c r="D531" s="56"/>
      <c r="E531" s="57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</row>
    <row r="532" spans="1:20" ht="15" customHeight="1" x14ac:dyDescent="0.2">
      <c r="A532" s="31"/>
      <c r="B532" s="31"/>
      <c r="C532" s="31"/>
      <c r="D532" s="56"/>
      <c r="E532" s="57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</row>
    <row r="533" spans="1:20" ht="15" customHeight="1" x14ac:dyDescent="0.2">
      <c r="A533" s="31"/>
      <c r="B533" s="31"/>
      <c r="C533" s="31"/>
      <c r="D533" s="56"/>
      <c r="E533" s="57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</row>
    <row r="534" spans="1:20" ht="15" customHeight="1" x14ac:dyDescent="0.2">
      <c r="A534" s="31"/>
      <c r="B534" s="31"/>
      <c r="C534" s="31"/>
      <c r="D534" s="56"/>
      <c r="E534" s="57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</row>
    <row r="535" spans="1:20" ht="15" customHeight="1" x14ac:dyDescent="0.2">
      <c r="A535" s="31"/>
      <c r="B535" s="31"/>
      <c r="C535" s="31"/>
      <c r="D535" s="56"/>
      <c r="E535" s="57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</row>
    <row r="536" spans="1:20" ht="15" customHeight="1" x14ac:dyDescent="0.2">
      <c r="A536" s="31"/>
      <c r="B536" s="31"/>
      <c r="C536" s="31"/>
      <c r="D536" s="56"/>
      <c r="E536" s="57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</row>
    <row r="537" spans="1:20" ht="15" customHeight="1" x14ac:dyDescent="0.2">
      <c r="A537" s="31"/>
      <c r="B537" s="31"/>
      <c r="C537" s="31"/>
      <c r="D537" s="56"/>
      <c r="E537" s="57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</row>
    <row r="538" spans="1:20" ht="15" customHeight="1" x14ac:dyDescent="0.2">
      <c r="A538" s="31"/>
      <c r="B538" s="31"/>
      <c r="C538" s="31"/>
      <c r="D538" s="56"/>
      <c r="E538" s="57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</row>
    <row r="539" spans="1:20" ht="15" customHeight="1" x14ac:dyDescent="0.2">
      <c r="A539" s="31"/>
      <c r="B539" s="31"/>
      <c r="C539" s="31"/>
      <c r="D539" s="56"/>
      <c r="E539" s="57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</row>
    <row r="540" spans="1:20" ht="15" customHeight="1" x14ac:dyDescent="0.2">
      <c r="A540" s="31"/>
      <c r="B540" s="31"/>
      <c r="C540" s="31"/>
      <c r="D540" s="56"/>
      <c r="E540" s="57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</row>
    <row r="541" spans="1:20" ht="15" customHeight="1" x14ac:dyDescent="0.2">
      <c r="A541" s="31"/>
      <c r="B541" s="31"/>
      <c r="C541" s="31"/>
      <c r="D541" s="56"/>
      <c r="E541" s="57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</row>
    <row r="542" spans="1:20" ht="15" customHeight="1" x14ac:dyDescent="0.2">
      <c r="A542" s="31"/>
      <c r="B542" s="31"/>
      <c r="C542" s="31"/>
      <c r="D542" s="56"/>
      <c r="E542" s="57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</row>
    <row r="543" spans="1:20" ht="15" customHeight="1" x14ac:dyDescent="0.2">
      <c r="A543" s="31"/>
      <c r="B543" s="31"/>
      <c r="C543" s="31"/>
      <c r="D543" s="56"/>
      <c r="E543" s="57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</row>
    <row r="544" spans="1:20" ht="15" customHeight="1" x14ac:dyDescent="0.2">
      <c r="A544" s="31"/>
      <c r="B544" s="31"/>
      <c r="C544" s="31"/>
      <c r="D544" s="56"/>
      <c r="E544" s="57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</row>
    <row r="545" spans="1:20" ht="15" customHeight="1" x14ac:dyDescent="0.2">
      <c r="A545" s="31"/>
      <c r="B545" s="31"/>
      <c r="C545" s="31"/>
      <c r="D545" s="56"/>
      <c r="E545" s="57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</row>
    <row r="546" spans="1:20" ht="15" customHeight="1" x14ac:dyDescent="0.2">
      <c r="A546" s="31"/>
      <c r="B546" s="31"/>
      <c r="C546" s="31"/>
      <c r="D546" s="56"/>
      <c r="E546" s="57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</row>
    <row r="547" spans="1:20" ht="15" customHeight="1" x14ac:dyDescent="0.2">
      <c r="A547" s="31"/>
      <c r="B547" s="31"/>
      <c r="C547" s="31"/>
      <c r="D547" s="56"/>
      <c r="E547" s="57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</row>
    <row r="548" spans="1:20" ht="15" customHeight="1" x14ac:dyDescent="0.2">
      <c r="A548" s="31"/>
      <c r="B548" s="31"/>
      <c r="C548" s="31"/>
      <c r="D548" s="56"/>
      <c r="E548" s="57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</row>
    <row r="549" spans="1:20" ht="15" customHeight="1" x14ac:dyDescent="0.2">
      <c r="A549" s="31"/>
      <c r="B549" s="31"/>
      <c r="C549" s="31"/>
      <c r="D549" s="56"/>
      <c r="E549" s="57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</row>
    <row r="550" spans="1:20" ht="15" customHeight="1" x14ac:dyDescent="0.2">
      <c r="A550" s="31"/>
      <c r="B550" s="31"/>
      <c r="C550" s="31"/>
      <c r="D550" s="56"/>
      <c r="E550" s="57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</row>
    <row r="551" spans="1:20" ht="15" customHeight="1" x14ac:dyDescent="0.2">
      <c r="A551" s="31"/>
      <c r="B551" s="31"/>
      <c r="C551" s="31"/>
      <c r="D551" s="56"/>
      <c r="E551" s="57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</row>
    <row r="552" spans="1:20" ht="15" customHeight="1" x14ac:dyDescent="0.2">
      <c r="A552" s="31"/>
      <c r="B552" s="31"/>
      <c r="C552" s="31"/>
      <c r="D552" s="56"/>
      <c r="E552" s="57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</row>
    <row r="553" spans="1:20" ht="15" customHeight="1" x14ac:dyDescent="0.2">
      <c r="A553" s="31"/>
      <c r="B553" s="31"/>
      <c r="C553" s="31"/>
      <c r="D553" s="56"/>
      <c r="E553" s="57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</row>
    <row r="554" spans="1:20" ht="15" customHeight="1" x14ac:dyDescent="0.2">
      <c r="A554" s="31"/>
      <c r="B554" s="31"/>
      <c r="C554" s="31"/>
      <c r="D554" s="56"/>
      <c r="E554" s="57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</row>
    <row r="555" spans="1:20" ht="15" customHeight="1" x14ac:dyDescent="0.2">
      <c r="A555" s="31"/>
      <c r="B555" s="31"/>
      <c r="C555" s="31"/>
      <c r="D555" s="56"/>
      <c r="E555" s="57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</row>
    <row r="556" spans="1:20" ht="15" customHeight="1" x14ac:dyDescent="0.2">
      <c r="A556" s="31"/>
      <c r="B556" s="31"/>
      <c r="C556" s="31"/>
      <c r="D556" s="56"/>
      <c r="E556" s="57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</row>
    <row r="557" spans="1:20" ht="15" customHeight="1" x14ac:dyDescent="0.2">
      <c r="A557" s="31"/>
      <c r="B557" s="31"/>
      <c r="C557" s="31"/>
      <c r="D557" s="56"/>
      <c r="E557" s="57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</row>
    <row r="558" spans="1:20" ht="15" customHeight="1" x14ac:dyDescent="0.2">
      <c r="A558" s="31"/>
      <c r="B558" s="31"/>
      <c r="C558" s="31"/>
      <c r="D558" s="56"/>
      <c r="E558" s="57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</row>
    <row r="559" spans="1:20" ht="15" customHeight="1" x14ac:dyDescent="0.2">
      <c r="A559" s="31"/>
      <c r="B559" s="31"/>
      <c r="C559" s="31"/>
      <c r="D559" s="56"/>
      <c r="E559" s="57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</row>
    <row r="560" spans="1:20" ht="15" customHeight="1" x14ac:dyDescent="0.2">
      <c r="A560" s="31"/>
      <c r="B560" s="31"/>
      <c r="C560" s="31"/>
      <c r="D560" s="56"/>
      <c r="E560" s="57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</row>
    <row r="561" spans="1:20" ht="15" customHeight="1" x14ac:dyDescent="0.2">
      <c r="A561" s="31"/>
      <c r="B561" s="31"/>
      <c r="C561" s="31"/>
      <c r="D561" s="56"/>
      <c r="E561" s="57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</row>
    <row r="562" spans="1:20" ht="15" customHeight="1" x14ac:dyDescent="0.2">
      <c r="A562" s="31"/>
      <c r="B562" s="31"/>
      <c r="C562" s="31"/>
      <c r="D562" s="56"/>
      <c r="E562" s="57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</row>
    <row r="563" spans="1:20" ht="15" customHeight="1" x14ac:dyDescent="0.2">
      <c r="A563" s="31"/>
      <c r="B563" s="31"/>
      <c r="C563" s="31"/>
      <c r="D563" s="56"/>
      <c r="E563" s="57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</row>
    <row r="564" spans="1:20" ht="15" customHeight="1" x14ac:dyDescent="0.2">
      <c r="A564" s="31"/>
      <c r="B564" s="31"/>
      <c r="C564" s="31"/>
      <c r="D564" s="56"/>
      <c r="E564" s="57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</row>
    <row r="565" spans="1:20" ht="15" customHeight="1" x14ac:dyDescent="0.2">
      <c r="A565" s="31"/>
      <c r="B565" s="31"/>
      <c r="C565" s="31"/>
      <c r="D565" s="56"/>
      <c r="E565" s="57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</row>
    <row r="566" spans="1:20" ht="15" customHeight="1" x14ac:dyDescent="0.2">
      <c r="A566" s="31"/>
      <c r="B566" s="31"/>
      <c r="C566" s="31"/>
      <c r="D566" s="56"/>
      <c r="E566" s="57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</row>
    <row r="567" spans="1:20" ht="15" customHeight="1" x14ac:dyDescent="0.2">
      <c r="A567" s="31"/>
      <c r="B567" s="31"/>
      <c r="C567" s="31"/>
      <c r="D567" s="56"/>
      <c r="E567" s="57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</row>
    <row r="568" spans="1:20" ht="15" customHeight="1" x14ac:dyDescent="0.2">
      <c r="A568" s="31"/>
      <c r="B568" s="31"/>
      <c r="C568" s="31"/>
      <c r="D568" s="56"/>
      <c r="E568" s="57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</row>
    <row r="569" spans="1:20" ht="15" customHeight="1" x14ac:dyDescent="0.2">
      <c r="A569" s="31"/>
      <c r="B569" s="31"/>
      <c r="C569" s="31"/>
      <c r="D569" s="56"/>
      <c r="E569" s="57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</row>
    <row r="570" spans="1:20" ht="15" customHeight="1" x14ac:dyDescent="0.2">
      <c r="A570" s="31"/>
      <c r="B570" s="31"/>
      <c r="C570" s="31"/>
      <c r="D570" s="56"/>
      <c r="E570" s="57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</row>
    <row r="571" spans="1:20" ht="15" customHeight="1" x14ac:dyDescent="0.2">
      <c r="A571" s="31"/>
      <c r="B571" s="31"/>
      <c r="C571" s="31"/>
      <c r="D571" s="56"/>
      <c r="E571" s="57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</row>
    <row r="572" spans="1:20" ht="15" customHeight="1" x14ac:dyDescent="0.2">
      <c r="A572" s="31"/>
      <c r="B572" s="31"/>
      <c r="C572" s="31"/>
      <c r="D572" s="56"/>
      <c r="E572" s="57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</row>
    <row r="573" spans="1:20" ht="15" customHeight="1" x14ac:dyDescent="0.2">
      <c r="A573" s="31"/>
      <c r="B573" s="31"/>
      <c r="C573" s="31"/>
      <c r="D573" s="56"/>
      <c r="E573" s="57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</row>
    <row r="574" spans="1:20" ht="15" customHeight="1" x14ac:dyDescent="0.2">
      <c r="A574" s="31"/>
      <c r="B574" s="31"/>
      <c r="C574" s="31"/>
      <c r="D574" s="56"/>
      <c r="E574" s="57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</row>
    <row r="575" spans="1:20" ht="15" customHeight="1" x14ac:dyDescent="0.2">
      <c r="A575" s="31"/>
      <c r="B575" s="31"/>
      <c r="C575" s="31"/>
      <c r="D575" s="56"/>
      <c r="E575" s="57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</row>
    <row r="576" spans="1:20" ht="15" customHeight="1" x14ac:dyDescent="0.2">
      <c r="A576" s="31"/>
      <c r="B576" s="31"/>
      <c r="C576" s="31"/>
      <c r="D576" s="56"/>
      <c r="E576" s="57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</row>
    <row r="577" spans="1:20" ht="15" customHeight="1" x14ac:dyDescent="0.2">
      <c r="A577" s="31"/>
      <c r="B577" s="31"/>
      <c r="C577" s="31"/>
      <c r="D577" s="56"/>
      <c r="E577" s="57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</row>
    <row r="578" spans="1:20" ht="15" customHeight="1" x14ac:dyDescent="0.2">
      <c r="A578" s="31"/>
      <c r="B578" s="31"/>
      <c r="C578" s="31"/>
      <c r="D578" s="56"/>
      <c r="E578" s="57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</row>
    <row r="579" spans="1:20" ht="15" customHeight="1" x14ac:dyDescent="0.2">
      <c r="A579" s="31"/>
      <c r="B579" s="31"/>
      <c r="C579" s="31"/>
      <c r="D579" s="56"/>
      <c r="E579" s="57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</row>
    <row r="580" spans="1:20" ht="15" customHeight="1" x14ac:dyDescent="0.2">
      <c r="A580" s="31"/>
      <c r="B580" s="31"/>
      <c r="C580" s="31"/>
      <c r="D580" s="56"/>
      <c r="E580" s="57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</row>
    <row r="581" spans="1:20" ht="15" customHeight="1" x14ac:dyDescent="0.2">
      <c r="A581" s="31"/>
      <c r="B581" s="31"/>
      <c r="C581" s="31"/>
      <c r="D581" s="56"/>
      <c r="E581" s="57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</row>
    <row r="582" spans="1:20" ht="15" customHeight="1" x14ac:dyDescent="0.2">
      <c r="A582" s="31"/>
      <c r="B582" s="31"/>
      <c r="C582" s="31"/>
      <c r="D582" s="56"/>
      <c r="E582" s="57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</row>
    <row r="583" spans="1:20" ht="15" customHeight="1" x14ac:dyDescent="0.2">
      <c r="A583" s="31"/>
      <c r="B583" s="31"/>
      <c r="C583" s="31"/>
      <c r="D583" s="56"/>
      <c r="E583" s="57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</row>
    <row r="584" spans="1:20" ht="15" customHeight="1" x14ac:dyDescent="0.2">
      <c r="A584" s="31"/>
      <c r="B584" s="31"/>
      <c r="C584" s="31"/>
      <c r="D584" s="56"/>
      <c r="E584" s="57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</row>
    <row r="585" spans="1:20" ht="15" customHeight="1" x14ac:dyDescent="0.2">
      <c r="A585" s="31"/>
      <c r="B585" s="31"/>
      <c r="C585" s="31"/>
      <c r="D585" s="56"/>
      <c r="E585" s="57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</row>
    <row r="586" spans="1:20" ht="15" customHeight="1" x14ac:dyDescent="0.2">
      <c r="A586" s="31"/>
      <c r="B586" s="31"/>
      <c r="C586" s="31"/>
      <c r="D586" s="56"/>
      <c r="E586" s="57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</row>
    <row r="587" spans="1:20" ht="15" customHeight="1" x14ac:dyDescent="0.2">
      <c r="A587" s="31"/>
      <c r="B587" s="31"/>
      <c r="C587" s="31"/>
      <c r="D587" s="56"/>
      <c r="E587" s="57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</row>
    <row r="588" spans="1:20" ht="15" customHeight="1" x14ac:dyDescent="0.2">
      <c r="A588" s="31"/>
      <c r="B588" s="31"/>
      <c r="C588" s="31"/>
      <c r="D588" s="56"/>
      <c r="E588" s="57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</row>
    <row r="589" spans="1:20" ht="15" customHeight="1" x14ac:dyDescent="0.2">
      <c r="A589" s="31"/>
      <c r="B589" s="31"/>
      <c r="C589" s="31"/>
      <c r="D589" s="56"/>
      <c r="E589" s="57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</row>
    <row r="590" spans="1:20" ht="15" customHeight="1" x14ac:dyDescent="0.2">
      <c r="A590" s="31"/>
      <c r="B590" s="31"/>
      <c r="C590" s="31"/>
      <c r="D590" s="56"/>
      <c r="E590" s="57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</row>
    <row r="591" spans="1:20" ht="15" customHeight="1" x14ac:dyDescent="0.2">
      <c r="A591" s="31"/>
      <c r="B591" s="31"/>
      <c r="C591" s="31"/>
      <c r="D591" s="56"/>
      <c r="E591" s="57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</row>
    <row r="592" spans="1:20" ht="15" customHeight="1" x14ac:dyDescent="0.2">
      <c r="A592" s="31"/>
      <c r="B592" s="31"/>
      <c r="C592" s="31"/>
      <c r="D592" s="56"/>
      <c r="E592" s="57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</row>
    <row r="593" spans="1:20" ht="15" customHeight="1" x14ac:dyDescent="0.2">
      <c r="A593" s="31"/>
      <c r="B593" s="31"/>
      <c r="C593" s="31"/>
      <c r="D593" s="56"/>
      <c r="E593" s="57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</row>
    <row r="594" spans="1:20" ht="15" customHeight="1" x14ac:dyDescent="0.2">
      <c r="A594" s="31"/>
      <c r="B594" s="31"/>
      <c r="C594" s="31"/>
      <c r="D594" s="56"/>
      <c r="E594" s="57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</row>
    <row r="595" spans="1:20" ht="15" customHeight="1" x14ac:dyDescent="0.2">
      <c r="A595" s="31"/>
      <c r="B595" s="31"/>
      <c r="C595" s="31"/>
      <c r="D595" s="56"/>
      <c r="E595" s="57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</row>
    <row r="596" spans="1:20" ht="15" customHeight="1" x14ac:dyDescent="0.2">
      <c r="A596" s="31"/>
      <c r="B596" s="31"/>
      <c r="C596" s="31"/>
      <c r="D596" s="56"/>
      <c r="E596" s="57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</row>
    <row r="597" spans="1:20" ht="15" customHeight="1" x14ac:dyDescent="0.2">
      <c r="A597" s="31"/>
      <c r="B597" s="31"/>
      <c r="C597" s="31"/>
      <c r="D597" s="56"/>
      <c r="E597" s="57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</row>
    <row r="598" spans="1:20" ht="15" customHeight="1" x14ac:dyDescent="0.2">
      <c r="A598" s="31"/>
      <c r="B598" s="31"/>
      <c r="C598" s="31"/>
      <c r="D598" s="56"/>
      <c r="E598" s="57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</row>
    <row r="599" spans="1:20" ht="15" customHeight="1" x14ac:dyDescent="0.2">
      <c r="A599" s="31"/>
      <c r="B599" s="31"/>
      <c r="C599" s="31"/>
      <c r="D599" s="56"/>
      <c r="E599" s="57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</row>
    <row r="600" spans="1:20" ht="15" customHeight="1" x14ac:dyDescent="0.2">
      <c r="A600" s="31"/>
      <c r="B600" s="31"/>
      <c r="C600" s="31"/>
      <c r="D600" s="56"/>
      <c r="E600" s="57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</row>
    <row r="601" spans="1:20" ht="15" customHeight="1" x14ac:dyDescent="0.2">
      <c r="A601" s="31"/>
      <c r="B601" s="31"/>
      <c r="C601" s="31"/>
      <c r="D601" s="56"/>
      <c r="E601" s="57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</row>
    <row r="602" spans="1:20" ht="15" customHeight="1" x14ac:dyDescent="0.2">
      <c r="A602" s="31"/>
      <c r="B602" s="31"/>
      <c r="C602" s="31"/>
      <c r="D602" s="56"/>
      <c r="E602" s="57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</row>
    <row r="603" spans="1:20" ht="15" customHeight="1" x14ac:dyDescent="0.2">
      <c r="A603" s="31"/>
      <c r="B603" s="31"/>
      <c r="C603" s="31"/>
      <c r="D603" s="56"/>
      <c r="E603" s="57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</row>
    <row r="604" spans="1:20" ht="15" customHeight="1" x14ac:dyDescent="0.2">
      <c r="A604" s="31"/>
      <c r="B604" s="31"/>
      <c r="C604" s="31"/>
      <c r="D604" s="56"/>
      <c r="E604" s="57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</row>
    <row r="605" spans="1:20" ht="15" customHeight="1" x14ac:dyDescent="0.2">
      <c r="A605" s="31"/>
      <c r="B605" s="31"/>
      <c r="C605" s="31"/>
      <c r="D605" s="56"/>
      <c r="E605" s="57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</row>
    <row r="606" spans="1:20" ht="15" customHeight="1" x14ac:dyDescent="0.2">
      <c r="A606" s="31"/>
      <c r="B606" s="31"/>
      <c r="C606" s="31"/>
      <c r="D606" s="56"/>
      <c r="E606" s="57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</row>
    <row r="607" spans="1:20" ht="15" customHeight="1" x14ac:dyDescent="0.2">
      <c r="A607" s="31"/>
      <c r="B607" s="31"/>
      <c r="C607" s="31"/>
      <c r="D607" s="56"/>
      <c r="E607" s="57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</row>
    <row r="608" spans="1:20" ht="15" customHeight="1" x14ac:dyDescent="0.2">
      <c r="A608" s="31"/>
      <c r="B608" s="31"/>
      <c r="C608" s="31"/>
      <c r="D608" s="56"/>
      <c r="E608" s="57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</row>
    <row r="609" spans="1:20" ht="15" customHeight="1" x14ac:dyDescent="0.2">
      <c r="A609" s="31"/>
      <c r="B609" s="31"/>
      <c r="C609" s="31"/>
      <c r="D609" s="56"/>
      <c r="E609" s="57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</row>
    <row r="610" spans="1:20" ht="15" customHeight="1" x14ac:dyDescent="0.2">
      <c r="A610" s="31"/>
      <c r="B610" s="31"/>
      <c r="C610" s="31"/>
      <c r="D610" s="56"/>
      <c r="E610" s="57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</row>
    <row r="611" spans="1:20" ht="15" customHeight="1" x14ac:dyDescent="0.2">
      <c r="A611" s="31"/>
      <c r="B611" s="31"/>
      <c r="C611" s="31"/>
      <c r="D611" s="56"/>
      <c r="E611" s="57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</row>
    <row r="612" spans="1:20" ht="15" customHeight="1" x14ac:dyDescent="0.2">
      <c r="A612" s="31"/>
      <c r="B612" s="31"/>
      <c r="C612" s="31"/>
      <c r="D612" s="56"/>
      <c r="E612" s="57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</row>
    <row r="613" spans="1:20" ht="15" customHeight="1" x14ac:dyDescent="0.2">
      <c r="A613" s="31"/>
      <c r="B613" s="31"/>
      <c r="C613" s="31"/>
      <c r="D613" s="56"/>
      <c r="E613" s="57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</row>
    <row r="614" spans="1:20" ht="15" customHeight="1" x14ac:dyDescent="0.2">
      <c r="A614" s="31"/>
      <c r="B614" s="31"/>
      <c r="C614" s="31"/>
      <c r="D614" s="56"/>
      <c r="E614" s="57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</row>
    <row r="615" spans="1:20" ht="15" customHeight="1" x14ac:dyDescent="0.2">
      <c r="A615" s="31"/>
      <c r="B615" s="31"/>
      <c r="C615" s="31"/>
      <c r="D615" s="56"/>
      <c r="E615" s="57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</row>
    <row r="616" spans="1:20" ht="15" customHeight="1" x14ac:dyDescent="0.2">
      <c r="A616" s="31"/>
      <c r="B616" s="31"/>
      <c r="C616" s="31"/>
      <c r="D616" s="56"/>
      <c r="E616" s="57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</row>
    <row r="617" spans="1:20" ht="15" customHeight="1" x14ac:dyDescent="0.2">
      <c r="A617" s="31"/>
      <c r="B617" s="31"/>
      <c r="C617" s="31"/>
      <c r="D617" s="56"/>
      <c r="E617" s="57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</row>
    <row r="618" spans="1:20" ht="15" customHeight="1" x14ac:dyDescent="0.2">
      <c r="A618" s="31"/>
      <c r="B618" s="31"/>
      <c r="C618" s="31"/>
      <c r="D618" s="56"/>
      <c r="E618" s="57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</row>
    <row r="619" spans="1:20" ht="15" customHeight="1" x14ac:dyDescent="0.2">
      <c r="A619" s="31"/>
      <c r="B619" s="31"/>
      <c r="C619" s="31"/>
      <c r="D619" s="56"/>
      <c r="E619" s="57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</row>
    <row r="620" spans="1:20" ht="15" customHeight="1" x14ac:dyDescent="0.2">
      <c r="A620" s="31"/>
      <c r="B620" s="31"/>
      <c r="C620" s="31"/>
      <c r="D620" s="56"/>
      <c r="E620" s="57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</row>
    <row r="621" spans="1:20" ht="15" customHeight="1" x14ac:dyDescent="0.2">
      <c r="A621" s="31"/>
      <c r="B621" s="31"/>
      <c r="C621" s="31"/>
      <c r="D621" s="56"/>
      <c r="E621" s="57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</row>
    <row r="622" spans="1:20" ht="15" customHeight="1" x14ac:dyDescent="0.2">
      <c r="A622" s="31"/>
      <c r="B622" s="31"/>
      <c r="C622" s="31"/>
      <c r="D622" s="56"/>
      <c r="E622" s="57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</row>
    <row r="623" spans="1:20" ht="15" customHeight="1" x14ac:dyDescent="0.2">
      <c r="A623" s="31"/>
      <c r="B623" s="31"/>
      <c r="C623" s="31"/>
      <c r="D623" s="56"/>
      <c r="E623" s="57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</row>
    <row r="624" spans="1:20" ht="15" customHeight="1" x14ac:dyDescent="0.2">
      <c r="A624" s="31"/>
      <c r="B624" s="31"/>
      <c r="C624" s="31"/>
      <c r="D624" s="56"/>
      <c r="E624" s="57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</row>
    <row r="625" spans="1:20" ht="15" customHeight="1" x14ac:dyDescent="0.2">
      <c r="A625" s="31"/>
      <c r="B625" s="31"/>
      <c r="C625" s="31"/>
      <c r="D625" s="56"/>
      <c r="E625" s="57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</row>
    <row r="626" spans="1:20" ht="15" customHeight="1" x14ac:dyDescent="0.2">
      <c r="A626" s="31"/>
      <c r="B626" s="31"/>
      <c r="C626" s="31"/>
      <c r="D626" s="56"/>
      <c r="E626" s="57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</row>
    <row r="627" spans="1:20" ht="15" customHeight="1" x14ac:dyDescent="0.2">
      <c r="A627" s="31"/>
      <c r="B627" s="31"/>
      <c r="C627" s="31"/>
      <c r="D627" s="56"/>
      <c r="E627" s="57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</row>
    <row r="628" spans="1:20" ht="15" customHeight="1" x14ac:dyDescent="0.2">
      <c r="A628" s="31"/>
      <c r="B628" s="31"/>
      <c r="C628" s="31"/>
      <c r="D628" s="56"/>
      <c r="E628" s="57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</row>
    <row r="629" spans="1:20" ht="15" customHeight="1" x14ac:dyDescent="0.2">
      <c r="A629" s="31"/>
      <c r="B629" s="31"/>
      <c r="C629" s="31"/>
      <c r="D629" s="56"/>
      <c r="E629" s="57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</row>
    <row r="630" spans="1:20" ht="15" customHeight="1" x14ac:dyDescent="0.2">
      <c r="A630" s="31"/>
      <c r="B630" s="31"/>
      <c r="C630" s="31"/>
      <c r="D630" s="56"/>
      <c r="E630" s="57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</row>
    <row r="631" spans="1:20" ht="15" customHeight="1" x14ac:dyDescent="0.2">
      <c r="A631" s="31"/>
      <c r="B631" s="31"/>
      <c r="C631" s="31"/>
      <c r="D631" s="56"/>
      <c r="E631" s="57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</row>
    <row r="632" spans="1:20" ht="15" customHeight="1" x14ac:dyDescent="0.2">
      <c r="A632" s="31"/>
      <c r="B632" s="31"/>
      <c r="C632" s="31"/>
      <c r="D632" s="56"/>
      <c r="E632" s="57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</row>
    <row r="633" spans="1:20" ht="15" customHeight="1" x14ac:dyDescent="0.2">
      <c r="A633" s="31"/>
      <c r="B633" s="31"/>
      <c r="C633" s="31"/>
      <c r="D633" s="56"/>
      <c r="E633" s="57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</row>
    <row r="634" spans="1:20" ht="15" customHeight="1" x14ac:dyDescent="0.2">
      <c r="A634" s="31"/>
      <c r="B634" s="31"/>
      <c r="C634" s="31"/>
      <c r="D634" s="56"/>
      <c r="E634" s="57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</row>
    <row r="635" spans="1:20" ht="15" customHeight="1" x14ac:dyDescent="0.2">
      <c r="A635" s="31"/>
      <c r="B635" s="31"/>
      <c r="C635" s="31"/>
      <c r="D635" s="56"/>
      <c r="E635" s="57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</row>
    <row r="636" spans="1:20" ht="15" customHeight="1" x14ac:dyDescent="0.2">
      <c r="A636" s="31"/>
      <c r="B636" s="31"/>
      <c r="C636" s="31"/>
      <c r="D636" s="56"/>
      <c r="E636" s="57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</row>
    <row r="637" spans="1:20" ht="15" customHeight="1" x14ac:dyDescent="0.2">
      <c r="A637" s="31"/>
      <c r="B637" s="31"/>
      <c r="C637" s="31"/>
      <c r="D637" s="56"/>
      <c r="E637" s="57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</row>
    <row r="638" spans="1:20" ht="15" customHeight="1" x14ac:dyDescent="0.2">
      <c r="A638" s="31"/>
      <c r="B638" s="31"/>
      <c r="C638" s="31"/>
      <c r="D638" s="56"/>
      <c r="E638" s="57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</row>
    <row r="639" spans="1:20" ht="15" customHeight="1" x14ac:dyDescent="0.2">
      <c r="A639" s="31"/>
      <c r="B639" s="31"/>
      <c r="C639" s="31"/>
      <c r="D639" s="56"/>
      <c r="E639" s="57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</row>
    <row r="640" spans="1:20" ht="15" customHeight="1" x14ac:dyDescent="0.2">
      <c r="A640" s="31"/>
      <c r="B640" s="31"/>
      <c r="C640" s="31"/>
      <c r="D640" s="56"/>
      <c r="E640" s="57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</row>
    <row r="641" spans="1:20" ht="15" customHeight="1" x14ac:dyDescent="0.2">
      <c r="A641" s="31"/>
      <c r="B641" s="31"/>
      <c r="C641" s="31"/>
      <c r="D641" s="56"/>
      <c r="E641" s="57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</row>
    <row r="642" spans="1:20" ht="15" customHeight="1" x14ac:dyDescent="0.2">
      <c r="A642" s="31"/>
      <c r="B642" s="31"/>
      <c r="C642" s="31"/>
      <c r="D642" s="56"/>
      <c r="E642" s="57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</row>
    <row r="643" spans="1:20" ht="15" customHeight="1" x14ac:dyDescent="0.2">
      <c r="A643" s="31"/>
      <c r="B643" s="31"/>
      <c r="C643" s="31"/>
      <c r="D643" s="56"/>
      <c r="E643" s="57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</row>
    <row r="644" spans="1:20" ht="15" customHeight="1" x14ac:dyDescent="0.2">
      <c r="A644" s="31"/>
      <c r="B644" s="31"/>
      <c r="C644" s="31"/>
      <c r="D644" s="56"/>
      <c r="E644" s="57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</row>
    <row r="645" spans="1:20" ht="15" customHeight="1" x14ac:dyDescent="0.2">
      <c r="A645" s="31"/>
      <c r="B645" s="31"/>
      <c r="C645" s="31"/>
      <c r="D645" s="56"/>
      <c r="E645" s="57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</row>
    <row r="646" spans="1:20" ht="15" customHeight="1" x14ac:dyDescent="0.2">
      <c r="A646" s="31"/>
      <c r="B646" s="31"/>
      <c r="C646" s="31"/>
      <c r="D646" s="56"/>
      <c r="E646" s="57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</row>
    <row r="647" spans="1:20" ht="15" customHeight="1" x14ac:dyDescent="0.2">
      <c r="A647" s="31"/>
      <c r="B647" s="31"/>
      <c r="C647" s="31"/>
      <c r="D647" s="56"/>
      <c r="E647" s="57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</row>
    <row r="648" spans="1:20" ht="15" customHeight="1" x14ac:dyDescent="0.2">
      <c r="A648" s="31"/>
      <c r="B648" s="31"/>
      <c r="C648" s="31"/>
      <c r="D648" s="56"/>
      <c r="E648" s="57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</row>
    <row r="649" spans="1:20" ht="15" customHeight="1" x14ac:dyDescent="0.2">
      <c r="A649" s="31"/>
      <c r="B649" s="31"/>
      <c r="C649" s="31"/>
      <c r="D649" s="56"/>
      <c r="E649" s="57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</row>
    <row r="650" spans="1:20" ht="15" customHeight="1" x14ac:dyDescent="0.2">
      <c r="A650" s="31"/>
      <c r="B650" s="31"/>
      <c r="C650" s="31"/>
      <c r="D650" s="56"/>
      <c r="E650" s="57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</row>
    <row r="651" spans="1:20" ht="15" customHeight="1" x14ac:dyDescent="0.2">
      <c r="A651" s="31"/>
      <c r="B651" s="31"/>
      <c r="C651" s="31"/>
      <c r="D651" s="56"/>
      <c r="E651" s="57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</row>
    <row r="652" spans="1:20" ht="15" customHeight="1" x14ac:dyDescent="0.2">
      <c r="A652" s="31"/>
      <c r="B652" s="31"/>
      <c r="C652" s="31"/>
      <c r="D652" s="56"/>
      <c r="E652" s="57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</row>
    <row r="653" spans="1:20" ht="15" customHeight="1" x14ac:dyDescent="0.2">
      <c r="A653" s="31"/>
      <c r="B653" s="31"/>
      <c r="C653" s="31"/>
      <c r="D653" s="56"/>
      <c r="E653" s="57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</row>
    <row r="654" spans="1:20" ht="15" customHeight="1" x14ac:dyDescent="0.2">
      <c r="A654" s="31"/>
      <c r="B654" s="31"/>
      <c r="C654" s="31"/>
      <c r="D654" s="56"/>
      <c r="E654" s="57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</row>
    <row r="655" spans="1:20" ht="15" customHeight="1" x14ac:dyDescent="0.2">
      <c r="A655" s="31"/>
      <c r="B655" s="31"/>
      <c r="C655" s="31"/>
      <c r="D655" s="56"/>
      <c r="E655" s="57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</row>
    <row r="656" spans="1:20" ht="15" customHeight="1" x14ac:dyDescent="0.2">
      <c r="A656" s="31"/>
      <c r="B656" s="31"/>
      <c r="C656" s="31"/>
      <c r="D656" s="56"/>
      <c r="E656" s="57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</row>
    <row r="657" spans="1:20" ht="15" customHeight="1" x14ac:dyDescent="0.2">
      <c r="A657" s="31"/>
      <c r="B657" s="31"/>
      <c r="C657" s="31"/>
      <c r="D657" s="56"/>
      <c r="E657" s="57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</row>
    <row r="658" spans="1:20" ht="15" customHeight="1" x14ac:dyDescent="0.2">
      <c r="A658" s="31"/>
      <c r="B658" s="31"/>
      <c r="C658" s="31"/>
      <c r="D658" s="56"/>
      <c r="E658" s="57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</row>
    <row r="659" spans="1:20" ht="15" customHeight="1" x14ac:dyDescent="0.2">
      <c r="A659" s="31"/>
      <c r="B659" s="31"/>
      <c r="C659" s="31"/>
      <c r="D659" s="56"/>
      <c r="E659" s="57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</row>
    <row r="660" spans="1:20" ht="15" customHeight="1" x14ac:dyDescent="0.2">
      <c r="A660" s="31"/>
      <c r="B660" s="31"/>
      <c r="C660" s="31"/>
      <c r="D660" s="56"/>
      <c r="E660" s="57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</row>
    <row r="661" spans="1:20" ht="15" customHeight="1" x14ac:dyDescent="0.2">
      <c r="A661" s="31"/>
      <c r="B661" s="31"/>
      <c r="C661" s="31"/>
      <c r="D661" s="56"/>
      <c r="E661" s="57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</row>
    <row r="662" spans="1:20" ht="15" customHeight="1" x14ac:dyDescent="0.2">
      <c r="A662" s="31"/>
      <c r="B662" s="31"/>
      <c r="C662" s="31"/>
      <c r="D662" s="56"/>
      <c r="E662" s="57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</row>
    <row r="663" spans="1:20" ht="15" customHeight="1" x14ac:dyDescent="0.2">
      <c r="A663" s="31"/>
      <c r="B663" s="31"/>
      <c r="C663" s="31"/>
      <c r="D663" s="56"/>
      <c r="E663" s="57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</row>
    <row r="664" spans="1:20" ht="15" customHeight="1" x14ac:dyDescent="0.2">
      <c r="A664" s="31"/>
      <c r="B664" s="31"/>
      <c r="C664" s="31"/>
      <c r="D664" s="56"/>
      <c r="E664" s="57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</row>
    <row r="665" spans="1:20" ht="15" customHeight="1" x14ac:dyDescent="0.2">
      <c r="A665" s="31"/>
      <c r="B665" s="31"/>
      <c r="C665" s="31"/>
      <c r="D665" s="56"/>
      <c r="E665" s="57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</row>
    <row r="666" spans="1:20" ht="15" customHeight="1" x14ac:dyDescent="0.2">
      <c r="A666" s="31"/>
      <c r="B666" s="31"/>
      <c r="C666" s="31"/>
      <c r="D666" s="56"/>
      <c r="E666" s="57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</row>
    <row r="667" spans="1:20" ht="15" customHeight="1" x14ac:dyDescent="0.2">
      <c r="A667" s="31"/>
      <c r="B667" s="31"/>
      <c r="C667" s="31"/>
      <c r="D667" s="56"/>
      <c r="E667" s="57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</row>
    <row r="668" spans="1:20" ht="15" customHeight="1" x14ac:dyDescent="0.2">
      <c r="A668" s="31"/>
      <c r="B668" s="31"/>
      <c r="C668" s="31"/>
      <c r="D668" s="56"/>
      <c r="E668" s="57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</row>
    <row r="669" spans="1:20" ht="15" customHeight="1" x14ac:dyDescent="0.2">
      <c r="A669" s="31"/>
      <c r="B669" s="31"/>
      <c r="C669" s="31"/>
      <c r="D669" s="56"/>
      <c r="E669" s="57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</row>
    <row r="670" spans="1:20" ht="15" customHeight="1" x14ac:dyDescent="0.2">
      <c r="A670" s="31"/>
      <c r="B670" s="31"/>
      <c r="C670" s="31"/>
      <c r="D670" s="56"/>
      <c r="E670" s="57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</row>
    <row r="671" spans="1:20" ht="15" customHeight="1" x14ac:dyDescent="0.2">
      <c r="A671" s="31"/>
      <c r="B671" s="31"/>
      <c r="C671" s="31"/>
      <c r="D671" s="56"/>
      <c r="E671" s="57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</row>
    <row r="672" spans="1:20" ht="15" customHeight="1" x14ac:dyDescent="0.2">
      <c r="A672" s="31"/>
      <c r="B672" s="31"/>
      <c r="C672" s="31"/>
      <c r="D672" s="56"/>
      <c r="E672" s="57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</row>
    <row r="673" spans="1:20" ht="15" customHeight="1" x14ac:dyDescent="0.2">
      <c r="A673" s="31"/>
      <c r="B673" s="31"/>
      <c r="C673" s="31"/>
      <c r="D673" s="56"/>
      <c r="E673" s="57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</row>
    <row r="674" spans="1:20" ht="15" customHeight="1" x14ac:dyDescent="0.2">
      <c r="A674" s="31"/>
      <c r="B674" s="31"/>
      <c r="C674" s="31"/>
      <c r="D674" s="56"/>
      <c r="E674" s="57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</row>
    <row r="675" spans="1:20" ht="15" customHeight="1" x14ac:dyDescent="0.2">
      <c r="A675" s="31"/>
      <c r="B675" s="31"/>
      <c r="C675" s="31"/>
      <c r="D675" s="56"/>
      <c r="E675" s="57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</row>
    <row r="676" spans="1:20" ht="15" customHeight="1" x14ac:dyDescent="0.2">
      <c r="A676" s="31"/>
      <c r="B676" s="31"/>
      <c r="C676" s="31"/>
      <c r="D676" s="56"/>
      <c r="E676" s="57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</row>
    <row r="677" spans="1:20" ht="15" customHeight="1" x14ac:dyDescent="0.2">
      <c r="A677" s="31"/>
      <c r="B677" s="31"/>
      <c r="C677" s="31"/>
      <c r="D677" s="56"/>
      <c r="E677" s="57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</row>
    <row r="678" spans="1:20" ht="15" customHeight="1" x14ac:dyDescent="0.2">
      <c r="A678" s="31"/>
      <c r="B678" s="31"/>
      <c r="C678" s="31"/>
      <c r="D678" s="56"/>
      <c r="E678" s="57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</row>
    <row r="679" spans="1:20" ht="15" customHeight="1" x14ac:dyDescent="0.2">
      <c r="A679" s="31"/>
      <c r="B679" s="31"/>
      <c r="C679" s="31"/>
      <c r="D679" s="56"/>
      <c r="E679" s="57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</row>
    <row r="680" spans="1:20" ht="15" customHeight="1" x14ac:dyDescent="0.2">
      <c r="A680" s="31"/>
      <c r="B680" s="31"/>
      <c r="C680" s="31"/>
      <c r="D680" s="56"/>
      <c r="E680" s="57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</row>
    <row r="681" spans="1:20" ht="15" customHeight="1" x14ac:dyDescent="0.2">
      <c r="A681" s="31"/>
      <c r="B681" s="31"/>
      <c r="C681" s="31"/>
      <c r="D681" s="56"/>
      <c r="E681" s="57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</row>
    <row r="682" spans="1:20" ht="15" customHeight="1" x14ac:dyDescent="0.2">
      <c r="A682" s="31"/>
      <c r="B682" s="31"/>
      <c r="C682" s="31"/>
      <c r="D682" s="56"/>
      <c r="E682" s="57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</row>
    <row r="683" spans="1:20" ht="15" customHeight="1" x14ac:dyDescent="0.2">
      <c r="A683" s="31"/>
      <c r="B683" s="31"/>
      <c r="C683" s="31"/>
      <c r="D683" s="56"/>
      <c r="E683" s="57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</row>
    <row r="684" spans="1:20" ht="15" customHeight="1" x14ac:dyDescent="0.2">
      <c r="A684" s="31"/>
      <c r="B684" s="31"/>
      <c r="C684" s="31"/>
      <c r="D684" s="56"/>
      <c r="E684" s="57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</row>
    <row r="685" spans="1:20" ht="15" customHeight="1" x14ac:dyDescent="0.2">
      <c r="A685" s="31"/>
      <c r="B685" s="31"/>
      <c r="C685" s="31"/>
      <c r="D685" s="56"/>
      <c r="E685" s="57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</row>
    <row r="686" spans="1:20" ht="15" customHeight="1" x14ac:dyDescent="0.2">
      <c r="A686" s="31"/>
      <c r="B686" s="31"/>
      <c r="C686" s="31"/>
      <c r="D686" s="56"/>
      <c r="E686" s="57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</row>
    <row r="687" spans="1:20" ht="15" customHeight="1" x14ac:dyDescent="0.2">
      <c r="A687" s="31"/>
      <c r="B687" s="31"/>
      <c r="C687" s="31"/>
      <c r="D687" s="56"/>
      <c r="E687" s="57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</row>
    <row r="688" spans="1:20" ht="15" customHeight="1" x14ac:dyDescent="0.2">
      <c r="A688" s="31"/>
      <c r="B688" s="31"/>
      <c r="C688" s="31"/>
      <c r="D688" s="56"/>
      <c r="E688" s="57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</row>
    <row r="689" spans="1:20" ht="15" customHeight="1" x14ac:dyDescent="0.2">
      <c r="A689" s="31"/>
      <c r="B689" s="31"/>
      <c r="C689" s="31"/>
      <c r="D689" s="56"/>
      <c r="E689" s="57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</row>
    <row r="690" spans="1:20" ht="15" customHeight="1" x14ac:dyDescent="0.2">
      <c r="A690" s="31"/>
      <c r="B690" s="31"/>
      <c r="C690" s="31"/>
      <c r="D690" s="56"/>
      <c r="E690" s="57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</row>
    <row r="691" spans="1:20" ht="15" customHeight="1" x14ac:dyDescent="0.2">
      <c r="A691" s="31"/>
      <c r="B691" s="31"/>
      <c r="C691" s="31"/>
      <c r="D691" s="56"/>
      <c r="E691" s="57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</row>
    <row r="692" spans="1:20" ht="15" customHeight="1" x14ac:dyDescent="0.2">
      <c r="A692" s="31"/>
      <c r="B692" s="31"/>
      <c r="C692" s="31"/>
      <c r="D692" s="56"/>
      <c r="E692" s="57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</row>
    <row r="693" spans="1:20" ht="15" customHeight="1" x14ac:dyDescent="0.2">
      <c r="A693" s="31"/>
      <c r="B693" s="31"/>
      <c r="C693" s="31"/>
      <c r="D693" s="56"/>
      <c r="E693" s="57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</row>
    <row r="694" spans="1:20" ht="15" customHeight="1" x14ac:dyDescent="0.2">
      <c r="A694" s="31"/>
      <c r="B694" s="31"/>
      <c r="C694" s="31"/>
      <c r="D694" s="56"/>
      <c r="E694" s="57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</row>
    <row r="695" spans="1:20" ht="15" customHeight="1" x14ac:dyDescent="0.2">
      <c r="A695" s="31"/>
      <c r="B695" s="31"/>
      <c r="C695" s="31"/>
      <c r="D695" s="56"/>
      <c r="E695" s="57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</row>
    <row r="696" spans="1:20" ht="15" customHeight="1" x14ac:dyDescent="0.2">
      <c r="A696" s="31"/>
      <c r="B696" s="31"/>
      <c r="C696" s="31"/>
      <c r="D696" s="56"/>
      <c r="E696" s="57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</row>
    <row r="697" spans="1:20" ht="15" customHeight="1" x14ac:dyDescent="0.2">
      <c r="A697" s="31"/>
      <c r="B697" s="31"/>
      <c r="C697" s="31"/>
      <c r="D697" s="56"/>
      <c r="E697" s="57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</row>
    <row r="698" spans="1:20" ht="15" customHeight="1" x14ac:dyDescent="0.2">
      <c r="A698" s="31"/>
      <c r="B698" s="31"/>
      <c r="C698" s="31"/>
      <c r="D698" s="56"/>
      <c r="E698" s="57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</row>
    <row r="699" spans="1:20" ht="15" customHeight="1" x14ac:dyDescent="0.2">
      <c r="A699" s="31"/>
      <c r="B699" s="31"/>
      <c r="C699" s="31"/>
      <c r="D699" s="56"/>
      <c r="E699" s="57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</row>
    <row r="700" spans="1:20" ht="15" customHeight="1" x14ac:dyDescent="0.2">
      <c r="A700" s="31"/>
      <c r="B700" s="31"/>
      <c r="C700" s="31"/>
      <c r="D700" s="56"/>
      <c r="E700" s="57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</row>
    <row r="701" spans="1:20" ht="15" customHeight="1" x14ac:dyDescent="0.2">
      <c r="A701" s="31"/>
      <c r="B701" s="31"/>
      <c r="C701" s="31"/>
      <c r="D701" s="56"/>
      <c r="E701" s="57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</row>
    <row r="702" spans="1:20" ht="15" customHeight="1" x14ac:dyDescent="0.2">
      <c r="A702" s="31"/>
      <c r="B702" s="31"/>
      <c r="C702" s="31"/>
      <c r="D702" s="56"/>
      <c r="E702" s="57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</row>
    <row r="703" spans="1:20" ht="15" customHeight="1" x14ac:dyDescent="0.2">
      <c r="A703" s="31"/>
      <c r="B703" s="31"/>
      <c r="C703" s="31"/>
      <c r="D703" s="56"/>
      <c r="E703" s="57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</row>
    <row r="704" spans="1:20" ht="15" customHeight="1" x14ac:dyDescent="0.2">
      <c r="A704" s="31"/>
      <c r="B704" s="31"/>
      <c r="C704" s="31"/>
      <c r="D704" s="56"/>
      <c r="E704" s="57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</row>
    <row r="705" spans="1:20" ht="15" customHeight="1" x14ac:dyDescent="0.2">
      <c r="A705" s="31"/>
      <c r="B705" s="31"/>
      <c r="C705" s="31"/>
      <c r="D705" s="56"/>
      <c r="E705" s="57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</row>
    <row r="706" spans="1:20" ht="15" customHeight="1" x14ac:dyDescent="0.2">
      <c r="A706" s="31"/>
      <c r="B706" s="31"/>
      <c r="C706" s="31"/>
      <c r="D706" s="56"/>
      <c r="E706" s="57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</row>
    <row r="707" spans="1:20" ht="15" customHeight="1" x14ac:dyDescent="0.2">
      <c r="A707" s="31"/>
      <c r="B707" s="31"/>
      <c r="C707" s="31"/>
      <c r="D707" s="56"/>
      <c r="E707" s="57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</row>
    <row r="708" spans="1:20" ht="15" customHeight="1" x14ac:dyDescent="0.2">
      <c r="A708" s="31"/>
      <c r="B708" s="31"/>
      <c r="C708" s="31"/>
      <c r="D708" s="56"/>
      <c r="E708" s="57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</row>
    <row r="709" spans="1:20" ht="15" customHeight="1" x14ac:dyDescent="0.2">
      <c r="A709" s="31"/>
      <c r="B709" s="31"/>
      <c r="C709" s="31"/>
      <c r="D709" s="56"/>
      <c r="E709" s="57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</row>
    <row r="710" spans="1:20" ht="15" customHeight="1" x14ac:dyDescent="0.2">
      <c r="A710" s="31"/>
      <c r="B710" s="31"/>
      <c r="C710" s="31"/>
      <c r="D710" s="56"/>
      <c r="E710" s="57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</row>
    <row r="711" spans="1:20" ht="15" customHeight="1" x14ac:dyDescent="0.2">
      <c r="A711" s="31"/>
      <c r="B711" s="31"/>
      <c r="C711" s="31"/>
      <c r="D711" s="56"/>
      <c r="E711" s="57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</row>
    <row r="712" spans="1:20" ht="15" customHeight="1" x14ac:dyDescent="0.2">
      <c r="A712" s="31"/>
      <c r="B712" s="31"/>
      <c r="C712" s="31"/>
      <c r="D712" s="56"/>
      <c r="E712" s="57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</row>
    <row r="713" spans="1:20" ht="15" customHeight="1" x14ac:dyDescent="0.2">
      <c r="A713" s="31"/>
      <c r="B713" s="31"/>
      <c r="C713" s="31"/>
      <c r="D713" s="56"/>
      <c r="E713" s="57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</row>
    <row r="714" spans="1:20" ht="15" customHeight="1" x14ac:dyDescent="0.2">
      <c r="A714" s="31"/>
      <c r="B714" s="31"/>
      <c r="C714" s="31"/>
      <c r="D714" s="56"/>
      <c r="E714" s="57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</row>
    <row r="715" spans="1:20" ht="15" customHeight="1" x14ac:dyDescent="0.2">
      <c r="A715" s="31"/>
      <c r="B715" s="31"/>
      <c r="C715" s="31"/>
      <c r="D715" s="56"/>
      <c r="E715" s="57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</row>
    <row r="716" spans="1:20" ht="15" customHeight="1" x14ac:dyDescent="0.2">
      <c r="A716" s="31"/>
      <c r="B716" s="31"/>
      <c r="C716" s="31"/>
      <c r="D716" s="56"/>
      <c r="E716" s="57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</row>
    <row r="717" spans="1:20" ht="15" customHeight="1" x14ac:dyDescent="0.2">
      <c r="A717" s="31"/>
      <c r="B717" s="31"/>
      <c r="C717" s="31"/>
      <c r="D717" s="56"/>
      <c r="E717" s="57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</row>
    <row r="718" spans="1:20" ht="15" customHeight="1" x14ac:dyDescent="0.2">
      <c r="A718" s="31"/>
      <c r="B718" s="31"/>
      <c r="C718" s="31"/>
      <c r="D718" s="56"/>
      <c r="E718" s="57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</row>
    <row r="719" spans="1:20" ht="15" customHeight="1" x14ac:dyDescent="0.2">
      <c r="A719" s="31"/>
      <c r="B719" s="31"/>
      <c r="C719" s="31"/>
      <c r="D719" s="56"/>
      <c r="E719" s="57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</row>
    <row r="720" spans="1:20" ht="15" customHeight="1" x14ac:dyDescent="0.2">
      <c r="A720" s="31"/>
      <c r="B720" s="31"/>
      <c r="C720" s="31"/>
      <c r="D720" s="56"/>
      <c r="E720" s="57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</row>
    <row r="721" spans="1:20" ht="15" customHeight="1" x14ac:dyDescent="0.2">
      <c r="A721" s="31"/>
      <c r="B721" s="31"/>
      <c r="C721" s="31"/>
      <c r="D721" s="56"/>
      <c r="E721" s="57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</row>
    <row r="722" spans="1:20" ht="15" customHeight="1" x14ac:dyDescent="0.2">
      <c r="A722" s="31"/>
      <c r="B722" s="31"/>
      <c r="C722" s="31"/>
      <c r="D722" s="56"/>
      <c r="E722" s="57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</row>
    <row r="723" spans="1:20" ht="15" customHeight="1" x14ac:dyDescent="0.2">
      <c r="A723" s="31"/>
      <c r="B723" s="31"/>
      <c r="C723" s="31"/>
      <c r="D723" s="56"/>
      <c r="E723" s="57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</row>
    <row r="724" spans="1:20" ht="15" customHeight="1" x14ac:dyDescent="0.2">
      <c r="A724" s="31"/>
      <c r="B724" s="31"/>
      <c r="C724" s="31"/>
      <c r="D724" s="56"/>
      <c r="E724" s="57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</row>
    <row r="725" spans="1:20" ht="15" customHeight="1" x14ac:dyDescent="0.2">
      <c r="A725" s="31"/>
      <c r="B725" s="31"/>
      <c r="C725" s="31"/>
      <c r="D725" s="56"/>
      <c r="E725" s="57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</row>
    <row r="726" spans="1:20" ht="15" customHeight="1" x14ac:dyDescent="0.2">
      <c r="A726" s="31"/>
      <c r="B726" s="31"/>
      <c r="C726" s="31"/>
      <c r="D726" s="56"/>
      <c r="E726" s="57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</row>
    <row r="727" spans="1:20" ht="15" customHeight="1" x14ac:dyDescent="0.2">
      <c r="A727" s="31"/>
      <c r="B727" s="31"/>
      <c r="C727" s="31"/>
      <c r="D727" s="56"/>
      <c r="E727" s="57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</row>
    <row r="728" spans="1:20" ht="15" customHeight="1" x14ac:dyDescent="0.2">
      <c r="A728" s="31"/>
      <c r="B728" s="31"/>
      <c r="C728" s="31"/>
      <c r="D728" s="56"/>
      <c r="E728" s="57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</row>
    <row r="729" spans="1:20" ht="15" customHeight="1" x14ac:dyDescent="0.2">
      <c r="A729" s="31"/>
      <c r="B729" s="31"/>
      <c r="C729" s="31"/>
      <c r="D729" s="56"/>
      <c r="E729" s="57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</row>
    <row r="730" spans="1:20" ht="15" customHeight="1" x14ac:dyDescent="0.2">
      <c r="A730" s="31"/>
      <c r="B730" s="31"/>
      <c r="C730" s="31"/>
      <c r="D730" s="56"/>
      <c r="E730" s="57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</row>
    <row r="731" spans="1:20" ht="15" customHeight="1" x14ac:dyDescent="0.2">
      <c r="A731" s="31"/>
      <c r="B731" s="31"/>
      <c r="C731" s="31"/>
      <c r="D731" s="56"/>
      <c r="E731" s="57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</row>
    <row r="732" spans="1:20" ht="15" customHeight="1" x14ac:dyDescent="0.2">
      <c r="A732" s="31"/>
      <c r="B732" s="31"/>
      <c r="C732" s="31"/>
      <c r="D732" s="56"/>
      <c r="E732" s="57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</row>
    <row r="733" spans="1:20" ht="15" customHeight="1" x14ac:dyDescent="0.2">
      <c r="A733" s="31"/>
      <c r="B733" s="31"/>
      <c r="C733" s="31"/>
      <c r="D733" s="56"/>
      <c r="E733" s="57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</row>
    <row r="734" spans="1:20" ht="15" customHeight="1" x14ac:dyDescent="0.2">
      <c r="A734" s="31"/>
      <c r="B734" s="31"/>
      <c r="C734" s="31"/>
      <c r="D734" s="56"/>
      <c r="E734" s="57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</row>
    <row r="735" spans="1:20" ht="15" customHeight="1" x14ac:dyDescent="0.2">
      <c r="A735" s="31"/>
      <c r="B735" s="31"/>
      <c r="C735" s="31"/>
      <c r="D735" s="56"/>
      <c r="E735" s="57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</row>
    <row r="736" spans="1:20" ht="15" customHeight="1" x14ac:dyDescent="0.2">
      <c r="A736" s="31"/>
      <c r="B736" s="31"/>
      <c r="C736" s="31"/>
      <c r="D736" s="56"/>
      <c r="E736" s="57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</row>
    <row r="737" spans="1:20" ht="15" customHeight="1" x14ac:dyDescent="0.2">
      <c r="A737" s="31"/>
      <c r="B737" s="31"/>
      <c r="C737" s="31"/>
      <c r="D737" s="56"/>
      <c r="E737" s="57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</row>
    <row r="738" spans="1:20" ht="15" customHeight="1" x14ac:dyDescent="0.2">
      <c r="A738" s="31"/>
      <c r="B738" s="31"/>
      <c r="C738" s="31"/>
      <c r="D738" s="56"/>
      <c r="E738" s="57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</row>
    <row r="739" spans="1:20" ht="15" customHeight="1" x14ac:dyDescent="0.2">
      <c r="A739" s="31"/>
      <c r="B739" s="31"/>
      <c r="C739" s="31"/>
      <c r="D739" s="56"/>
      <c r="E739" s="57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</row>
    <row r="740" spans="1:20" ht="15" customHeight="1" x14ac:dyDescent="0.2">
      <c r="A740" s="31"/>
      <c r="B740" s="31"/>
      <c r="C740" s="31"/>
      <c r="D740" s="56"/>
      <c r="E740" s="57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</row>
    <row r="741" spans="1:20" ht="15" customHeight="1" x14ac:dyDescent="0.2">
      <c r="A741" s="31"/>
      <c r="B741" s="31"/>
      <c r="C741" s="31"/>
      <c r="D741" s="56"/>
      <c r="E741" s="57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</row>
    <row r="742" spans="1:20" ht="15" customHeight="1" x14ac:dyDescent="0.2">
      <c r="A742" s="31"/>
      <c r="B742" s="31"/>
      <c r="C742" s="31"/>
      <c r="D742" s="56"/>
      <c r="E742" s="57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</row>
    <row r="743" spans="1:20" ht="15" customHeight="1" x14ac:dyDescent="0.2">
      <c r="A743" s="31"/>
      <c r="B743" s="31"/>
      <c r="C743" s="31"/>
      <c r="D743" s="56"/>
      <c r="E743" s="57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</row>
    <row r="744" spans="1:20" ht="15" customHeight="1" x14ac:dyDescent="0.2">
      <c r="A744" s="31"/>
      <c r="B744" s="31"/>
      <c r="C744" s="31"/>
      <c r="D744" s="56"/>
      <c r="E744" s="57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</row>
    <row r="745" spans="1:20" ht="15" customHeight="1" x14ac:dyDescent="0.2">
      <c r="A745" s="31"/>
      <c r="B745" s="31"/>
      <c r="C745" s="31"/>
      <c r="D745" s="56"/>
      <c r="E745" s="57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</row>
    <row r="746" spans="1:20" ht="15" customHeight="1" x14ac:dyDescent="0.2">
      <c r="A746" s="31"/>
      <c r="B746" s="31"/>
      <c r="C746" s="31"/>
      <c r="D746" s="56"/>
      <c r="E746" s="57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</row>
    <row r="747" spans="1:20" ht="15" customHeight="1" x14ac:dyDescent="0.2">
      <c r="A747" s="31"/>
      <c r="B747" s="31"/>
      <c r="C747" s="31"/>
      <c r="D747" s="56"/>
      <c r="E747" s="57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</row>
    <row r="748" spans="1:20" ht="15" customHeight="1" x14ac:dyDescent="0.2">
      <c r="A748" s="31"/>
      <c r="B748" s="31"/>
      <c r="C748" s="31"/>
      <c r="D748" s="56"/>
      <c r="E748" s="57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</row>
    <row r="749" spans="1:20" ht="15" customHeight="1" x14ac:dyDescent="0.2">
      <c r="A749" s="31"/>
      <c r="B749" s="31"/>
      <c r="C749" s="31"/>
      <c r="D749" s="56"/>
      <c r="E749" s="57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</row>
    <row r="750" spans="1:20" ht="15" customHeight="1" x14ac:dyDescent="0.2">
      <c r="A750" s="31"/>
      <c r="B750" s="31"/>
      <c r="C750" s="31"/>
      <c r="D750" s="56"/>
      <c r="E750" s="57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</row>
    <row r="751" spans="1:20" ht="15" customHeight="1" x14ac:dyDescent="0.2">
      <c r="A751" s="31"/>
      <c r="B751" s="31"/>
      <c r="C751" s="31"/>
      <c r="D751" s="56"/>
      <c r="E751" s="57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</row>
    <row r="752" spans="1:20" ht="15" customHeight="1" x14ac:dyDescent="0.2">
      <c r="A752" s="31"/>
      <c r="B752" s="31"/>
      <c r="C752" s="31"/>
      <c r="D752" s="56"/>
      <c r="E752" s="57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</row>
    <row r="753" spans="1:20" ht="15" customHeight="1" x14ac:dyDescent="0.2">
      <c r="A753" s="31"/>
      <c r="B753" s="31"/>
      <c r="C753" s="31"/>
      <c r="D753" s="56"/>
      <c r="E753" s="57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</row>
    <row r="754" spans="1:20" ht="15" customHeight="1" x14ac:dyDescent="0.2">
      <c r="A754" s="31"/>
      <c r="B754" s="31"/>
      <c r="C754" s="31"/>
      <c r="D754" s="56"/>
      <c r="E754" s="57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</row>
    <row r="755" spans="1:20" ht="15" customHeight="1" x14ac:dyDescent="0.2">
      <c r="A755" s="31"/>
      <c r="B755" s="31"/>
      <c r="C755" s="31"/>
      <c r="D755" s="56"/>
      <c r="E755" s="57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</row>
    <row r="756" spans="1:20" ht="15" customHeight="1" x14ac:dyDescent="0.2">
      <c r="A756" s="31"/>
      <c r="B756" s="31"/>
      <c r="C756" s="31"/>
      <c r="D756" s="56"/>
      <c r="E756" s="57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</row>
    <row r="757" spans="1:20" ht="15" customHeight="1" x14ac:dyDescent="0.2">
      <c r="A757" s="31"/>
      <c r="B757" s="31"/>
      <c r="C757" s="31"/>
      <c r="D757" s="56"/>
      <c r="E757" s="57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</row>
    <row r="758" spans="1:20" ht="15" customHeight="1" x14ac:dyDescent="0.2">
      <c r="A758" s="31"/>
      <c r="B758" s="31"/>
      <c r="C758" s="31"/>
      <c r="D758" s="56"/>
      <c r="E758" s="57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</row>
    <row r="759" spans="1:20" ht="15" customHeight="1" x14ac:dyDescent="0.2">
      <c r="A759" s="31"/>
      <c r="B759" s="31"/>
      <c r="C759" s="31"/>
      <c r="D759" s="56"/>
      <c r="E759" s="57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</row>
    <row r="760" spans="1:20" ht="15" customHeight="1" x14ac:dyDescent="0.2">
      <c r="A760" s="31"/>
      <c r="B760" s="31"/>
      <c r="C760" s="31"/>
      <c r="D760" s="56"/>
      <c r="E760" s="57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</row>
    <row r="761" spans="1:20" ht="15" customHeight="1" x14ac:dyDescent="0.2">
      <c r="A761" s="31"/>
      <c r="B761" s="31"/>
      <c r="C761" s="31"/>
      <c r="D761" s="56"/>
      <c r="E761" s="57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</row>
    <row r="762" spans="1:20" ht="15" customHeight="1" x14ac:dyDescent="0.2">
      <c r="A762" s="31"/>
      <c r="B762" s="31"/>
      <c r="C762" s="31"/>
      <c r="D762" s="56"/>
      <c r="E762" s="57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</row>
    <row r="763" spans="1:20" ht="15" customHeight="1" x14ac:dyDescent="0.2">
      <c r="A763" s="31"/>
      <c r="B763" s="31"/>
      <c r="C763" s="31"/>
      <c r="D763" s="56"/>
      <c r="E763" s="57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</row>
    <row r="764" spans="1:20" ht="15" customHeight="1" x14ac:dyDescent="0.2">
      <c r="A764" s="31"/>
      <c r="B764" s="31"/>
      <c r="C764" s="31"/>
      <c r="D764" s="56"/>
      <c r="E764" s="57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</row>
    <row r="765" spans="1:20" ht="15" customHeight="1" x14ac:dyDescent="0.2">
      <c r="A765" s="31"/>
      <c r="B765" s="31"/>
      <c r="C765" s="31"/>
      <c r="D765" s="56"/>
      <c r="E765" s="57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</row>
    <row r="766" spans="1:20" ht="15" customHeight="1" x14ac:dyDescent="0.2">
      <c r="A766" s="31"/>
      <c r="B766" s="31"/>
      <c r="C766" s="31"/>
      <c r="D766" s="56"/>
      <c r="E766" s="57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</row>
    <row r="767" spans="1:20" ht="15" customHeight="1" x14ac:dyDescent="0.2">
      <c r="A767" s="31"/>
      <c r="B767" s="31"/>
      <c r="C767" s="31"/>
      <c r="D767" s="56"/>
      <c r="E767" s="57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</row>
    <row r="768" spans="1:20" ht="15" customHeight="1" x14ac:dyDescent="0.2">
      <c r="A768" s="31"/>
      <c r="B768" s="31"/>
      <c r="C768" s="31"/>
      <c r="D768" s="56"/>
      <c r="E768" s="57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</row>
    <row r="769" spans="1:20" ht="15" customHeight="1" x14ac:dyDescent="0.2">
      <c r="A769" s="31"/>
      <c r="B769" s="31"/>
      <c r="C769" s="31"/>
      <c r="D769" s="56"/>
      <c r="E769" s="57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</row>
    <row r="770" spans="1:20" ht="15" customHeight="1" x14ac:dyDescent="0.2">
      <c r="A770" s="31"/>
      <c r="B770" s="31"/>
      <c r="C770" s="31"/>
      <c r="D770" s="56"/>
      <c r="E770" s="57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</row>
    <row r="771" spans="1:20" ht="15" customHeight="1" x14ac:dyDescent="0.2">
      <c r="A771" s="31"/>
      <c r="B771" s="31"/>
      <c r="C771" s="31"/>
      <c r="D771" s="56"/>
      <c r="E771" s="57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</row>
    <row r="772" spans="1:20" ht="15" customHeight="1" x14ac:dyDescent="0.2">
      <c r="A772" s="31"/>
      <c r="B772" s="31"/>
      <c r="C772" s="31"/>
      <c r="D772" s="56"/>
      <c r="E772" s="57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</row>
    <row r="773" spans="1:20" ht="15" customHeight="1" x14ac:dyDescent="0.2">
      <c r="A773" s="31"/>
      <c r="B773" s="31"/>
      <c r="C773" s="31"/>
      <c r="D773" s="56"/>
      <c r="E773" s="57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</row>
    <row r="774" spans="1:20" ht="15" customHeight="1" x14ac:dyDescent="0.2">
      <c r="A774" s="31"/>
      <c r="B774" s="31"/>
      <c r="C774" s="31"/>
      <c r="D774" s="56"/>
      <c r="E774" s="57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</row>
    <row r="775" spans="1:20" ht="15" customHeight="1" x14ac:dyDescent="0.2">
      <c r="A775" s="31"/>
      <c r="B775" s="31"/>
      <c r="C775" s="31"/>
      <c r="D775" s="56"/>
      <c r="E775" s="57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</row>
    <row r="776" spans="1:20" ht="15" customHeight="1" x14ac:dyDescent="0.2">
      <c r="A776" s="31"/>
      <c r="B776" s="31"/>
      <c r="C776" s="31"/>
      <c r="D776" s="56"/>
      <c r="E776" s="57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</row>
    <row r="777" spans="1:20" ht="15" customHeight="1" x14ac:dyDescent="0.2">
      <c r="A777" s="31"/>
      <c r="B777" s="31"/>
      <c r="C777" s="31"/>
      <c r="D777" s="56"/>
      <c r="E777" s="57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</row>
    <row r="778" spans="1:20" ht="15" customHeight="1" x14ac:dyDescent="0.2">
      <c r="A778" s="31"/>
      <c r="B778" s="31"/>
      <c r="C778" s="31"/>
      <c r="D778" s="56"/>
      <c r="E778" s="57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</row>
    <row r="779" spans="1:20" ht="15" customHeight="1" x14ac:dyDescent="0.2">
      <c r="A779" s="31"/>
      <c r="B779" s="31"/>
      <c r="C779" s="31"/>
      <c r="D779" s="56"/>
      <c r="E779" s="57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</row>
    <row r="780" spans="1:20" ht="15" customHeight="1" x14ac:dyDescent="0.2">
      <c r="A780" s="31"/>
      <c r="B780" s="31"/>
      <c r="C780" s="31"/>
      <c r="D780" s="56"/>
      <c r="E780" s="57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</row>
    <row r="781" spans="1:20" ht="15" customHeight="1" x14ac:dyDescent="0.2">
      <c r="A781" s="31"/>
      <c r="B781" s="31"/>
      <c r="C781" s="31"/>
      <c r="D781" s="56"/>
      <c r="E781" s="57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</row>
    <row r="782" spans="1:20" ht="15" customHeight="1" x14ac:dyDescent="0.2">
      <c r="A782" s="31"/>
      <c r="B782" s="31"/>
      <c r="C782" s="31"/>
      <c r="D782" s="56"/>
      <c r="E782" s="57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</row>
    <row r="783" spans="1:20" ht="15" customHeight="1" x14ac:dyDescent="0.2">
      <c r="A783" s="31"/>
      <c r="B783" s="31"/>
      <c r="C783" s="31"/>
      <c r="D783" s="56"/>
      <c r="E783" s="57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</row>
    <row r="784" spans="1:20" ht="15" customHeight="1" x14ac:dyDescent="0.2">
      <c r="A784" s="31"/>
      <c r="B784" s="31"/>
      <c r="C784" s="31"/>
      <c r="D784" s="56"/>
      <c r="E784" s="57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</row>
    <row r="785" spans="1:20" ht="15" customHeight="1" x14ac:dyDescent="0.2">
      <c r="A785" s="31"/>
      <c r="B785" s="31"/>
      <c r="C785" s="31"/>
      <c r="D785" s="59"/>
      <c r="E785" s="57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</row>
    <row r="786" spans="1:20" ht="15" customHeight="1" x14ac:dyDescent="0.2">
      <c r="A786" s="31"/>
      <c r="B786" s="31"/>
      <c r="C786" s="31"/>
      <c r="D786" s="59"/>
      <c r="E786" s="57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</row>
    <row r="787" spans="1:20" ht="15" customHeight="1" x14ac:dyDescent="0.2">
      <c r="A787" s="31"/>
      <c r="B787" s="31"/>
      <c r="C787" s="31"/>
      <c r="D787" s="59"/>
      <c r="E787" s="57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</row>
    <row r="788" spans="1:20" ht="15" customHeight="1" x14ac:dyDescent="0.2">
      <c r="A788" s="31"/>
      <c r="B788" s="31"/>
      <c r="C788" s="31"/>
      <c r="D788" s="59"/>
      <c r="E788" s="57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</row>
    <row r="789" spans="1:20" ht="15" customHeight="1" x14ac:dyDescent="0.2">
      <c r="A789" s="31"/>
      <c r="B789" s="31"/>
      <c r="C789" s="31"/>
      <c r="D789" s="59"/>
      <c r="E789" s="57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</row>
    <row r="790" spans="1:20" ht="15" customHeight="1" x14ac:dyDescent="0.2">
      <c r="A790" s="31"/>
      <c r="B790" s="31"/>
      <c r="C790" s="31"/>
      <c r="D790" s="59"/>
      <c r="E790" s="57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</row>
    <row r="791" spans="1:20" ht="15" customHeight="1" x14ac:dyDescent="0.2">
      <c r="A791" s="31"/>
      <c r="B791" s="31"/>
      <c r="C791" s="31"/>
      <c r="D791" s="59"/>
      <c r="E791" s="57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</row>
    <row r="792" spans="1:20" ht="15" customHeight="1" x14ac:dyDescent="0.2">
      <c r="A792" s="31"/>
      <c r="B792" s="31"/>
      <c r="C792" s="31"/>
      <c r="D792" s="59"/>
      <c r="E792" s="57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</row>
    <row r="793" spans="1:20" ht="15" customHeight="1" x14ac:dyDescent="0.2">
      <c r="A793" s="31"/>
      <c r="B793" s="31"/>
      <c r="C793" s="31"/>
      <c r="D793" s="59"/>
      <c r="E793" s="57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</row>
    <row r="794" spans="1:20" ht="15" customHeight="1" x14ac:dyDescent="0.2">
      <c r="A794" s="31"/>
      <c r="B794" s="31"/>
      <c r="C794" s="31"/>
      <c r="D794" s="59"/>
      <c r="E794" s="57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</row>
    <row r="795" spans="1:20" ht="15" customHeight="1" x14ac:dyDescent="0.2">
      <c r="A795" s="31"/>
      <c r="B795" s="31"/>
      <c r="C795" s="31"/>
      <c r="D795" s="59"/>
      <c r="E795" s="57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</row>
    <row r="796" spans="1:20" ht="15" customHeight="1" x14ac:dyDescent="0.2">
      <c r="A796" s="31"/>
      <c r="B796" s="31"/>
      <c r="C796" s="31"/>
      <c r="D796" s="59"/>
      <c r="E796" s="57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</row>
    <row r="797" spans="1:20" ht="15" customHeight="1" x14ac:dyDescent="0.2">
      <c r="A797" s="31"/>
      <c r="B797" s="31"/>
      <c r="C797" s="31"/>
      <c r="D797" s="59"/>
      <c r="E797" s="57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</row>
    <row r="798" spans="1:20" ht="15" customHeight="1" x14ac:dyDescent="0.2">
      <c r="A798" s="31"/>
      <c r="B798" s="31"/>
      <c r="C798" s="31"/>
      <c r="D798" s="59"/>
      <c r="E798" s="57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</row>
    <row r="799" spans="1:20" ht="15" customHeight="1" x14ac:dyDescent="0.2">
      <c r="A799" s="31"/>
      <c r="B799" s="31"/>
      <c r="C799" s="31"/>
      <c r="D799" s="59"/>
      <c r="E799" s="57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</row>
    <row r="800" spans="1:20" ht="15" customHeight="1" x14ac:dyDescent="0.2">
      <c r="A800" s="31"/>
      <c r="B800" s="31"/>
      <c r="C800" s="31"/>
      <c r="D800" s="59"/>
      <c r="E800" s="57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</row>
    <row r="801" spans="1:20" ht="15" customHeight="1" x14ac:dyDescent="0.2">
      <c r="A801" s="31"/>
      <c r="B801" s="31"/>
      <c r="C801" s="31"/>
      <c r="D801" s="59"/>
      <c r="E801" s="57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</row>
    <row r="802" spans="1:20" ht="15" customHeight="1" x14ac:dyDescent="0.2">
      <c r="A802" s="31"/>
      <c r="B802" s="31"/>
      <c r="C802" s="31"/>
      <c r="D802" s="59"/>
      <c r="E802" s="57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</row>
    <row r="803" spans="1:20" ht="15" customHeight="1" x14ac:dyDescent="0.2">
      <c r="A803" s="31"/>
      <c r="B803" s="31"/>
      <c r="C803" s="31"/>
      <c r="D803" s="59"/>
      <c r="E803" s="57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</row>
    <row r="804" spans="1:20" ht="15" customHeight="1" x14ac:dyDescent="0.2">
      <c r="A804" s="31"/>
      <c r="B804" s="31"/>
      <c r="C804" s="31"/>
      <c r="D804" s="59"/>
      <c r="E804" s="57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</row>
    <row r="805" spans="1:20" ht="15" customHeight="1" x14ac:dyDescent="0.2">
      <c r="A805" s="31"/>
      <c r="B805" s="31"/>
      <c r="C805" s="31"/>
      <c r="D805" s="59"/>
      <c r="E805" s="57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</row>
    <row r="806" spans="1:20" ht="15" customHeight="1" x14ac:dyDescent="0.2">
      <c r="A806" s="31"/>
      <c r="B806" s="31"/>
      <c r="C806" s="31"/>
      <c r="D806" s="59"/>
      <c r="E806" s="57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</row>
    <row r="807" spans="1:20" ht="15" customHeight="1" x14ac:dyDescent="0.2">
      <c r="A807" s="31"/>
      <c r="B807" s="31"/>
      <c r="C807" s="31"/>
      <c r="D807" s="59"/>
      <c r="E807" s="57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</row>
    <row r="808" spans="1:20" ht="15" customHeight="1" x14ac:dyDescent="0.2">
      <c r="A808" s="31"/>
      <c r="B808" s="31"/>
      <c r="C808" s="31"/>
      <c r="D808" s="59"/>
      <c r="E808" s="57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</row>
  </sheetData>
  <mergeCells count="33">
    <mergeCell ref="F30:G30"/>
    <mergeCell ref="C30:D31"/>
    <mergeCell ref="G28:H28"/>
    <mergeCell ref="B14:C14"/>
    <mergeCell ref="E16:F16"/>
    <mergeCell ref="B19:C19"/>
    <mergeCell ref="C23:D23"/>
    <mergeCell ref="D20:E20"/>
    <mergeCell ref="C24:D24"/>
    <mergeCell ref="C25:D25"/>
    <mergeCell ref="C26:D26"/>
    <mergeCell ref="B30:B31"/>
    <mergeCell ref="C28:D28"/>
    <mergeCell ref="G44:H44"/>
    <mergeCell ref="C33:D33"/>
    <mergeCell ref="G36:H36"/>
    <mergeCell ref="C41:H41"/>
    <mergeCell ref="D38:H38"/>
    <mergeCell ref="B38:C38"/>
    <mergeCell ref="E35:F35"/>
    <mergeCell ref="B40:C40"/>
    <mergeCell ref="E36:F36"/>
    <mergeCell ref="B36:C36"/>
    <mergeCell ref="B35:C35"/>
    <mergeCell ref="G35:H35"/>
    <mergeCell ref="A9:I9"/>
    <mergeCell ref="D12:G12"/>
    <mergeCell ref="D11:G11"/>
    <mergeCell ref="B20:C20"/>
    <mergeCell ref="B11:C11"/>
    <mergeCell ref="B12:C12"/>
    <mergeCell ref="D14:G14"/>
    <mergeCell ref="G19:H19"/>
  </mergeCells>
  <printOptions horizontalCentered="1" gridLines="1"/>
  <pageMargins left="0.19685039370078741" right="0.19685039370078741" top="0.78740157480314965" bottom="0.78740157480314965" header="0.51181102362204722" footer="0.39370078740157483"/>
  <pageSetup paperSize="9" scale="69" fitToHeight="70" orientation="portrait" r:id="rId1"/>
  <headerFooter alignWithMargins="0">
    <oddFooter>Página &amp;P de &amp;N</oddFooter>
  </headerFooter>
  <ignoredErrors>
    <ignoredError sqref="G4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9459-8287-47A9-9DFA-613CD022FDCB}">
  <sheetPr codeName="Planilha2">
    <tabColor theme="0"/>
  </sheetPr>
  <dimension ref="A1:B20"/>
  <sheetViews>
    <sheetView view="pageBreakPreview" zoomScale="70" zoomScaleNormal="100" zoomScaleSheetLayoutView="70" workbookViewId="0">
      <selection sqref="A1:B8"/>
    </sheetView>
  </sheetViews>
  <sheetFormatPr defaultRowHeight="15" customHeight="1" x14ac:dyDescent="0.2"/>
  <cols>
    <col min="1" max="1" width="7.7109375" style="301" customWidth="1"/>
    <col min="2" max="2" width="120.7109375" style="301" customWidth="1"/>
    <col min="3" max="16384" width="9.140625" style="301"/>
  </cols>
  <sheetData>
    <row r="1" spans="1:2" ht="15" customHeight="1" x14ac:dyDescent="0.2">
      <c r="A1" s="615"/>
      <c r="B1" s="616"/>
    </row>
    <row r="2" spans="1:2" ht="15" customHeight="1" x14ac:dyDescent="0.2">
      <c r="A2" s="617"/>
      <c r="B2" s="618"/>
    </row>
    <row r="3" spans="1:2" ht="15" customHeight="1" x14ac:dyDescent="0.2">
      <c r="A3" s="617"/>
      <c r="B3" s="618"/>
    </row>
    <row r="4" spans="1:2" ht="15" customHeight="1" x14ac:dyDescent="0.2">
      <c r="A4" s="617"/>
      <c r="B4" s="618"/>
    </row>
    <row r="5" spans="1:2" ht="15" customHeight="1" x14ac:dyDescent="0.2">
      <c r="A5" s="617"/>
      <c r="B5" s="618"/>
    </row>
    <row r="6" spans="1:2" ht="15" customHeight="1" x14ac:dyDescent="0.2">
      <c r="A6" s="617"/>
      <c r="B6" s="618"/>
    </row>
    <row r="7" spans="1:2" ht="15" customHeight="1" x14ac:dyDescent="0.2">
      <c r="A7" s="617"/>
      <c r="B7" s="618"/>
    </row>
    <row r="8" spans="1:2" ht="15" customHeight="1" thickBot="1" x14ac:dyDescent="0.25">
      <c r="A8" s="619"/>
      <c r="B8" s="620"/>
    </row>
    <row r="9" spans="1:2" ht="15" customHeight="1" thickBot="1" x14ac:dyDescent="0.25">
      <c r="A9" s="238" t="s">
        <v>8</v>
      </c>
      <c r="B9" s="294" t="s">
        <v>108</v>
      </c>
    </row>
    <row r="10" spans="1:2" ht="15" customHeight="1" x14ac:dyDescent="0.2">
      <c r="A10" s="295"/>
      <c r="B10" s="296" t="s">
        <v>109</v>
      </c>
    </row>
    <row r="11" spans="1:2" ht="15" customHeight="1" x14ac:dyDescent="0.2">
      <c r="A11" s="297"/>
      <c r="B11" s="298"/>
    </row>
    <row r="12" spans="1:2" ht="60" customHeight="1" x14ac:dyDescent="0.2">
      <c r="A12" s="297" t="s">
        <v>110</v>
      </c>
      <c r="B12" s="298" t="s">
        <v>111</v>
      </c>
    </row>
    <row r="13" spans="1:2" ht="60" customHeight="1" x14ac:dyDescent="0.2">
      <c r="A13" s="297" t="s">
        <v>112</v>
      </c>
      <c r="B13" s="298" t="s">
        <v>113</v>
      </c>
    </row>
    <row r="14" spans="1:2" ht="60" customHeight="1" x14ac:dyDescent="0.2">
      <c r="A14" s="297" t="s">
        <v>114</v>
      </c>
      <c r="B14" s="298" t="s">
        <v>115</v>
      </c>
    </row>
    <row r="15" spans="1:2" ht="60" customHeight="1" x14ac:dyDescent="0.2">
      <c r="A15" s="297" t="s">
        <v>116</v>
      </c>
      <c r="B15" s="298" t="s">
        <v>133</v>
      </c>
    </row>
    <row r="16" spans="1:2" ht="60" customHeight="1" x14ac:dyDescent="0.2">
      <c r="A16" s="297" t="s">
        <v>117</v>
      </c>
      <c r="B16" s="298" t="s">
        <v>118</v>
      </c>
    </row>
    <row r="17" spans="1:2" ht="60" customHeight="1" x14ac:dyDescent="0.2">
      <c r="A17" s="297" t="s">
        <v>119</v>
      </c>
      <c r="B17" s="298" t="s">
        <v>134</v>
      </c>
    </row>
    <row r="18" spans="1:2" ht="60" customHeight="1" x14ac:dyDescent="0.2">
      <c r="A18" s="297" t="s">
        <v>120</v>
      </c>
      <c r="B18" s="298" t="s">
        <v>135</v>
      </c>
    </row>
    <row r="19" spans="1:2" ht="60" customHeight="1" x14ac:dyDescent="0.2">
      <c r="A19" s="297" t="s">
        <v>121</v>
      </c>
      <c r="B19" s="298" t="s">
        <v>122</v>
      </c>
    </row>
    <row r="20" spans="1:2" ht="60" customHeight="1" thickBot="1" x14ac:dyDescent="0.25">
      <c r="A20" s="299" t="s">
        <v>123</v>
      </c>
      <c r="B20" s="300" t="s">
        <v>124</v>
      </c>
    </row>
  </sheetData>
  <sheetProtection algorithmName="SHA-512" hashValue="LR1HbGBZF9nL/eSnGxgt+ttWXF8GpRDwhiygy1BRssSSH0g0uwLtvqeABcu5aWYTKKgUel/eM3WmnRWpc2t4fw==" saltValue="RRZgTdsqISJUz9+dHm6Pnw==" spinCount="100000" sheet="1" objects="1" scenarios="1" selectLockedCells="1"/>
  <mergeCells count="1">
    <mergeCell ref="A1:B8"/>
  </mergeCells>
  <pageMargins left="0.511811024" right="0.511811024" top="0.78740157499999996" bottom="0.78740157499999996" header="0.31496062000000002" footer="0.31496062000000002"/>
  <pageSetup paperSize="9" scale="72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7A94-157E-473F-83B2-CBDDDEAE7983}">
  <sheetPr codeName="Planilha3">
    <tabColor theme="5" tint="0.39997558519241921"/>
  </sheetPr>
  <dimension ref="A1:CY5004"/>
  <sheetViews>
    <sheetView showGridLines="0" view="pageBreakPreview" topLeftCell="C3" zoomScale="75" zoomScaleNormal="75" zoomScaleSheetLayoutView="75" workbookViewId="0">
      <selection activeCell="D47" sqref="D47"/>
    </sheetView>
  </sheetViews>
  <sheetFormatPr defaultColWidth="11.42578125" defaultRowHeight="15" customHeight="1" x14ac:dyDescent="0.2"/>
  <cols>
    <col min="1" max="1" width="5.7109375" style="27" customWidth="1"/>
    <col min="2" max="2" width="35.7109375" style="88" customWidth="1"/>
    <col min="3" max="3" width="35.7109375" style="27" customWidth="1"/>
    <col min="4" max="6" width="35.7109375" style="89" customWidth="1"/>
    <col min="7" max="7" width="5.7109375" style="89" customWidth="1"/>
    <col min="8" max="19" width="10.7109375" style="90" customWidth="1"/>
    <col min="20" max="16384" width="11.42578125" style="88"/>
  </cols>
  <sheetData>
    <row r="1" spans="1:103" ht="15" customHeight="1" x14ac:dyDescent="0.25">
      <c r="A1" s="193"/>
      <c r="B1" s="194"/>
      <c r="C1" s="194"/>
      <c r="D1" s="194"/>
      <c r="E1" s="194"/>
      <c r="F1" s="194"/>
      <c r="G1" s="195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</row>
    <row r="2" spans="1:103" ht="15" customHeight="1" x14ac:dyDescent="0.25">
      <c r="A2" s="196"/>
      <c r="B2" s="104"/>
      <c r="C2" s="104"/>
      <c r="D2" s="104"/>
      <c r="E2" s="104"/>
      <c r="F2" s="104"/>
      <c r="G2" s="197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</row>
    <row r="3" spans="1:103" ht="15" customHeight="1" x14ac:dyDescent="0.25">
      <c r="A3" s="196"/>
      <c r="B3" s="104"/>
      <c r="C3" s="104"/>
      <c r="D3" s="104"/>
      <c r="E3" s="104"/>
      <c r="F3" s="104"/>
      <c r="G3" s="197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</row>
    <row r="4" spans="1:103" ht="15" customHeight="1" x14ac:dyDescent="0.25">
      <c r="A4" s="196"/>
      <c r="B4" s="104"/>
      <c r="C4" s="104"/>
      <c r="D4" s="104"/>
      <c r="E4" s="104"/>
      <c r="F4" s="104"/>
      <c r="G4" s="197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</row>
    <row r="5" spans="1:103" ht="15" customHeight="1" x14ac:dyDescent="0.25">
      <c r="A5" s="196"/>
      <c r="B5" s="104"/>
      <c r="C5" s="104"/>
      <c r="D5" s="104"/>
      <c r="E5" s="104"/>
      <c r="F5" s="104"/>
      <c r="G5" s="197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</row>
    <row r="6" spans="1:103" ht="15" customHeight="1" x14ac:dyDescent="0.25">
      <c r="A6" s="196"/>
      <c r="B6" s="104"/>
      <c r="C6" s="104"/>
      <c r="D6" s="104"/>
      <c r="E6" s="104"/>
      <c r="F6" s="104"/>
      <c r="G6" s="197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</row>
    <row r="7" spans="1:103" ht="15" customHeight="1" x14ac:dyDescent="0.25">
      <c r="A7" s="196"/>
      <c r="B7" s="104"/>
      <c r="C7" s="104"/>
      <c r="D7" s="104"/>
      <c r="E7" s="104"/>
      <c r="F7" s="104"/>
      <c r="G7" s="197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</row>
    <row r="8" spans="1:103" ht="15" customHeight="1" x14ac:dyDescent="0.25">
      <c r="A8" s="196"/>
      <c r="B8" s="104"/>
      <c r="C8" s="104"/>
      <c r="D8" s="104"/>
      <c r="E8" s="104"/>
      <c r="F8" s="104"/>
      <c r="G8" s="197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</row>
    <row r="9" spans="1:103" ht="15" customHeight="1" x14ac:dyDescent="0.2">
      <c r="A9" s="198"/>
      <c r="B9" s="630" t="s">
        <v>87</v>
      </c>
      <c r="C9" s="630"/>
      <c r="D9" s="630"/>
      <c r="E9" s="630"/>
      <c r="F9" s="630"/>
      <c r="G9" s="19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</row>
    <row r="10" spans="1:103" ht="15" customHeight="1" x14ac:dyDescent="0.2">
      <c r="A10" s="198"/>
      <c r="B10" s="631" t="str">
        <f>IDENTIFICAÇÃO!D12</f>
        <v xml:space="preserve">FECHAMENTO DE BARRACÃO PRÉ-MOLDADO </v>
      </c>
      <c r="C10" s="631"/>
      <c r="D10" s="631"/>
      <c r="E10" s="631"/>
      <c r="F10" s="631"/>
      <c r="G10" s="20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</row>
    <row r="11" spans="1:103" s="91" customFormat="1" ht="15" customHeight="1" x14ac:dyDescent="0.2">
      <c r="A11" s="201"/>
      <c r="B11" s="45"/>
      <c r="C11" s="45"/>
      <c r="D11" s="46"/>
      <c r="E11" s="45"/>
      <c r="F11" s="39"/>
      <c r="G11" s="202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</row>
    <row r="12" spans="1:103" s="91" customFormat="1" ht="15" customHeight="1" x14ac:dyDescent="0.2">
      <c r="A12" s="201"/>
      <c r="B12" s="191"/>
      <c r="C12" s="632" t="s">
        <v>25</v>
      </c>
      <c r="D12" s="633"/>
      <c r="E12" s="634"/>
      <c r="F12" s="191"/>
      <c r="G12" s="202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</row>
    <row r="13" spans="1:103" s="91" customFormat="1" ht="15" customHeight="1" x14ac:dyDescent="0.2">
      <c r="A13" s="201"/>
      <c r="B13" s="7" t="s">
        <v>13</v>
      </c>
      <c r="C13" s="8" t="s">
        <v>14</v>
      </c>
      <c r="D13" s="8" t="s">
        <v>15</v>
      </c>
      <c r="E13" s="8" t="s">
        <v>16</v>
      </c>
      <c r="F13" s="9" t="s">
        <v>17</v>
      </c>
      <c r="G13" s="202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</row>
    <row r="14" spans="1:103" s="91" customFormat="1" ht="15" customHeight="1" x14ac:dyDescent="0.2">
      <c r="A14" s="201"/>
      <c r="B14" s="10" t="s">
        <v>18</v>
      </c>
      <c r="C14" s="11">
        <v>0.03</v>
      </c>
      <c r="D14" s="12">
        <v>0.04</v>
      </c>
      <c r="E14" s="13">
        <v>5.5E-2</v>
      </c>
      <c r="F14" s="14">
        <v>3.95E-2</v>
      </c>
      <c r="G14" s="20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</row>
    <row r="15" spans="1:103" s="91" customFormat="1" ht="15" customHeight="1" x14ac:dyDescent="0.2">
      <c r="A15" s="201"/>
      <c r="B15" s="10" t="s">
        <v>19</v>
      </c>
      <c r="C15" s="15">
        <v>8.0000000000000002E-3</v>
      </c>
      <c r="D15" s="16">
        <v>8.0000000000000002E-3</v>
      </c>
      <c r="E15" s="17">
        <v>0.01</v>
      </c>
      <c r="F15" s="18">
        <v>9.4999999999999998E-3</v>
      </c>
      <c r="G15" s="202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</row>
    <row r="16" spans="1:103" s="91" customFormat="1" ht="15" customHeight="1" x14ac:dyDescent="0.2">
      <c r="A16" s="201"/>
      <c r="B16" s="10" t="s">
        <v>20</v>
      </c>
      <c r="C16" s="15">
        <v>9.7000000000000003E-3</v>
      </c>
      <c r="D16" s="16">
        <v>1.2699999999999999E-2</v>
      </c>
      <c r="E16" s="17">
        <v>1.2699999999999999E-2</v>
      </c>
      <c r="F16" s="18">
        <v>1.2200000000000001E-2</v>
      </c>
      <c r="G16" s="202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</row>
    <row r="17" spans="1:103" s="91" customFormat="1" ht="15" customHeight="1" x14ac:dyDescent="0.2">
      <c r="A17" s="201"/>
      <c r="B17" s="10" t="s">
        <v>21</v>
      </c>
      <c r="C17" s="15">
        <v>5.8999999999999999E-3</v>
      </c>
      <c r="D17" s="16">
        <v>1.23E-2</v>
      </c>
      <c r="E17" s="17">
        <v>1.3899999999999999E-2</v>
      </c>
      <c r="F17" s="18">
        <v>1.3599999999999999E-2</v>
      </c>
      <c r="G17" s="202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</row>
    <row r="18" spans="1:103" s="91" customFormat="1" ht="15" customHeight="1" x14ac:dyDescent="0.2">
      <c r="A18" s="203"/>
      <c r="B18" s="10" t="s">
        <v>22</v>
      </c>
      <c r="C18" s="19">
        <v>6.1600000000000002E-2</v>
      </c>
      <c r="D18" s="20">
        <v>7.400000000000001E-2</v>
      </c>
      <c r="E18" s="21">
        <v>8.9600000000000013E-2</v>
      </c>
      <c r="F18" s="18">
        <v>7.2700000000000001E-2</v>
      </c>
      <c r="G18" s="204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</row>
    <row r="19" spans="1:103" s="91" customFormat="1" ht="15" customHeight="1" x14ac:dyDescent="0.2">
      <c r="A19" s="203"/>
      <c r="B19" s="635" t="s">
        <v>23</v>
      </c>
      <c r="C19" s="636"/>
      <c r="D19" s="636"/>
      <c r="E19" s="637"/>
      <c r="F19" s="22">
        <v>3.6499999999999998E-2</v>
      </c>
      <c r="G19" s="204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</row>
    <row r="20" spans="1:103" s="91" customFormat="1" ht="15" customHeight="1" x14ac:dyDescent="0.2">
      <c r="A20" s="203"/>
      <c r="B20" s="638" t="s">
        <v>24</v>
      </c>
      <c r="C20" s="639"/>
      <c r="D20" s="639"/>
      <c r="E20" s="640"/>
      <c r="F20" s="22">
        <v>0.01</v>
      </c>
      <c r="G20" s="204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</row>
    <row r="21" spans="1:103" s="91" customFormat="1" ht="15" customHeight="1" x14ac:dyDescent="0.2">
      <c r="A21" s="203"/>
      <c r="B21" s="623" t="s">
        <v>50</v>
      </c>
      <c r="C21" s="624"/>
      <c r="D21" s="624"/>
      <c r="E21" s="625"/>
      <c r="F21" s="105">
        <v>4.4999999999999998E-2</v>
      </c>
      <c r="G21" s="204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</row>
    <row r="22" spans="1:103" s="91" customFormat="1" ht="15" customHeight="1" x14ac:dyDescent="0.2">
      <c r="A22" s="203"/>
      <c r="B22" s="52"/>
      <c r="C22" s="52"/>
      <c r="D22" s="52"/>
      <c r="E22" s="52"/>
      <c r="F22" s="192"/>
      <c r="G22" s="202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</row>
    <row r="23" spans="1:103" s="91" customFormat="1" ht="15" customHeight="1" thickBot="1" x14ac:dyDescent="0.25">
      <c r="A23" s="201"/>
      <c r="B23" s="626" t="s">
        <v>103</v>
      </c>
      <c r="C23" s="627"/>
      <c r="D23" s="627"/>
      <c r="E23" s="627"/>
      <c r="F23" s="23">
        <f>(1+F14+F15+F16)*(1+F17)*(1+F18)/(1-F19-F20-F21)-1</f>
        <v>0.27003939423665391</v>
      </c>
      <c r="G23" s="204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</row>
    <row r="24" spans="1:103" s="91" customFormat="1" ht="15" customHeight="1" x14ac:dyDescent="0.2">
      <c r="A24" s="201"/>
      <c r="B24" s="98"/>
      <c r="C24" s="45"/>
      <c r="D24" s="46"/>
      <c r="E24" s="45"/>
      <c r="F24" s="45"/>
      <c r="G24" s="20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</row>
    <row r="25" spans="1:103" s="91" customFormat="1" ht="15" customHeight="1" x14ac:dyDescent="0.2">
      <c r="A25" s="201"/>
      <c r="B25" s="98"/>
      <c r="C25" s="628"/>
      <c r="D25" s="628"/>
      <c r="E25" s="628"/>
      <c r="F25" s="45"/>
      <c r="G25" s="202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</row>
    <row r="26" spans="1:103" s="91" customFormat="1" ht="15" customHeight="1" x14ac:dyDescent="0.2">
      <c r="A26" s="201"/>
      <c r="B26" s="98"/>
      <c r="C26" s="628"/>
      <c r="D26" s="628"/>
      <c r="E26" s="628"/>
      <c r="F26" s="45"/>
      <c r="G26" s="20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</row>
    <row r="27" spans="1:103" s="91" customFormat="1" ht="15" customHeight="1" x14ac:dyDescent="0.2">
      <c r="A27" s="201"/>
      <c r="B27" s="98"/>
      <c r="C27" s="628"/>
      <c r="D27" s="628"/>
      <c r="E27" s="628"/>
      <c r="F27" s="45"/>
      <c r="G27" s="202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</row>
    <row r="28" spans="1:103" s="91" customFormat="1" ht="15" customHeight="1" x14ac:dyDescent="0.2">
      <c r="A28" s="203"/>
      <c r="B28" s="52"/>
      <c r="C28" s="628"/>
      <c r="D28" s="628"/>
      <c r="E28" s="628"/>
      <c r="F28" s="52"/>
      <c r="G28" s="204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</row>
    <row r="29" spans="1:103" s="91" customFormat="1" ht="15" customHeight="1" x14ac:dyDescent="0.2">
      <c r="A29" s="201"/>
      <c r="B29" s="53"/>
      <c r="C29" s="628"/>
      <c r="D29" s="628"/>
      <c r="E29" s="628"/>
      <c r="F29" s="39"/>
      <c r="G29" s="202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</row>
    <row r="30" spans="1:103" s="91" customFormat="1" ht="15" customHeight="1" x14ac:dyDescent="0.2">
      <c r="A30" s="201"/>
      <c r="B30" s="45"/>
      <c r="C30" s="45"/>
      <c r="D30" s="46"/>
      <c r="E30" s="45"/>
      <c r="F30" s="39"/>
      <c r="G30" s="202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</row>
    <row r="31" spans="1:103" s="91" customFormat="1" ht="15" customHeight="1" x14ac:dyDescent="0.2">
      <c r="A31" s="203"/>
      <c r="B31" s="101" t="s">
        <v>48</v>
      </c>
      <c r="C31" s="39"/>
      <c r="D31" s="43"/>
      <c r="E31" s="39"/>
      <c r="F31" s="39"/>
      <c r="G31" s="204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</row>
    <row r="32" spans="1:103" s="91" customFormat="1" ht="15" customHeight="1" x14ac:dyDescent="0.2">
      <c r="A32" s="203"/>
      <c r="B32" s="629">
        <f ca="1">TODAY()</f>
        <v>46232</v>
      </c>
      <c r="C32" s="629"/>
      <c r="D32" s="629"/>
      <c r="E32" s="629"/>
      <c r="F32" s="629"/>
      <c r="G32" s="204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</row>
    <row r="33" spans="1:103" s="91" customFormat="1" ht="15" customHeight="1" x14ac:dyDescent="0.25">
      <c r="A33" s="203"/>
      <c r="B33" s="97"/>
      <c r="C33" s="97"/>
      <c r="D33" s="97"/>
      <c r="E33" s="97"/>
      <c r="F33" s="97"/>
      <c r="G33" s="204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</row>
    <row r="34" spans="1:103" s="91" customFormat="1" ht="15" customHeight="1" x14ac:dyDescent="0.2">
      <c r="A34" s="203"/>
      <c r="B34" s="621" t="s">
        <v>0</v>
      </c>
      <c r="C34" s="621"/>
      <c r="D34" s="621"/>
      <c r="E34" s="621"/>
      <c r="F34" s="621"/>
      <c r="G34" s="204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</row>
    <row r="35" spans="1:103" s="91" customFormat="1" ht="15" customHeight="1" x14ac:dyDescent="0.2">
      <c r="A35" s="203"/>
      <c r="B35" s="621" t="s">
        <v>26</v>
      </c>
      <c r="C35" s="621"/>
      <c r="D35" s="621"/>
      <c r="E35" s="621"/>
      <c r="F35" s="621"/>
      <c r="G35" s="204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</row>
    <row r="36" spans="1:103" s="91" customFormat="1" ht="15" customHeight="1" x14ac:dyDescent="0.2">
      <c r="A36" s="203"/>
      <c r="B36" s="622" t="s">
        <v>88</v>
      </c>
      <c r="C36" s="622"/>
      <c r="D36" s="622"/>
      <c r="E36" s="622"/>
      <c r="F36" s="622"/>
      <c r="G36" s="204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</row>
    <row r="37" spans="1:103" s="91" customFormat="1" ht="15" customHeight="1" thickBot="1" x14ac:dyDescent="0.3">
      <c r="A37" s="205"/>
      <c r="B37" s="206"/>
      <c r="C37" s="207"/>
      <c r="D37" s="208"/>
      <c r="E37" s="207"/>
      <c r="F37" s="207"/>
      <c r="G37" s="20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</row>
    <row r="38" spans="1:103" s="36" customFormat="1" ht="15" customHeight="1" x14ac:dyDescent="0.2">
      <c r="A38" s="25"/>
      <c r="B38" s="55"/>
      <c r="C38" s="39"/>
      <c r="D38" s="54"/>
      <c r="E38" s="39"/>
      <c r="F38" s="39"/>
      <c r="G38" s="39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03" s="36" customFormat="1" ht="15" customHeight="1" x14ac:dyDescent="0.2">
      <c r="A39" s="25"/>
      <c r="B39" s="55"/>
      <c r="C39" s="39"/>
      <c r="D39" s="54"/>
      <c r="E39" s="39"/>
      <c r="F39" s="39"/>
      <c r="G39" s="39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03" s="36" customFormat="1" ht="15" customHeight="1" x14ac:dyDescent="0.2">
      <c r="A40" s="26"/>
      <c r="B40" s="56"/>
      <c r="C40" s="57"/>
      <c r="D40" s="58"/>
      <c r="E40" s="39"/>
      <c r="F40" s="39"/>
      <c r="G40" s="57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03" s="36" customFormat="1" ht="15" customHeight="1" x14ac:dyDescent="0.2">
      <c r="A41" s="26"/>
      <c r="B41" s="56"/>
      <c r="C41" s="57"/>
      <c r="D41" s="58"/>
      <c r="E41" s="39"/>
      <c r="F41" s="39"/>
      <c r="G41" s="57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03" s="36" customFormat="1" ht="15" customHeight="1" x14ac:dyDescent="0.2">
      <c r="A42" s="26"/>
      <c r="B42" s="56"/>
      <c r="C42" s="57"/>
      <c r="D42" s="58"/>
      <c r="E42" s="39"/>
      <c r="F42" s="39"/>
      <c r="G42" s="57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03" s="36" customFormat="1" ht="15" customHeight="1" x14ac:dyDescent="0.2">
      <c r="A43" s="26"/>
      <c r="B43" s="56"/>
      <c r="C43" s="57"/>
      <c r="D43" s="58"/>
      <c r="E43" s="39"/>
      <c r="F43" s="39"/>
      <c r="G43" s="57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03" s="36" customFormat="1" ht="15" customHeight="1" x14ac:dyDescent="0.2">
      <c r="A44" s="26"/>
      <c r="B44" s="56"/>
      <c r="C44" s="57"/>
      <c r="D44" s="58"/>
      <c r="E44" s="39"/>
      <c r="F44" s="39"/>
      <c r="G44" s="57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03" s="36" customFormat="1" ht="15" customHeight="1" x14ac:dyDescent="0.2">
      <c r="A45" s="26"/>
      <c r="B45" s="56"/>
      <c r="C45" s="57"/>
      <c r="D45" s="58"/>
      <c r="E45" s="39"/>
      <c r="F45" s="39"/>
      <c r="G45" s="57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03" s="36" customFormat="1" ht="15" customHeight="1" x14ac:dyDescent="0.2">
      <c r="A46" s="26"/>
      <c r="B46" s="56"/>
      <c r="C46" s="57"/>
      <c r="D46" s="58"/>
      <c r="E46" s="39"/>
      <c r="F46" s="39"/>
      <c r="G46" s="57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03" s="36" customFormat="1" ht="15" customHeight="1" x14ac:dyDescent="0.2">
      <c r="A47" s="26"/>
      <c r="B47" s="56"/>
      <c r="C47" s="57"/>
      <c r="D47" s="58"/>
      <c r="E47" s="39"/>
      <c r="F47" s="39"/>
      <c r="G47" s="57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103" s="36" customFormat="1" ht="15" customHeight="1" x14ac:dyDescent="0.2">
      <c r="A48" s="26"/>
      <c r="B48" s="56"/>
      <c r="C48" s="57"/>
      <c r="D48" s="58"/>
      <c r="E48" s="39"/>
      <c r="F48" s="39"/>
      <c r="G48" s="57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 s="36" customFormat="1" ht="15" customHeight="1" x14ac:dyDescent="0.2">
      <c r="A49" s="26"/>
      <c r="B49" s="56"/>
      <c r="C49" s="57"/>
      <c r="D49" s="58"/>
      <c r="E49" s="39"/>
      <c r="F49" s="39"/>
      <c r="G49" s="57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s="36" customFormat="1" ht="15" customHeight="1" x14ac:dyDescent="0.2">
      <c r="A50" s="26"/>
      <c r="B50" s="56"/>
      <c r="C50" s="57"/>
      <c r="D50" s="58"/>
      <c r="E50" s="39"/>
      <c r="F50" s="39"/>
      <c r="G50" s="57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6" customFormat="1" ht="15" customHeight="1" x14ac:dyDescent="0.2">
      <c r="A51" s="26"/>
      <c r="B51" s="56"/>
      <c r="C51" s="57"/>
      <c r="D51" s="58"/>
      <c r="E51" s="39"/>
      <c r="F51" s="39"/>
      <c r="G51" s="57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36" customFormat="1" ht="15" customHeight="1" x14ac:dyDescent="0.2">
      <c r="A52" s="26"/>
      <c r="B52" s="56"/>
      <c r="C52" s="57"/>
      <c r="D52" s="58"/>
      <c r="E52" s="39"/>
      <c r="F52" s="39"/>
      <c r="G52" s="57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s="36" customFormat="1" ht="15" customHeight="1" x14ac:dyDescent="0.2">
      <c r="A53" s="26"/>
      <c r="B53" s="56"/>
      <c r="C53" s="57"/>
      <c r="D53" s="58"/>
      <c r="E53" s="39"/>
      <c r="F53" s="39"/>
      <c r="G53" s="57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s="36" customFormat="1" ht="15" customHeight="1" x14ac:dyDescent="0.2">
      <c r="A54" s="26"/>
      <c r="B54" s="56"/>
      <c r="C54" s="57"/>
      <c r="D54" s="58"/>
      <c r="E54" s="39"/>
      <c r="F54" s="39"/>
      <c r="G54" s="57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1:19" s="36" customFormat="1" ht="15" customHeight="1" x14ac:dyDescent="0.2">
      <c r="A55" s="26"/>
      <c r="B55" s="56"/>
      <c r="C55" s="57"/>
      <c r="D55" s="58"/>
      <c r="E55" s="39"/>
      <c r="F55" s="39"/>
      <c r="G55" s="57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</row>
    <row r="56" spans="1:19" s="36" customFormat="1" ht="15" customHeight="1" x14ac:dyDescent="0.2">
      <c r="A56" s="26"/>
      <c r="B56" s="56"/>
      <c r="C56" s="57"/>
      <c r="D56" s="58"/>
      <c r="E56" s="39"/>
      <c r="F56" s="39"/>
      <c r="G56" s="57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s="36" customFormat="1" ht="15" customHeight="1" x14ac:dyDescent="0.2">
      <c r="A57" s="26"/>
      <c r="B57" s="56"/>
      <c r="C57" s="57"/>
      <c r="D57" s="58"/>
      <c r="E57" s="39"/>
      <c r="F57" s="39"/>
      <c r="G57" s="57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s="36" customFormat="1" ht="15" customHeight="1" x14ac:dyDescent="0.2">
      <c r="A58" s="26"/>
      <c r="B58" s="56"/>
      <c r="C58" s="57"/>
      <c r="D58" s="58"/>
      <c r="E58" s="39"/>
      <c r="F58" s="39"/>
      <c r="G58" s="57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s="36" customFormat="1" ht="15" customHeight="1" x14ac:dyDescent="0.2">
      <c r="A59" s="26"/>
      <c r="B59" s="56"/>
      <c r="C59" s="57"/>
      <c r="D59" s="58"/>
      <c r="E59" s="39"/>
      <c r="F59" s="39"/>
      <c r="G59" s="5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1:19" s="36" customFormat="1" ht="15" customHeight="1" x14ac:dyDescent="0.2">
      <c r="A60" s="26"/>
      <c r="B60" s="56"/>
      <c r="C60" s="57"/>
      <c r="D60" s="58"/>
      <c r="E60" s="39"/>
      <c r="F60" s="39"/>
      <c r="G60" s="57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1:19" s="36" customFormat="1" ht="15" customHeight="1" x14ac:dyDescent="0.2">
      <c r="A61" s="26"/>
      <c r="B61" s="56"/>
      <c r="C61" s="57"/>
      <c r="D61" s="58"/>
      <c r="E61" s="39"/>
      <c r="F61" s="39"/>
      <c r="G61" s="57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</row>
    <row r="62" spans="1:19" s="36" customFormat="1" ht="15" customHeight="1" x14ac:dyDescent="0.2">
      <c r="A62" s="26"/>
      <c r="B62" s="56"/>
      <c r="C62" s="57"/>
      <c r="D62" s="58"/>
      <c r="E62" s="39"/>
      <c r="F62" s="39"/>
      <c r="G62" s="57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</row>
    <row r="63" spans="1:19" s="36" customFormat="1" ht="15" customHeight="1" x14ac:dyDescent="0.2">
      <c r="A63" s="26"/>
      <c r="B63" s="56"/>
      <c r="C63" s="57"/>
      <c r="D63" s="58"/>
      <c r="E63" s="39"/>
      <c r="F63" s="39"/>
      <c r="G63" s="57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1:19" s="36" customFormat="1" ht="15" customHeight="1" x14ac:dyDescent="0.2">
      <c r="A64" s="26"/>
      <c r="B64" s="56"/>
      <c r="C64" s="57"/>
      <c r="D64" s="58"/>
      <c r="E64" s="39"/>
      <c r="F64" s="39"/>
      <c r="G64" s="57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</row>
    <row r="65" spans="1:19" s="36" customFormat="1" ht="15" customHeight="1" x14ac:dyDescent="0.2">
      <c r="A65" s="26"/>
      <c r="B65" s="56"/>
      <c r="C65" s="57"/>
      <c r="D65" s="58"/>
      <c r="E65" s="39"/>
      <c r="F65" s="39"/>
      <c r="G65" s="57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1:19" s="36" customFormat="1" ht="15" customHeight="1" x14ac:dyDescent="0.2">
      <c r="A66" s="26"/>
      <c r="B66" s="56"/>
      <c r="C66" s="57"/>
      <c r="D66" s="58"/>
      <c r="E66" s="39"/>
      <c r="F66" s="39"/>
      <c r="G66" s="57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s="36" customFormat="1" ht="15" customHeight="1" x14ac:dyDescent="0.2">
      <c r="A67" s="26"/>
      <c r="B67" s="56"/>
      <c r="C67" s="57"/>
      <c r="D67" s="58"/>
      <c r="E67" s="39"/>
      <c r="F67" s="39"/>
      <c r="G67" s="57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spans="1:19" s="36" customFormat="1" ht="15" customHeight="1" x14ac:dyDescent="0.2">
      <c r="A68" s="26"/>
      <c r="B68" s="56"/>
      <c r="C68" s="57"/>
      <c r="D68" s="58"/>
      <c r="E68" s="39"/>
      <c r="F68" s="39"/>
      <c r="G68" s="57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</row>
    <row r="69" spans="1:19" s="36" customFormat="1" ht="15" customHeight="1" x14ac:dyDescent="0.2">
      <c r="A69" s="26"/>
      <c r="B69" s="56"/>
      <c r="C69" s="57"/>
      <c r="D69" s="58"/>
      <c r="E69" s="39"/>
      <c r="F69" s="39"/>
      <c r="G69" s="57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</row>
    <row r="70" spans="1:19" s="36" customFormat="1" ht="15" customHeight="1" x14ac:dyDescent="0.2">
      <c r="A70" s="26"/>
      <c r="B70" s="56"/>
      <c r="C70" s="57"/>
      <c r="D70" s="58"/>
      <c r="E70" s="39"/>
      <c r="F70" s="39"/>
      <c r="G70" s="57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1:19" s="36" customFormat="1" ht="15" customHeight="1" x14ac:dyDescent="0.2">
      <c r="A71" s="26"/>
      <c r="B71" s="56"/>
      <c r="C71" s="57"/>
      <c r="D71" s="58"/>
      <c r="E71" s="39"/>
      <c r="F71" s="39"/>
      <c r="G71" s="57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1:19" s="36" customFormat="1" ht="15" customHeight="1" x14ac:dyDescent="0.2">
      <c r="A72" s="26"/>
      <c r="B72" s="56"/>
      <c r="C72" s="57"/>
      <c r="D72" s="58"/>
      <c r="E72" s="39"/>
      <c r="F72" s="39"/>
      <c r="G72" s="57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</row>
    <row r="73" spans="1:19" s="36" customFormat="1" ht="15" customHeight="1" x14ac:dyDescent="0.2">
      <c r="A73" s="26"/>
      <c r="B73" s="56"/>
      <c r="C73" s="57"/>
      <c r="D73" s="58"/>
      <c r="E73" s="39"/>
      <c r="F73" s="39"/>
      <c r="G73" s="57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1:19" s="36" customFormat="1" ht="15" customHeight="1" x14ac:dyDescent="0.2">
      <c r="A74" s="26"/>
      <c r="B74" s="56"/>
      <c r="C74" s="57"/>
      <c r="D74" s="58"/>
      <c r="E74" s="39"/>
      <c r="F74" s="39"/>
      <c r="G74" s="5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1:19" s="36" customFormat="1" ht="15" customHeight="1" x14ac:dyDescent="0.2">
      <c r="A75" s="26"/>
      <c r="B75" s="56"/>
      <c r="C75" s="57"/>
      <c r="D75" s="58"/>
      <c r="E75" s="39"/>
      <c r="F75" s="39"/>
      <c r="G75" s="57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</row>
    <row r="76" spans="1:19" s="36" customFormat="1" ht="15" customHeight="1" x14ac:dyDescent="0.2">
      <c r="A76" s="26"/>
      <c r="B76" s="56"/>
      <c r="C76" s="57"/>
      <c r="D76" s="58"/>
      <c r="E76" s="39"/>
      <c r="F76" s="39"/>
      <c r="G76" s="57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1:19" s="36" customFormat="1" ht="15" customHeight="1" x14ac:dyDescent="0.2">
      <c r="A77" s="26"/>
      <c r="B77" s="56"/>
      <c r="C77" s="57"/>
      <c r="D77" s="58"/>
      <c r="E77" s="39"/>
      <c r="F77" s="39"/>
      <c r="G77" s="57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36" customFormat="1" ht="15" customHeight="1" x14ac:dyDescent="0.2">
      <c r="A78" s="26"/>
      <c r="B78" s="56"/>
      <c r="C78" s="57"/>
      <c r="D78" s="58"/>
      <c r="E78" s="39"/>
      <c r="F78" s="39"/>
      <c r="G78" s="57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1:19" s="36" customFormat="1" ht="15" customHeight="1" x14ac:dyDescent="0.2">
      <c r="A79" s="26"/>
      <c r="B79" s="56"/>
      <c r="C79" s="57"/>
      <c r="D79" s="58"/>
      <c r="E79" s="39"/>
      <c r="F79" s="39"/>
      <c r="G79" s="57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</row>
    <row r="80" spans="1:19" s="36" customFormat="1" ht="15" customHeight="1" x14ac:dyDescent="0.2">
      <c r="A80" s="26"/>
      <c r="B80" s="56"/>
      <c r="C80" s="57"/>
      <c r="D80" s="58"/>
      <c r="E80" s="39"/>
      <c r="F80" s="39"/>
      <c r="G80" s="57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1:19" s="36" customFormat="1" ht="15" customHeight="1" x14ac:dyDescent="0.2">
      <c r="A81" s="26"/>
      <c r="B81" s="56"/>
      <c r="C81" s="57"/>
      <c r="D81" s="58"/>
      <c r="E81" s="39"/>
      <c r="F81" s="39"/>
      <c r="G81" s="57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36" customFormat="1" ht="15" customHeight="1" x14ac:dyDescent="0.2">
      <c r="A82" s="26"/>
      <c r="B82" s="56"/>
      <c r="C82" s="57"/>
      <c r="D82" s="58"/>
      <c r="E82" s="39"/>
      <c r="F82" s="39"/>
      <c r="G82" s="57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36" customFormat="1" ht="15" customHeight="1" x14ac:dyDescent="0.2">
      <c r="A83" s="26"/>
      <c r="B83" s="56"/>
      <c r="C83" s="57"/>
      <c r="D83" s="58"/>
      <c r="E83" s="39"/>
      <c r="F83" s="39"/>
      <c r="G83" s="57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1:19" s="36" customFormat="1" ht="15" customHeight="1" x14ac:dyDescent="0.2">
      <c r="A84" s="26"/>
      <c r="B84" s="56"/>
      <c r="C84" s="57"/>
      <c r="D84" s="58"/>
      <c r="E84" s="39"/>
      <c r="F84" s="39"/>
      <c r="G84" s="57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s="36" customFormat="1" ht="15" customHeight="1" x14ac:dyDescent="0.2">
      <c r="A85" s="26"/>
      <c r="B85" s="56"/>
      <c r="C85" s="57"/>
      <c r="D85" s="58"/>
      <c r="E85" s="39"/>
      <c r="F85" s="39"/>
      <c r="G85" s="57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s="36" customFormat="1" ht="15" customHeight="1" x14ac:dyDescent="0.2">
      <c r="A86" s="26"/>
      <c r="B86" s="56"/>
      <c r="C86" s="57"/>
      <c r="D86" s="58"/>
      <c r="E86" s="39"/>
      <c r="F86" s="39"/>
      <c r="G86" s="57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19" s="36" customFormat="1" ht="15" customHeight="1" x14ac:dyDescent="0.2">
      <c r="A87" s="26"/>
      <c r="B87" s="56"/>
      <c r="C87" s="57"/>
      <c r="D87" s="58"/>
      <c r="E87" s="39"/>
      <c r="F87" s="39"/>
      <c r="G87" s="57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1:19" s="36" customFormat="1" ht="15" customHeight="1" x14ac:dyDescent="0.2">
      <c r="A88" s="26"/>
      <c r="B88" s="56"/>
      <c r="C88" s="57"/>
      <c r="D88" s="58"/>
      <c r="E88" s="39"/>
      <c r="F88" s="39"/>
      <c r="G88" s="57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s="36" customFormat="1" ht="15" customHeight="1" x14ac:dyDescent="0.2">
      <c r="A89" s="26"/>
      <c r="B89" s="56"/>
      <c r="C89" s="57"/>
      <c r="D89" s="58"/>
      <c r="E89" s="39"/>
      <c r="F89" s="39"/>
      <c r="G89" s="57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  <row r="90" spans="1:19" s="36" customFormat="1" ht="15" customHeight="1" x14ac:dyDescent="0.2">
      <c r="A90" s="26"/>
      <c r="B90" s="56"/>
      <c r="C90" s="57"/>
      <c r="D90" s="58"/>
      <c r="E90" s="39"/>
      <c r="F90" s="39"/>
      <c r="G90" s="57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</row>
    <row r="91" spans="1:19" s="36" customFormat="1" ht="15" customHeight="1" x14ac:dyDescent="0.2">
      <c r="A91" s="26"/>
      <c r="B91" s="56"/>
      <c r="C91" s="57"/>
      <c r="D91" s="58"/>
      <c r="E91" s="39"/>
      <c r="F91" s="39"/>
      <c r="G91" s="57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</row>
    <row r="92" spans="1:19" s="36" customFormat="1" ht="15" customHeight="1" x14ac:dyDescent="0.2">
      <c r="A92" s="26"/>
      <c r="B92" s="56"/>
      <c r="C92" s="57"/>
      <c r="D92" s="58"/>
      <c r="E92" s="39"/>
      <c r="F92" s="39"/>
      <c r="G92" s="57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</row>
    <row r="93" spans="1:19" s="36" customFormat="1" ht="15" customHeight="1" x14ac:dyDescent="0.2">
      <c r="A93" s="26"/>
      <c r="B93" s="56"/>
      <c r="C93" s="57"/>
      <c r="D93" s="58"/>
      <c r="E93" s="39"/>
      <c r="F93" s="39"/>
      <c r="G93" s="57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</row>
    <row r="94" spans="1:19" s="36" customFormat="1" ht="15" customHeight="1" x14ac:dyDescent="0.2">
      <c r="A94" s="26"/>
      <c r="B94" s="56"/>
      <c r="C94" s="57"/>
      <c r="D94" s="58"/>
      <c r="E94" s="39"/>
      <c r="F94" s="39"/>
      <c r="G94" s="57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</row>
    <row r="95" spans="1:19" s="36" customFormat="1" ht="15" customHeight="1" x14ac:dyDescent="0.2">
      <c r="A95" s="26"/>
      <c r="B95" s="56"/>
      <c r="C95" s="57"/>
      <c r="D95" s="58"/>
      <c r="E95" s="39"/>
      <c r="F95" s="39"/>
      <c r="G95" s="57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19" s="36" customFormat="1" ht="15" customHeight="1" x14ac:dyDescent="0.2">
      <c r="A96" s="26"/>
      <c r="B96" s="56"/>
      <c r="C96" s="57"/>
      <c r="D96" s="58"/>
      <c r="E96" s="39"/>
      <c r="F96" s="39"/>
      <c r="G96" s="57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</row>
    <row r="97" spans="1:19" s="36" customFormat="1" ht="15" customHeight="1" x14ac:dyDescent="0.2">
      <c r="A97" s="26"/>
      <c r="B97" s="56"/>
      <c r="C97" s="57"/>
      <c r="D97" s="58"/>
      <c r="E97" s="39"/>
      <c r="F97" s="39"/>
      <c r="G97" s="57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1:19" s="36" customFormat="1" ht="15" customHeight="1" x14ac:dyDescent="0.2">
      <c r="A98" s="26"/>
      <c r="B98" s="56"/>
      <c r="C98" s="57"/>
      <c r="D98" s="58"/>
      <c r="E98" s="39"/>
      <c r="F98" s="39"/>
      <c r="G98" s="57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</row>
    <row r="99" spans="1:19" s="36" customFormat="1" ht="15" customHeight="1" x14ac:dyDescent="0.2">
      <c r="A99" s="26"/>
      <c r="B99" s="56"/>
      <c r="C99" s="57"/>
      <c r="D99" s="58"/>
      <c r="E99" s="39"/>
      <c r="F99" s="39"/>
      <c r="G99" s="57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</row>
    <row r="100" spans="1:19" s="36" customFormat="1" ht="15" customHeight="1" x14ac:dyDescent="0.2">
      <c r="A100" s="26"/>
      <c r="B100" s="56"/>
      <c r="C100" s="57"/>
      <c r="D100" s="58"/>
      <c r="E100" s="39"/>
      <c r="F100" s="39"/>
      <c r="G100" s="57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1:19" s="36" customFormat="1" ht="15" customHeight="1" x14ac:dyDescent="0.2">
      <c r="A101" s="26"/>
      <c r="B101" s="56"/>
      <c r="C101" s="57"/>
      <c r="D101" s="58"/>
      <c r="E101" s="39"/>
      <c r="F101" s="39"/>
      <c r="G101" s="57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1:19" s="36" customFormat="1" ht="15" customHeight="1" x14ac:dyDescent="0.2">
      <c r="A102" s="26"/>
      <c r="B102" s="56"/>
      <c r="C102" s="57"/>
      <c r="D102" s="58"/>
      <c r="E102" s="39"/>
      <c r="F102" s="39"/>
      <c r="G102" s="57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:19" s="36" customFormat="1" ht="15" customHeight="1" x14ac:dyDescent="0.2">
      <c r="A103" s="26"/>
      <c r="B103" s="56"/>
      <c r="C103" s="57"/>
      <c r="D103" s="58"/>
      <c r="E103" s="39"/>
      <c r="F103" s="39"/>
      <c r="G103" s="57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1:19" s="36" customFormat="1" ht="15" customHeight="1" x14ac:dyDescent="0.2">
      <c r="A104" s="26"/>
      <c r="B104" s="56"/>
      <c r="C104" s="57"/>
      <c r="D104" s="58"/>
      <c r="E104" s="39"/>
      <c r="F104" s="39"/>
      <c r="G104" s="57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1:19" s="36" customFormat="1" ht="15" customHeight="1" x14ac:dyDescent="0.2">
      <c r="A105" s="26"/>
      <c r="B105" s="56"/>
      <c r="C105" s="57"/>
      <c r="D105" s="58"/>
      <c r="E105" s="39"/>
      <c r="F105" s="39"/>
      <c r="G105" s="57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1:19" s="36" customFormat="1" ht="15" customHeight="1" x14ac:dyDescent="0.2">
      <c r="A106" s="26"/>
      <c r="B106" s="56"/>
      <c r="C106" s="57"/>
      <c r="D106" s="58"/>
      <c r="E106" s="39"/>
      <c r="F106" s="39"/>
      <c r="G106" s="57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1:19" s="36" customFormat="1" ht="15" customHeight="1" x14ac:dyDescent="0.2">
      <c r="A107" s="26"/>
      <c r="B107" s="56"/>
      <c r="C107" s="57"/>
      <c r="D107" s="58"/>
      <c r="E107" s="39"/>
      <c r="F107" s="39"/>
      <c r="G107" s="57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1:19" s="36" customFormat="1" ht="15" customHeight="1" x14ac:dyDescent="0.2">
      <c r="A108" s="26"/>
      <c r="B108" s="56"/>
      <c r="C108" s="57"/>
      <c r="D108" s="58"/>
      <c r="E108" s="39"/>
      <c r="F108" s="39"/>
      <c r="G108" s="57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1:19" s="36" customFormat="1" ht="15" customHeight="1" x14ac:dyDescent="0.2">
      <c r="A109" s="26"/>
      <c r="B109" s="56"/>
      <c r="C109" s="57"/>
      <c r="D109" s="58"/>
      <c r="E109" s="39"/>
      <c r="F109" s="39"/>
      <c r="G109" s="57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1:19" s="36" customFormat="1" ht="15" customHeight="1" x14ac:dyDescent="0.2">
      <c r="A110" s="26"/>
      <c r="B110" s="56"/>
      <c r="C110" s="57"/>
      <c r="D110" s="58"/>
      <c r="E110" s="39"/>
      <c r="F110" s="39"/>
      <c r="G110" s="57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1:19" s="36" customFormat="1" ht="15" customHeight="1" x14ac:dyDescent="0.2">
      <c r="A111" s="26"/>
      <c r="B111" s="56"/>
      <c r="C111" s="57"/>
      <c r="D111" s="58"/>
      <c r="E111" s="39"/>
      <c r="F111" s="39"/>
      <c r="G111" s="57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1:19" s="36" customFormat="1" ht="15" customHeight="1" x14ac:dyDescent="0.2">
      <c r="A112" s="26"/>
      <c r="B112" s="56"/>
      <c r="C112" s="57"/>
      <c r="D112" s="58"/>
      <c r="E112" s="39"/>
      <c r="F112" s="39"/>
      <c r="G112" s="57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1:19" s="36" customFormat="1" ht="15" customHeight="1" x14ac:dyDescent="0.2">
      <c r="A113" s="26"/>
      <c r="B113" s="56"/>
      <c r="C113" s="57"/>
      <c r="D113" s="58"/>
      <c r="E113" s="39"/>
      <c r="F113" s="57"/>
      <c r="G113" s="57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1:19" s="36" customFormat="1" ht="15" customHeight="1" x14ac:dyDescent="0.2">
      <c r="A114" s="26"/>
      <c r="B114" s="56"/>
      <c r="C114" s="57"/>
      <c r="D114" s="58"/>
      <c r="E114" s="39"/>
      <c r="F114" s="57"/>
      <c r="G114" s="57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:19" s="36" customFormat="1" ht="15" customHeight="1" x14ac:dyDescent="0.2">
      <c r="A115" s="26"/>
      <c r="B115" s="56"/>
      <c r="C115" s="57"/>
      <c r="D115" s="58"/>
      <c r="E115" s="39"/>
      <c r="F115" s="57"/>
      <c r="G115" s="57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1:19" s="36" customFormat="1" ht="15" customHeight="1" x14ac:dyDescent="0.2">
      <c r="A116" s="26"/>
      <c r="B116" s="56"/>
      <c r="C116" s="57"/>
      <c r="D116" s="58"/>
      <c r="E116" s="39"/>
      <c r="F116" s="57"/>
      <c r="G116" s="57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1:19" s="36" customFormat="1" ht="15" customHeight="1" x14ac:dyDescent="0.2">
      <c r="A117" s="26"/>
      <c r="B117" s="56"/>
      <c r="C117" s="57"/>
      <c r="D117" s="58"/>
      <c r="E117" s="39"/>
      <c r="F117" s="57"/>
      <c r="G117" s="57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1:19" s="36" customFormat="1" ht="15" customHeight="1" x14ac:dyDescent="0.2">
      <c r="A118" s="26"/>
      <c r="B118" s="56"/>
      <c r="C118" s="57"/>
      <c r="D118" s="58"/>
      <c r="E118" s="39"/>
      <c r="F118" s="57"/>
      <c r="G118" s="57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1:19" s="36" customFormat="1" ht="15" customHeight="1" x14ac:dyDescent="0.2">
      <c r="A119" s="26"/>
      <c r="B119" s="56"/>
      <c r="C119" s="57"/>
      <c r="D119" s="58"/>
      <c r="E119" s="39"/>
      <c r="F119" s="57"/>
      <c r="G119" s="57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1:19" s="36" customFormat="1" ht="15" customHeight="1" x14ac:dyDescent="0.2">
      <c r="A120" s="26"/>
      <c r="B120" s="56"/>
      <c r="C120" s="57"/>
      <c r="D120" s="58"/>
      <c r="E120" s="39"/>
      <c r="F120" s="57"/>
      <c r="G120" s="57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1:19" s="36" customFormat="1" ht="15" customHeight="1" x14ac:dyDescent="0.2">
      <c r="A121" s="26"/>
      <c r="B121" s="56"/>
      <c r="C121" s="57"/>
      <c r="D121" s="58"/>
      <c r="E121" s="39"/>
      <c r="F121" s="57"/>
      <c r="G121" s="57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1:19" s="36" customFormat="1" ht="15" customHeight="1" x14ac:dyDescent="0.2">
      <c r="A122" s="26"/>
      <c r="B122" s="56"/>
      <c r="C122" s="57"/>
      <c r="D122" s="58"/>
      <c r="E122" s="39"/>
      <c r="F122" s="57"/>
      <c r="G122" s="57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1:19" s="36" customFormat="1" ht="15" customHeight="1" x14ac:dyDescent="0.2">
      <c r="A123" s="26"/>
      <c r="B123" s="56"/>
      <c r="C123" s="57"/>
      <c r="D123" s="58"/>
      <c r="E123" s="39"/>
      <c r="F123" s="57"/>
      <c r="G123" s="57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1:19" s="36" customFormat="1" ht="15" customHeight="1" x14ac:dyDescent="0.2">
      <c r="A124" s="26"/>
      <c r="B124" s="56"/>
      <c r="C124" s="57"/>
      <c r="D124" s="58"/>
      <c r="E124" s="39"/>
      <c r="F124" s="57"/>
      <c r="G124" s="57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1:19" s="36" customFormat="1" ht="15" customHeight="1" x14ac:dyDescent="0.2">
      <c r="A125" s="26"/>
      <c r="B125" s="56"/>
      <c r="C125" s="57"/>
      <c r="D125" s="58"/>
      <c r="E125" s="39"/>
      <c r="F125" s="57"/>
      <c r="G125" s="57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1:19" s="36" customFormat="1" ht="15" customHeight="1" x14ac:dyDescent="0.2">
      <c r="A126" s="26"/>
      <c r="B126" s="56"/>
      <c r="C126" s="57"/>
      <c r="D126" s="58"/>
      <c r="E126" s="39"/>
      <c r="F126" s="57"/>
      <c r="G126" s="57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1:19" s="36" customFormat="1" ht="15" customHeight="1" x14ac:dyDescent="0.2">
      <c r="A127" s="26"/>
      <c r="B127" s="56"/>
      <c r="C127" s="57"/>
      <c r="D127" s="58"/>
      <c r="E127" s="39"/>
      <c r="F127" s="57"/>
      <c r="G127" s="57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1:19" s="36" customFormat="1" ht="15" customHeight="1" x14ac:dyDescent="0.2">
      <c r="A128" s="26"/>
      <c r="B128" s="56"/>
      <c r="C128" s="57"/>
      <c r="D128" s="58"/>
      <c r="E128" s="39"/>
      <c r="F128" s="57"/>
      <c r="G128" s="57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1:19" s="36" customFormat="1" ht="15" customHeight="1" x14ac:dyDescent="0.2">
      <c r="A129" s="26"/>
      <c r="B129" s="56"/>
      <c r="C129" s="57"/>
      <c r="D129" s="58"/>
      <c r="E129" s="39"/>
      <c r="F129" s="57"/>
      <c r="G129" s="57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:19" s="36" customFormat="1" ht="15" customHeight="1" x14ac:dyDescent="0.2">
      <c r="A130" s="26"/>
      <c r="B130" s="56"/>
      <c r="C130" s="57"/>
      <c r="D130" s="58"/>
      <c r="E130" s="39"/>
      <c r="F130" s="57"/>
      <c r="G130" s="57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1:19" s="36" customFormat="1" ht="15" customHeight="1" x14ac:dyDescent="0.2">
      <c r="A131" s="26"/>
      <c r="B131" s="56"/>
      <c r="C131" s="57"/>
      <c r="D131" s="58"/>
      <c r="E131" s="39"/>
      <c r="F131" s="57"/>
      <c r="G131" s="57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1:19" s="36" customFormat="1" ht="15" customHeight="1" x14ac:dyDescent="0.2">
      <c r="A132" s="26"/>
      <c r="B132" s="56"/>
      <c r="C132" s="57"/>
      <c r="D132" s="58"/>
      <c r="E132" s="39"/>
      <c r="F132" s="57"/>
      <c r="G132" s="57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1:19" s="36" customFormat="1" ht="15" customHeight="1" x14ac:dyDescent="0.2">
      <c r="A133" s="26"/>
      <c r="B133" s="56"/>
      <c r="C133" s="57"/>
      <c r="D133" s="58"/>
      <c r="E133" s="39"/>
      <c r="F133" s="57"/>
      <c r="G133" s="57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1:19" s="36" customFormat="1" ht="15" customHeight="1" x14ac:dyDescent="0.2">
      <c r="A134" s="26"/>
      <c r="B134" s="56"/>
      <c r="C134" s="57"/>
      <c r="D134" s="58"/>
      <c r="E134" s="39"/>
      <c r="F134" s="57"/>
      <c r="G134" s="57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1:19" s="36" customFormat="1" ht="15" customHeight="1" x14ac:dyDescent="0.2">
      <c r="A135" s="26"/>
      <c r="B135" s="56"/>
      <c r="C135" s="57"/>
      <c r="D135" s="58"/>
      <c r="E135" s="39"/>
      <c r="F135" s="57"/>
      <c r="G135" s="57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</row>
    <row r="136" spans="1:19" s="36" customFormat="1" ht="15" customHeight="1" x14ac:dyDescent="0.2">
      <c r="A136" s="26"/>
      <c r="B136" s="56"/>
      <c r="C136" s="57"/>
      <c r="D136" s="58"/>
      <c r="E136" s="39"/>
      <c r="F136" s="57"/>
      <c r="G136" s="57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</row>
    <row r="137" spans="1:19" s="36" customFormat="1" ht="15" customHeight="1" x14ac:dyDescent="0.2">
      <c r="A137" s="26"/>
      <c r="B137" s="56"/>
      <c r="C137" s="57"/>
      <c r="D137" s="58"/>
      <c r="E137" s="39"/>
      <c r="F137" s="57"/>
      <c r="G137" s="57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</row>
    <row r="138" spans="1:19" s="36" customFormat="1" ht="15" customHeight="1" x14ac:dyDescent="0.2">
      <c r="A138" s="26"/>
      <c r="B138" s="56"/>
      <c r="C138" s="57"/>
      <c r="D138" s="58"/>
      <c r="E138" s="39"/>
      <c r="F138" s="57"/>
      <c r="G138" s="57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</row>
    <row r="139" spans="1:19" s="36" customFormat="1" ht="15" customHeight="1" x14ac:dyDescent="0.2">
      <c r="A139" s="26"/>
      <c r="B139" s="56"/>
      <c r="C139" s="57"/>
      <c r="D139" s="58"/>
      <c r="E139" s="39"/>
      <c r="F139" s="57"/>
      <c r="G139" s="57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</row>
    <row r="140" spans="1:19" s="36" customFormat="1" ht="15" customHeight="1" x14ac:dyDescent="0.2">
      <c r="A140" s="26"/>
      <c r="B140" s="56"/>
      <c r="C140" s="57"/>
      <c r="D140" s="58"/>
      <c r="E140" s="39"/>
      <c r="F140" s="57"/>
      <c r="G140" s="57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</row>
    <row r="141" spans="1:19" s="36" customFormat="1" ht="15" customHeight="1" x14ac:dyDescent="0.2">
      <c r="A141" s="26"/>
      <c r="B141" s="56"/>
      <c r="C141" s="57"/>
      <c r="D141" s="58"/>
      <c r="E141" s="39"/>
      <c r="F141" s="57"/>
      <c r="G141" s="57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</row>
    <row r="142" spans="1:19" s="36" customFormat="1" ht="15" customHeight="1" x14ac:dyDescent="0.2">
      <c r="A142" s="26"/>
      <c r="B142" s="56"/>
      <c r="C142" s="57"/>
      <c r="D142" s="58"/>
      <c r="E142" s="39"/>
      <c r="F142" s="57"/>
      <c r="G142" s="57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</row>
    <row r="143" spans="1:19" s="36" customFormat="1" ht="15" customHeight="1" x14ac:dyDescent="0.2">
      <c r="A143" s="26"/>
      <c r="B143" s="56"/>
      <c r="C143" s="57"/>
      <c r="D143" s="58"/>
      <c r="E143" s="39"/>
      <c r="F143" s="57"/>
      <c r="G143" s="57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</row>
    <row r="144" spans="1:19" s="36" customFormat="1" ht="15" customHeight="1" x14ac:dyDescent="0.2">
      <c r="A144" s="26"/>
      <c r="B144" s="56"/>
      <c r="C144" s="57"/>
      <c r="D144" s="58"/>
      <c r="E144" s="39"/>
      <c r="F144" s="57"/>
      <c r="G144" s="57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</row>
    <row r="145" spans="1:19" s="36" customFormat="1" ht="15" customHeight="1" x14ac:dyDescent="0.2">
      <c r="A145" s="26"/>
      <c r="B145" s="56"/>
      <c r="C145" s="57"/>
      <c r="D145" s="58"/>
      <c r="E145" s="39"/>
      <c r="F145" s="57"/>
      <c r="G145" s="57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</row>
    <row r="146" spans="1:19" s="36" customFormat="1" ht="15" customHeight="1" x14ac:dyDescent="0.2">
      <c r="A146" s="26"/>
      <c r="B146" s="56"/>
      <c r="C146" s="57"/>
      <c r="D146" s="58"/>
      <c r="E146" s="39"/>
      <c r="F146" s="57"/>
      <c r="G146" s="57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</row>
    <row r="147" spans="1:19" s="36" customFormat="1" ht="15" customHeight="1" x14ac:dyDescent="0.2">
      <c r="A147" s="26"/>
      <c r="B147" s="56"/>
      <c r="C147" s="57"/>
      <c r="D147" s="58"/>
      <c r="E147" s="39"/>
      <c r="F147" s="57"/>
      <c r="G147" s="57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</row>
    <row r="148" spans="1:19" s="36" customFormat="1" ht="15" customHeight="1" x14ac:dyDescent="0.2">
      <c r="A148" s="26"/>
      <c r="B148" s="56"/>
      <c r="C148" s="57"/>
      <c r="D148" s="58"/>
      <c r="E148" s="39"/>
      <c r="F148" s="57"/>
      <c r="G148" s="57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</row>
    <row r="149" spans="1:19" s="36" customFormat="1" ht="15" customHeight="1" x14ac:dyDescent="0.2">
      <c r="A149" s="26"/>
      <c r="B149" s="56"/>
      <c r="C149" s="57"/>
      <c r="D149" s="58"/>
      <c r="E149" s="39"/>
      <c r="F149" s="57"/>
      <c r="G149" s="57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</row>
    <row r="150" spans="1:19" s="36" customFormat="1" ht="15" customHeight="1" x14ac:dyDescent="0.2">
      <c r="A150" s="26"/>
      <c r="B150" s="56"/>
      <c r="C150" s="57"/>
      <c r="D150" s="58"/>
      <c r="E150" s="39"/>
      <c r="F150" s="57"/>
      <c r="G150" s="57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</row>
    <row r="151" spans="1:19" s="36" customFormat="1" ht="15" customHeight="1" x14ac:dyDescent="0.2">
      <c r="A151" s="26"/>
      <c r="B151" s="56"/>
      <c r="C151" s="57"/>
      <c r="D151" s="58"/>
      <c r="E151" s="39"/>
      <c r="F151" s="57"/>
      <c r="G151" s="57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</row>
    <row r="152" spans="1:19" s="36" customFormat="1" ht="15" customHeight="1" x14ac:dyDescent="0.2">
      <c r="A152" s="26"/>
      <c r="B152" s="56"/>
      <c r="C152" s="57"/>
      <c r="D152" s="58"/>
      <c r="E152" s="39"/>
      <c r="F152" s="57"/>
      <c r="G152" s="57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</row>
    <row r="153" spans="1:19" s="36" customFormat="1" ht="15" customHeight="1" x14ac:dyDescent="0.2">
      <c r="A153" s="26"/>
      <c r="B153" s="56"/>
      <c r="C153" s="57"/>
      <c r="D153" s="58"/>
      <c r="E153" s="39"/>
      <c r="F153" s="57"/>
      <c r="G153" s="57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</row>
    <row r="154" spans="1:19" s="36" customFormat="1" ht="15" customHeight="1" x14ac:dyDescent="0.2">
      <c r="A154" s="26"/>
      <c r="B154" s="56"/>
      <c r="C154" s="57"/>
      <c r="D154" s="58"/>
      <c r="E154" s="39"/>
      <c r="F154" s="57"/>
      <c r="G154" s="57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</row>
    <row r="155" spans="1:19" s="36" customFormat="1" ht="15" customHeight="1" x14ac:dyDescent="0.2">
      <c r="A155" s="26"/>
      <c r="B155" s="56"/>
      <c r="C155" s="57"/>
      <c r="D155" s="58"/>
      <c r="E155" s="39"/>
      <c r="F155" s="57"/>
      <c r="G155" s="57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</row>
    <row r="156" spans="1:19" s="36" customFormat="1" ht="15" customHeight="1" x14ac:dyDescent="0.2">
      <c r="A156" s="26"/>
      <c r="B156" s="56"/>
      <c r="C156" s="57"/>
      <c r="D156" s="58"/>
      <c r="E156" s="39"/>
      <c r="F156" s="57"/>
      <c r="G156" s="57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</row>
    <row r="157" spans="1:19" s="36" customFormat="1" ht="15" customHeight="1" x14ac:dyDescent="0.2">
      <c r="A157" s="26"/>
      <c r="B157" s="56"/>
      <c r="C157" s="57"/>
      <c r="D157" s="58"/>
      <c r="E157" s="39"/>
      <c r="F157" s="57"/>
      <c r="G157" s="57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</row>
    <row r="158" spans="1:19" s="36" customFormat="1" ht="15" customHeight="1" x14ac:dyDescent="0.2">
      <c r="A158" s="26"/>
      <c r="B158" s="56"/>
      <c r="C158" s="57"/>
      <c r="D158" s="58"/>
      <c r="E158" s="39"/>
      <c r="F158" s="57"/>
      <c r="G158" s="57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1:19" s="36" customFormat="1" ht="15" customHeight="1" x14ac:dyDescent="0.2">
      <c r="A159" s="26"/>
      <c r="B159" s="56"/>
      <c r="C159" s="57"/>
      <c r="D159" s="58"/>
      <c r="E159" s="39"/>
      <c r="F159" s="57"/>
      <c r="G159" s="57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</row>
    <row r="160" spans="1:19" s="36" customFormat="1" ht="15" customHeight="1" x14ac:dyDescent="0.2">
      <c r="A160" s="26"/>
      <c r="B160" s="56"/>
      <c r="C160" s="57"/>
      <c r="D160" s="58"/>
      <c r="E160" s="39"/>
      <c r="F160" s="57"/>
      <c r="G160" s="57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</row>
    <row r="161" spans="1:19" s="36" customFormat="1" ht="15" customHeight="1" x14ac:dyDescent="0.2">
      <c r="A161" s="26"/>
      <c r="B161" s="56"/>
      <c r="C161" s="57"/>
      <c r="D161" s="58"/>
      <c r="E161" s="39"/>
      <c r="F161" s="57"/>
      <c r="G161" s="57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</row>
    <row r="162" spans="1:19" s="36" customFormat="1" ht="15" customHeight="1" x14ac:dyDescent="0.2">
      <c r="A162" s="26"/>
      <c r="B162" s="56"/>
      <c r="C162" s="57"/>
      <c r="D162" s="58"/>
      <c r="E162" s="39"/>
      <c r="F162" s="57"/>
      <c r="G162" s="57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</row>
    <row r="163" spans="1:19" s="36" customFormat="1" ht="15" customHeight="1" x14ac:dyDescent="0.2">
      <c r="A163" s="26"/>
      <c r="B163" s="56"/>
      <c r="C163" s="57"/>
      <c r="D163" s="58"/>
      <c r="E163" s="39"/>
      <c r="F163" s="57"/>
      <c r="G163" s="57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</row>
    <row r="164" spans="1:19" s="36" customFormat="1" ht="15" customHeight="1" x14ac:dyDescent="0.2">
      <c r="A164" s="26"/>
      <c r="B164" s="56"/>
      <c r="C164" s="57"/>
      <c r="D164" s="58"/>
      <c r="E164" s="39"/>
      <c r="F164" s="57"/>
      <c r="G164" s="57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</row>
    <row r="165" spans="1:19" s="36" customFormat="1" ht="15" customHeight="1" x14ac:dyDescent="0.2">
      <c r="A165" s="26"/>
      <c r="B165" s="56"/>
      <c r="C165" s="57"/>
      <c r="D165" s="58"/>
      <c r="E165" s="39"/>
      <c r="F165" s="57"/>
      <c r="G165" s="57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</row>
    <row r="166" spans="1:19" s="36" customFormat="1" ht="15" customHeight="1" x14ac:dyDescent="0.2">
      <c r="A166" s="26"/>
      <c r="B166" s="56"/>
      <c r="C166" s="57"/>
      <c r="D166" s="58"/>
      <c r="E166" s="39"/>
      <c r="F166" s="57"/>
      <c r="G166" s="57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</row>
    <row r="167" spans="1:19" s="36" customFormat="1" ht="15" customHeight="1" x14ac:dyDescent="0.2">
      <c r="A167" s="26"/>
      <c r="B167" s="56"/>
      <c r="C167" s="57"/>
      <c r="D167" s="58"/>
      <c r="E167" s="39"/>
      <c r="F167" s="57"/>
      <c r="G167" s="57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</row>
    <row r="168" spans="1:19" s="36" customFormat="1" ht="15" customHeight="1" x14ac:dyDescent="0.2">
      <c r="A168" s="26"/>
      <c r="B168" s="56"/>
      <c r="C168" s="57"/>
      <c r="D168" s="58"/>
      <c r="E168" s="39"/>
      <c r="F168" s="57"/>
      <c r="G168" s="57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</row>
    <row r="169" spans="1:19" s="36" customFormat="1" ht="15" customHeight="1" x14ac:dyDescent="0.2">
      <c r="A169" s="26"/>
      <c r="B169" s="56"/>
      <c r="C169" s="57"/>
      <c r="D169" s="58"/>
      <c r="E169" s="39"/>
      <c r="F169" s="57"/>
      <c r="G169" s="57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</row>
    <row r="170" spans="1:19" s="36" customFormat="1" ht="15" customHeight="1" x14ac:dyDescent="0.2">
      <c r="A170" s="26"/>
      <c r="B170" s="56"/>
      <c r="C170" s="57"/>
      <c r="D170" s="58"/>
      <c r="E170" s="39"/>
      <c r="F170" s="57"/>
      <c r="G170" s="57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</row>
    <row r="171" spans="1:19" s="36" customFormat="1" ht="15" customHeight="1" x14ac:dyDescent="0.2">
      <c r="A171" s="26"/>
      <c r="B171" s="56"/>
      <c r="C171" s="57"/>
      <c r="D171" s="58"/>
      <c r="E171" s="39"/>
      <c r="F171" s="57"/>
      <c r="G171" s="57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</row>
    <row r="172" spans="1:19" s="36" customFormat="1" ht="15" customHeight="1" x14ac:dyDescent="0.2">
      <c r="A172" s="26"/>
      <c r="B172" s="56"/>
      <c r="C172" s="57"/>
      <c r="D172" s="58"/>
      <c r="E172" s="39"/>
      <c r="F172" s="57"/>
      <c r="G172" s="57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</row>
    <row r="173" spans="1:19" s="36" customFormat="1" ht="15" customHeight="1" x14ac:dyDescent="0.2">
      <c r="A173" s="26"/>
      <c r="B173" s="56"/>
      <c r="C173" s="57"/>
      <c r="D173" s="58"/>
      <c r="E173" s="39"/>
      <c r="F173" s="57"/>
      <c r="G173" s="57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</row>
    <row r="174" spans="1:19" s="36" customFormat="1" ht="15" customHeight="1" x14ac:dyDescent="0.2">
      <c r="A174" s="26"/>
      <c r="B174" s="56"/>
      <c r="C174" s="57"/>
      <c r="D174" s="58"/>
      <c r="E174" s="39"/>
      <c r="F174" s="57"/>
      <c r="G174" s="57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</row>
    <row r="175" spans="1:19" s="36" customFormat="1" ht="15" customHeight="1" x14ac:dyDescent="0.2">
      <c r="A175" s="26"/>
      <c r="B175" s="56"/>
      <c r="C175" s="57"/>
      <c r="D175" s="58"/>
      <c r="E175" s="39"/>
      <c r="F175" s="57"/>
      <c r="G175" s="57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</row>
    <row r="176" spans="1:19" s="36" customFormat="1" ht="15" customHeight="1" x14ac:dyDescent="0.2">
      <c r="A176" s="26"/>
      <c r="B176" s="56"/>
      <c r="C176" s="57"/>
      <c r="D176" s="58"/>
      <c r="E176" s="39"/>
      <c r="F176" s="57"/>
      <c r="G176" s="57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</row>
    <row r="177" spans="1:19" s="36" customFormat="1" ht="15" customHeight="1" x14ac:dyDescent="0.2">
      <c r="A177" s="26"/>
      <c r="B177" s="56"/>
      <c r="C177" s="57"/>
      <c r="D177" s="58"/>
      <c r="E177" s="39"/>
      <c r="F177" s="57"/>
      <c r="G177" s="57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</row>
    <row r="178" spans="1:19" s="36" customFormat="1" ht="15" customHeight="1" x14ac:dyDescent="0.2">
      <c r="A178" s="26"/>
      <c r="B178" s="56"/>
      <c r="C178" s="57"/>
      <c r="D178" s="58"/>
      <c r="E178" s="39"/>
      <c r="F178" s="57"/>
      <c r="G178" s="57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</row>
    <row r="179" spans="1:19" s="36" customFormat="1" ht="15" customHeight="1" x14ac:dyDescent="0.2">
      <c r="A179" s="26"/>
      <c r="B179" s="56"/>
      <c r="C179" s="57"/>
      <c r="D179" s="58"/>
      <c r="E179" s="39"/>
      <c r="F179" s="57"/>
      <c r="G179" s="57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</row>
    <row r="180" spans="1:19" s="36" customFormat="1" ht="15" customHeight="1" x14ac:dyDescent="0.2">
      <c r="A180" s="26"/>
      <c r="B180" s="56"/>
      <c r="C180" s="57"/>
      <c r="D180" s="58"/>
      <c r="E180" s="39"/>
      <c r="F180" s="57"/>
      <c r="G180" s="57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</row>
    <row r="181" spans="1:19" s="36" customFormat="1" ht="15" customHeight="1" x14ac:dyDescent="0.2">
      <c r="A181" s="26"/>
      <c r="B181" s="56"/>
      <c r="C181" s="57"/>
      <c r="D181" s="58"/>
      <c r="E181" s="39"/>
      <c r="F181" s="57"/>
      <c r="G181" s="57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</row>
    <row r="182" spans="1:19" s="36" customFormat="1" ht="15" customHeight="1" x14ac:dyDescent="0.2">
      <c r="A182" s="26"/>
      <c r="B182" s="56"/>
      <c r="C182" s="57"/>
      <c r="D182" s="58"/>
      <c r="E182" s="39"/>
      <c r="F182" s="57"/>
      <c r="G182" s="57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</row>
    <row r="183" spans="1:19" s="36" customFormat="1" ht="15" customHeight="1" x14ac:dyDescent="0.2">
      <c r="A183" s="26"/>
      <c r="B183" s="56"/>
      <c r="C183" s="57"/>
      <c r="D183" s="58"/>
      <c r="E183" s="39"/>
      <c r="F183" s="57"/>
      <c r="G183" s="57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</row>
    <row r="184" spans="1:19" s="36" customFormat="1" ht="15" customHeight="1" x14ac:dyDescent="0.2">
      <c r="A184" s="26"/>
      <c r="B184" s="56"/>
      <c r="C184" s="57"/>
      <c r="D184" s="58"/>
      <c r="E184" s="39"/>
      <c r="F184" s="57"/>
      <c r="G184" s="57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</row>
    <row r="185" spans="1:19" s="36" customFormat="1" ht="15" customHeight="1" x14ac:dyDescent="0.2">
      <c r="A185" s="26"/>
      <c r="B185" s="56"/>
      <c r="C185" s="57"/>
      <c r="D185" s="58"/>
      <c r="E185" s="39"/>
      <c r="F185" s="57"/>
      <c r="G185" s="57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</row>
    <row r="186" spans="1:19" s="36" customFormat="1" ht="15" customHeight="1" x14ac:dyDescent="0.2">
      <c r="A186" s="26"/>
      <c r="B186" s="56"/>
      <c r="C186" s="57"/>
      <c r="D186" s="58"/>
      <c r="E186" s="39"/>
      <c r="F186" s="57"/>
      <c r="G186" s="57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</row>
    <row r="187" spans="1:19" s="36" customFormat="1" ht="15" customHeight="1" x14ac:dyDescent="0.2">
      <c r="A187" s="26"/>
      <c r="B187" s="56"/>
      <c r="C187" s="57"/>
      <c r="D187" s="58"/>
      <c r="E187" s="39"/>
      <c r="F187" s="57"/>
      <c r="G187" s="57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</row>
    <row r="188" spans="1:19" s="36" customFormat="1" ht="15" customHeight="1" x14ac:dyDescent="0.2">
      <c r="A188" s="26"/>
      <c r="B188" s="56"/>
      <c r="C188" s="57"/>
      <c r="D188" s="58"/>
      <c r="E188" s="39"/>
      <c r="F188" s="57"/>
      <c r="G188" s="57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</row>
    <row r="189" spans="1:19" s="36" customFormat="1" ht="15" customHeight="1" x14ac:dyDescent="0.2">
      <c r="A189" s="26"/>
      <c r="B189" s="56"/>
      <c r="C189" s="57"/>
      <c r="D189" s="58"/>
      <c r="E189" s="39"/>
      <c r="F189" s="57"/>
      <c r="G189" s="57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</row>
    <row r="190" spans="1:19" s="36" customFormat="1" ht="15" customHeight="1" x14ac:dyDescent="0.2">
      <c r="A190" s="26"/>
      <c r="B190" s="56"/>
      <c r="C190" s="57"/>
      <c r="D190" s="58"/>
      <c r="E190" s="39"/>
      <c r="F190" s="57"/>
      <c r="G190" s="57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</row>
    <row r="191" spans="1:19" s="36" customFormat="1" ht="15" customHeight="1" x14ac:dyDescent="0.2">
      <c r="A191" s="26"/>
      <c r="B191" s="56"/>
      <c r="C191" s="57"/>
      <c r="D191" s="58"/>
      <c r="E191" s="39"/>
      <c r="F191" s="57"/>
      <c r="G191" s="57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</row>
    <row r="192" spans="1:19" s="36" customFormat="1" ht="15" customHeight="1" x14ac:dyDescent="0.2">
      <c r="A192" s="26"/>
      <c r="B192" s="56"/>
      <c r="C192" s="57"/>
      <c r="D192" s="58"/>
      <c r="E192" s="39"/>
      <c r="F192" s="57"/>
      <c r="G192" s="57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</row>
    <row r="193" spans="1:19" s="36" customFormat="1" ht="15" customHeight="1" x14ac:dyDescent="0.2">
      <c r="A193" s="26"/>
      <c r="B193" s="56"/>
      <c r="C193" s="57"/>
      <c r="D193" s="58"/>
      <c r="E193" s="39"/>
      <c r="F193" s="57"/>
      <c r="G193" s="57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</row>
    <row r="194" spans="1:19" s="36" customFormat="1" ht="15" customHeight="1" x14ac:dyDescent="0.2">
      <c r="A194" s="26"/>
      <c r="B194" s="56"/>
      <c r="C194" s="57"/>
      <c r="D194" s="58"/>
      <c r="E194" s="39"/>
      <c r="F194" s="57"/>
      <c r="G194" s="57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</row>
    <row r="195" spans="1:19" s="36" customFormat="1" ht="15" customHeight="1" x14ac:dyDescent="0.2">
      <c r="A195" s="26"/>
      <c r="B195" s="56"/>
      <c r="C195" s="57"/>
      <c r="D195" s="58"/>
      <c r="E195" s="39"/>
      <c r="F195" s="57"/>
      <c r="G195" s="57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</row>
    <row r="196" spans="1:19" s="36" customFormat="1" ht="15" customHeight="1" x14ac:dyDescent="0.2">
      <c r="A196" s="26"/>
      <c r="B196" s="56"/>
      <c r="C196" s="57"/>
      <c r="D196" s="58"/>
      <c r="E196" s="39"/>
      <c r="F196" s="57"/>
      <c r="G196" s="57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</row>
    <row r="197" spans="1:19" s="36" customFormat="1" ht="15" customHeight="1" x14ac:dyDescent="0.2">
      <c r="A197" s="26"/>
      <c r="B197" s="56"/>
      <c r="C197" s="57"/>
      <c r="D197" s="58"/>
      <c r="E197" s="39"/>
      <c r="F197" s="57"/>
      <c r="G197" s="57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</row>
    <row r="198" spans="1:19" s="36" customFormat="1" ht="15" customHeight="1" x14ac:dyDescent="0.2">
      <c r="A198" s="26"/>
      <c r="B198" s="56"/>
      <c r="C198" s="57"/>
      <c r="D198" s="58"/>
      <c r="E198" s="39"/>
      <c r="F198" s="57"/>
      <c r="G198" s="57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</row>
    <row r="199" spans="1:19" s="36" customFormat="1" ht="15" customHeight="1" x14ac:dyDescent="0.2">
      <c r="A199" s="26"/>
      <c r="B199" s="56"/>
      <c r="C199" s="57"/>
      <c r="D199" s="58"/>
      <c r="E199" s="39"/>
      <c r="F199" s="57"/>
      <c r="G199" s="57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</row>
    <row r="200" spans="1:19" s="36" customFormat="1" ht="15" customHeight="1" x14ac:dyDescent="0.2">
      <c r="A200" s="26"/>
      <c r="B200" s="56"/>
      <c r="C200" s="57"/>
      <c r="D200" s="58"/>
      <c r="E200" s="39"/>
      <c r="F200" s="57"/>
      <c r="G200" s="57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</row>
    <row r="201" spans="1:19" s="36" customFormat="1" ht="15" customHeight="1" x14ac:dyDescent="0.2">
      <c r="A201" s="26"/>
      <c r="B201" s="56"/>
      <c r="C201" s="57"/>
      <c r="D201" s="58"/>
      <c r="E201" s="39"/>
      <c r="F201" s="57"/>
      <c r="G201" s="57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</row>
    <row r="202" spans="1:19" s="36" customFormat="1" ht="15" customHeight="1" x14ac:dyDescent="0.2">
      <c r="A202" s="26"/>
      <c r="B202" s="56"/>
      <c r="C202" s="57"/>
      <c r="D202" s="58"/>
      <c r="E202" s="39"/>
      <c r="F202" s="57"/>
      <c r="G202" s="57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</row>
    <row r="203" spans="1:19" s="36" customFormat="1" ht="15" customHeight="1" x14ac:dyDescent="0.2">
      <c r="A203" s="26"/>
      <c r="B203" s="56"/>
      <c r="C203" s="57"/>
      <c r="D203" s="58"/>
      <c r="E203" s="39"/>
      <c r="F203" s="57"/>
      <c r="G203" s="57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</row>
    <row r="204" spans="1:19" s="36" customFormat="1" ht="15" customHeight="1" x14ac:dyDescent="0.2">
      <c r="A204" s="26"/>
      <c r="B204" s="56"/>
      <c r="C204" s="57"/>
      <c r="D204" s="58"/>
      <c r="E204" s="39"/>
      <c r="F204" s="57"/>
      <c r="G204" s="57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</row>
    <row r="205" spans="1:19" s="36" customFormat="1" ht="15" customHeight="1" x14ac:dyDescent="0.2">
      <c r="A205" s="26"/>
      <c r="B205" s="56"/>
      <c r="C205" s="57"/>
      <c r="D205" s="58"/>
      <c r="E205" s="39"/>
      <c r="F205" s="57"/>
      <c r="G205" s="57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</row>
    <row r="206" spans="1:19" s="36" customFormat="1" ht="15" customHeight="1" x14ac:dyDescent="0.2">
      <c r="A206" s="26"/>
      <c r="B206" s="56"/>
      <c r="C206" s="57"/>
      <c r="D206" s="58"/>
      <c r="E206" s="39"/>
      <c r="F206" s="57"/>
      <c r="G206" s="57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</row>
    <row r="207" spans="1:19" s="36" customFormat="1" ht="15" customHeight="1" x14ac:dyDescent="0.2">
      <c r="A207" s="26"/>
      <c r="B207" s="56"/>
      <c r="C207" s="57"/>
      <c r="D207" s="58"/>
      <c r="E207" s="39"/>
      <c r="F207" s="57"/>
      <c r="G207" s="57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</row>
    <row r="208" spans="1:19" s="36" customFormat="1" ht="15" customHeight="1" x14ac:dyDescent="0.2">
      <c r="A208" s="26"/>
      <c r="B208" s="56"/>
      <c r="C208" s="57"/>
      <c r="D208" s="58"/>
      <c r="E208" s="39"/>
      <c r="F208" s="57"/>
      <c r="G208" s="57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</row>
    <row r="209" spans="1:19" s="36" customFormat="1" ht="15" customHeight="1" x14ac:dyDescent="0.2">
      <c r="A209" s="26"/>
      <c r="B209" s="56"/>
      <c r="C209" s="57"/>
      <c r="D209" s="58"/>
      <c r="E209" s="39"/>
      <c r="F209" s="57"/>
      <c r="G209" s="57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</row>
    <row r="210" spans="1:19" s="36" customFormat="1" ht="15" customHeight="1" x14ac:dyDescent="0.2">
      <c r="A210" s="26"/>
      <c r="B210" s="56"/>
      <c r="C210" s="57"/>
      <c r="D210" s="58"/>
      <c r="E210" s="39"/>
      <c r="F210" s="57"/>
      <c r="G210" s="57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</row>
    <row r="211" spans="1:19" s="36" customFormat="1" ht="15" customHeight="1" x14ac:dyDescent="0.2">
      <c r="A211" s="26"/>
      <c r="B211" s="56"/>
      <c r="C211" s="57"/>
      <c r="D211" s="58"/>
      <c r="E211" s="39"/>
      <c r="F211" s="57"/>
      <c r="G211" s="57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</row>
    <row r="212" spans="1:19" s="36" customFormat="1" ht="15" customHeight="1" x14ac:dyDescent="0.2">
      <c r="A212" s="26"/>
      <c r="B212" s="56"/>
      <c r="C212" s="57"/>
      <c r="D212" s="58"/>
      <c r="E212" s="39"/>
      <c r="F212" s="57"/>
      <c r="G212" s="57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</row>
    <row r="213" spans="1:19" s="36" customFormat="1" ht="15" customHeight="1" x14ac:dyDescent="0.2">
      <c r="A213" s="26"/>
      <c r="B213" s="56"/>
      <c r="C213" s="57"/>
      <c r="D213" s="58"/>
      <c r="E213" s="39"/>
      <c r="F213" s="57"/>
      <c r="G213" s="57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</row>
    <row r="214" spans="1:19" s="36" customFormat="1" ht="15" customHeight="1" x14ac:dyDescent="0.2">
      <c r="A214" s="26"/>
      <c r="B214" s="56"/>
      <c r="C214" s="57"/>
      <c r="D214" s="58"/>
      <c r="E214" s="39"/>
      <c r="F214" s="57"/>
      <c r="G214" s="57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</row>
    <row r="215" spans="1:19" s="36" customFormat="1" ht="15" customHeight="1" x14ac:dyDescent="0.2">
      <c r="A215" s="26"/>
      <c r="B215" s="56"/>
      <c r="C215" s="57"/>
      <c r="D215" s="58"/>
      <c r="E215" s="39"/>
      <c r="F215" s="57"/>
      <c r="G215" s="57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</row>
    <row r="216" spans="1:19" s="36" customFormat="1" ht="15" customHeight="1" x14ac:dyDescent="0.2">
      <c r="A216" s="26"/>
      <c r="B216" s="56"/>
      <c r="C216" s="57"/>
      <c r="D216" s="58"/>
      <c r="E216" s="39"/>
      <c r="F216" s="57"/>
      <c r="G216" s="57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</row>
    <row r="217" spans="1:19" s="36" customFormat="1" ht="15" customHeight="1" x14ac:dyDescent="0.2">
      <c r="A217" s="26"/>
      <c r="B217" s="56"/>
      <c r="C217" s="57"/>
      <c r="D217" s="58"/>
      <c r="E217" s="39"/>
      <c r="F217" s="57"/>
      <c r="G217" s="57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</row>
    <row r="218" spans="1:19" s="36" customFormat="1" ht="15" customHeight="1" x14ac:dyDescent="0.2">
      <c r="A218" s="26"/>
      <c r="B218" s="56"/>
      <c r="C218" s="57"/>
      <c r="D218" s="58"/>
      <c r="E218" s="39"/>
      <c r="F218" s="57"/>
      <c r="G218" s="57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</row>
    <row r="219" spans="1:19" s="36" customFormat="1" ht="15" customHeight="1" x14ac:dyDescent="0.2">
      <c r="A219" s="26"/>
      <c r="B219" s="56"/>
      <c r="C219" s="57"/>
      <c r="D219" s="58"/>
      <c r="E219" s="39"/>
      <c r="F219" s="57"/>
      <c r="G219" s="57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</row>
    <row r="220" spans="1:19" s="36" customFormat="1" ht="15" customHeight="1" x14ac:dyDescent="0.2">
      <c r="A220" s="26"/>
      <c r="B220" s="56"/>
      <c r="C220" s="57"/>
      <c r="D220" s="58"/>
      <c r="E220" s="39"/>
      <c r="F220" s="57"/>
      <c r="G220" s="57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 s="36" customFormat="1" ht="15" customHeight="1" x14ac:dyDescent="0.2">
      <c r="A221" s="26"/>
      <c r="B221" s="56"/>
      <c r="C221" s="57"/>
      <c r="D221" s="58"/>
      <c r="E221" s="39"/>
      <c r="F221" s="57"/>
      <c r="G221" s="57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</row>
    <row r="222" spans="1:19" s="36" customFormat="1" ht="15" customHeight="1" x14ac:dyDescent="0.2">
      <c r="A222" s="26"/>
      <c r="B222" s="56"/>
      <c r="C222" s="57"/>
      <c r="D222" s="58"/>
      <c r="E222" s="39"/>
      <c r="F222" s="57"/>
      <c r="G222" s="57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</row>
    <row r="223" spans="1:19" s="36" customFormat="1" ht="15" customHeight="1" x14ac:dyDescent="0.2">
      <c r="A223" s="26"/>
      <c r="B223" s="56"/>
      <c r="C223" s="57"/>
      <c r="D223" s="58"/>
      <c r="E223" s="39"/>
      <c r="F223" s="57"/>
      <c r="G223" s="57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</row>
    <row r="224" spans="1:19" s="36" customFormat="1" ht="15" customHeight="1" x14ac:dyDescent="0.2">
      <c r="A224" s="26"/>
      <c r="B224" s="56"/>
      <c r="C224" s="57"/>
      <c r="D224" s="58"/>
      <c r="E224" s="39"/>
      <c r="F224" s="57"/>
      <c r="G224" s="57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9" s="36" customFormat="1" ht="15" customHeight="1" x14ac:dyDescent="0.2">
      <c r="A225" s="26"/>
      <c r="B225" s="56"/>
      <c r="C225" s="57"/>
      <c r="D225" s="58"/>
      <c r="E225" s="39"/>
      <c r="F225" s="57"/>
      <c r="G225" s="57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</row>
    <row r="226" spans="1:19" s="36" customFormat="1" ht="15" customHeight="1" x14ac:dyDescent="0.2">
      <c r="A226" s="26"/>
      <c r="B226" s="56"/>
      <c r="C226" s="57"/>
      <c r="D226" s="58"/>
      <c r="E226" s="39"/>
      <c r="F226" s="57"/>
      <c r="G226" s="57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</row>
    <row r="227" spans="1:19" s="36" customFormat="1" ht="15" customHeight="1" x14ac:dyDescent="0.2">
      <c r="A227" s="26"/>
      <c r="B227" s="56"/>
      <c r="C227" s="57"/>
      <c r="D227" s="58"/>
      <c r="E227" s="39"/>
      <c r="F227" s="57"/>
      <c r="G227" s="57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</row>
    <row r="228" spans="1:19" s="36" customFormat="1" ht="15" customHeight="1" x14ac:dyDescent="0.2">
      <c r="A228" s="26"/>
      <c r="B228" s="56"/>
      <c r="C228" s="57"/>
      <c r="D228" s="58"/>
      <c r="E228" s="39"/>
      <c r="F228" s="57"/>
      <c r="G228" s="57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</row>
    <row r="229" spans="1:19" s="36" customFormat="1" ht="15" customHeight="1" x14ac:dyDescent="0.2">
      <c r="A229" s="26"/>
      <c r="B229" s="56"/>
      <c r="C229" s="57"/>
      <c r="D229" s="58"/>
      <c r="E229" s="39"/>
      <c r="F229" s="57"/>
      <c r="G229" s="57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</row>
    <row r="230" spans="1:19" s="36" customFormat="1" ht="15" customHeight="1" x14ac:dyDescent="0.2">
      <c r="A230" s="26"/>
      <c r="B230" s="56"/>
      <c r="C230" s="57"/>
      <c r="D230" s="58"/>
      <c r="E230" s="39"/>
      <c r="F230" s="57"/>
      <c r="G230" s="57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</row>
    <row r="231" spans="1:19" s="36" customFormat="1" ht="15" customHeight="1" x14ac:dyDescent="0.2">
      <c r="A231" s="26"/>
      <c r="B231" s="56"/>
      <c r="C231" s="57"/>
      <c r="D231" s="58"/>
      <c r="E231" s="39"/>
      <c r="F231" s="57"/>
      <c r="G231" s="57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</row>
    <row r="232" spans="1:19" s="36" customFormat="1" ht="15" customHeight="1" x14ac:dyDescent="0.2">
      <c r="A232" s="26"/>
      <c r="B232" s="56"/>
      <c r="C232" s="57"/>
      <c r="D232" s="58"/>
      <c r="E232" s="39"/>
      <c r="F232" s="57"/>
      <c r="G232" s="57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</row>
    <row r="233" spans="1:19" s="36" customFormat="1" ht="15" customHeight="1" x14ac:dyDescent="0.2">
      <c r="A233" s="26"/>
      <c r="B233" s="56"/>
      <c r="C233" s="57"/>
      <c r="D233" s="58"/>
      <c r="E233" s="39"/>
      <c r="F233" s="57"/>
      <c r="G233" s="57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</row>
    <row r="234" spans="1:19" s="36" customFormat="1" ht="15" customHeight="1" x14ac:dyDescent="0.2">
      <c r="A234" s="26"/>
      <c r="B234" s="56"/>
      <c r="C234" s="57"/>
      <c r="D234" s="58"/>
      <c r="E234" s="39"/>
      <c r="F234" s="57"/>
      <c r="G234" s="57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</row>
    <row r="235" spans="1:19" s="36" customFormat="1" ht="15" customHeight="1" x14ac:dyDescent="0.2">
      <c r="A235" s="26"/>
      <c r="B235" s="56"/>
      <c r="C235" s="57"/>
      <c r="D235" s="58"/>
      <c r="E235" s="39"/>
      <c r="F235" s="57"/>
      <c r="G235" s="57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</row>
    <row r="236" spans="1:19" s="36" customFormat="1" ht="15" customHeight="1" x14ac:dyDescent="0.2">
      <c r="A236" s="26"/>
      <c r="B236" s="56"/>
      <c r="C236" s="57"/>
      <c r="D236" s="58"/>
      <c r="E236" s="39"/>
      <c r="F236" s="57"/>
      <c r="G236" s="57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</row>
    <row r="237" spans="1:19" s="36" customFormat="1" ht="15" customHeight="1" x14ac:dyDescent="0.2">
      <c r="A237" s="26"/>
      <c r="B237" s="56"/>
      <c r="C237" s="57"/>
      <c r="D237" s="58"/>
      <c r="E237" s="39"/>
      <c r="F237" s="57"/>
      <c r="G237" s="57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</row>
    <row r="238" spans="1:19" s="36" customFormat="1" ht="15" customHeight="1" x14ac:dyDescent="0.2">
      <c r="A238" s="26"/>
      <c r="B238" s="56"/>
      <c r="C238" s="57"/>
      <c r="D238" s="58"/>
      <c r="E238" s="39"/>
      <c r="F238" s="57"/>
      <c r="G238" s="57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</row>
    <row r="239" spans="1:19" s="36" customFormat="1" ht="15" customHeight="1" x14ac:dyDescent="0.2">
      <c r="A239" s="26"/>
      <c r="B239" s="56"/>
      <c r="C239" s="57"/>
      <c r="D239" s="58"/>
      <c r="E239" s="39"/>
      <c r="F239" s="57"/>
      <c r="G239" s="57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</row>
    <row r="240" spans="1:19" s="36" customFormat="1" ht="15" customHeight="1" x14ac:dyDescent="0.2">
      <c r="A240" s="26"/>
      <c r="B240" s="56"/>
      <c r="C240" s="57"/>
      <c r="D240" s="58"/>
      <c r="E240" s="39"/>
      <c r="F240" s="57"/>
      <c r="G240" s="57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</row>
    <row r="241" spans="1:19" s="36" customFormat="1" ht="15" customHeight="1" x14ac:dyDescent="0.2">
      <c r="A241" s="26"/>
      <c r="B241" s="56"/>
      <c r="C241" s="57"/>
      <c r="D241" s="58"/>
      <c r="E241" s="39"/>
      <c r="F241" s="57"/>
      <c r="G241" s="57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</row>
    <row r="242" spans="1:19" s="36" customFormat="1" ht="15" customHeight="1" x14ac:dyDescent="0.2">
      <c r="A242" s="26"/>
      <c r="B242" s="56"/>
      <c r="C242" s="57"/>
      <c r="D242" s="58"/>
      <c r="E242" s="39"/>
      <c r="F242" s="57"/>
      <c r="G242" s="57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</row>
    <row r="243" spans="1:19" s="36" customFormat="1" ht="15" customHeight="1" x14ac:dyDescent="0.2">
      <c r="A243" s="26"/>
      <c r="B243" s="56"/>
      <c r="C243" s="57"/>
      <c r="D243" s="58"/>
      <c r="E243" s="39"/>
      <c r="F243" s="57"/>
      <c r="G243" s="57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</row>
    <row r="244" spans="1:19" s="36" customFormat="1" ht="15" customHeight="1" x14ac:dyDescent="0.2">
      <c r="A244" s="26"/>
      <c r="B244" s="56"/>
      <c r="C244" s="57"/>
      <c r="D244" s="58"/>
      <c r="E244" s="39"/>
      <c r="F244" s="57"/>
      <c r="G244" s="57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</row>
    <row r="245" spans="1:19" s="36" customFormat="1" ht="15" customHeight="1" x14ac:dyDescent="0.2">
      <c r="A245" s="26"/>
      <c r="B245" s="56"/>
      <c r="C245" s="57"/>
      <c r="D245" s="58"/>
      <c r="E245" s="39"/>
      <c r="F245" s="57"/>
      <c r="G245" s="57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</row>
    <row r="246" spans="1:19" s="36" customFormat="1" ht="15" customHeight="1" x14ac:dyDescent="0.2">
      <c r="A246" s="26"/>
      <c r="B246" s="56"/>
      <c r="C246" s="57"/>
      <c r="D246" s="58"/>
      <c r="E246" s="39"/>
      <c r="F246" s="57"/>
      <c r="G246" s="57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</row>
    <row r="247" spans="1:19" s="36" customFormat="1" ht="15" customHeight="1" x14ac:dyDescent="0.2">
      <c r="A247" s="26"/>
      <c r="B247" s="56"/>
      <c r="C247" s="57"/>
      <c r="D247" s="58"/>
      <c r="E247" s="39"/>
      <c r="F247" s="57"/>
      <c r="G247" s="57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</row>
    <row r="248" spans="1:19" s="36" customFormat="1" ht="15" customHeight="1" x14ac:dyDescent="0.2">
      <c r="A248" s="26"/>
      <c r="B248" s="56"/>
      <c r="C248" s="57"/>
      <c r="D248" s="58"/>
      <c r="E248" s="39"/>
      <c r="F248" s="57"/>
      <c r="G248" s="57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</row>
    <row r="249" spans="1:19" s="36" customFormat="1" ht="15" customHeight="1" x14ac:dyDescent="0.2">
      <c r="A249" s="26"/>
      <c r="B249" s="56"/>
      <c r="C249" s="57"/>
      <c r="D249" s="58"/>
      <c r="E249" s="39"/>
      <c r="F249" s="57"/>
      <c r="G249" s="57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</row>
    <row r="250" spans="1:19" s="36" customFormat="1" ht="15" customHeight="1" x14ac:dyDescent="0.2">
      <c r="A250" s="26"/>
      <c r="B250" s="56"/>
      <c r="C250" s="57"/>
      <c r="D250" s="58"/>
      <c r="E250" s="39"/>
      <c r="F250" s="57"/>
      <c r="G250" s="57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</row>
    <row r="251" spans="1:19" s="36" customFormat="1" ht="15" customHeight="1" x14ac:dyDescent="0.2">
      <c r="A251" s="26"/>
      <c r="B251" s="56"/>
      <c r="C251" s="57"/>
      <c r="D251" s="58"/>
      <c r="E251" s="39"/>
      <c r="F251" s="57"/>
      <c r="G251" s="57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</row>
    <row r="252" spans="1:19" s="36" customFormat="1" ht="15" customHeight="1" x14ac:dyDescent="0.2">
      <c r="A252" s="26"/>
      <c r="B252" s="56"/>
      <c r="C252" s="57"/>
      <c r="D252" s="58"/>
      <c r="E252" s="39"/>
      <c r="F252" s="57"/>
      <c r="G252" s="57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</row>
    <row r="253" spans="1:19" s="36" customFormat="1" ht="15" customHeight="1" x14ac:dyDescent="0.2">
      <c r="A253" s="26"/>
      <c r="B253" s="56"/>
      <c r="C253" s="57"/>
      <c r="D253" s="58"/>
      <c r="E253" s="39"/>
      <c r="F253" s="57"/>
      <c r="G253" s="57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</row>
    <row r="254" spans="1:19" s="36" customFormat="1" ht="15" customHeight="1" x14ac:dyDescent="0.2">
      <c r="A254" s="26"/>
      <c r="B254" s="56"/>
      <c r="C254" s="57"/>
      <c r="D254" s="58"/>
      <c r="E254" s="39"/>
      <c r="F254" s="57"/>
      <c r="G254" s="57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</row>
    <row r="255" spans="1:19" s="36" customFormat="1" ht="15" customHeight="1" x14ac:dyDescent="0.2">
      <c r="A255" s="26"/>
      <c r="B255" s="56"/>
      <c r="C255" s="57"/>
      <c r="D255" s="58"/>
      <c r="E255" s="39"/>
      <c r="F255" s="57"/>
      <c r="G255" s="57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</row>
    <row r="256" spans="1:19" s="36" customFormat="1" ht="15" customHeight="1" x14ac:dyDescent="0.2">
      <c r="A256" s="26"/>
      <c r="B256" s="56"/>
      <c r="C256" s="57"/>
      <c r="D256" s="58"/>
      <c r="E256" s="39"/>
      <c r="F256" s="57"/>
      <c r="G256" s="57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</row>
    <row r="257" spans="1:19" s="36" customFormat="1" ht="15" customHeight="1" x14ac:dyDescent="0.2">
      <c r="A257" s="26"/>
      <c r="B257" s="56"/>
      <c r="C257" s="57"/>
      <c r="D257" s="58"/>
      <c r="E257" s="39"/>
      <c r="F257" s="57"/>
      <c r="G257" s="57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</row>
    <row r="258" spans="1:19" s="36" customFormat="1" ht="15" customHeight="1" x14ac:dyDescent="0.2">
      <c r="A258" s="26"/>
      <c r="B258" s="56"/>
      <c r="C258" s="57"/>
      <c r="D258" s="58"/>
      <c r="E258" s="39"/>
      <c r="F258" s="57"/>
      <c r="G258" s="57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</row>
    <row r="259" spans="1:19" s="36" customFormat="1" ht="15" customHeight="1" x14ac:dyDescent="0.2">
      <c r="A259" s="26"/>
      <c r="B259" s="56"/>
      <c r="C259" s="57"/>
      <c r="D259" s="58"/>
      <c r="E259" s="39"/>
      <c r="F259" s="57"/>
      <c r="G259" s="57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</row>
    <row r="260" spans="1:19" s="36" customFormat="1" ht="15" customHeight="1" x14ac:dyDescent="0.2">
      <c r="A260" s="26"/>
      <c r="B260" s="56"/>
      <c r="C260" s="57"/>
      <c r="D260" s="58"/>
      <c r="E260" s="39"/>
      <c r="F260" s="57"/>
      <c r="G260" s="57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</row>
    <row r="261" spans="1:19" s="36" customFormat="1" ht="15" customHeight="1" x14ac:dyDescent="0.2">
      <c r="A261" s="26"/>
      <c r="B261" s="56"/>
      <c r="C261" s="57"/>
      <c r="D261" s="58"/>
      <c r="E261" s="39"/>
      <c r="F261" s="57"/>
      <c r="G261" s="57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</row>
    <row r="262" spans="1:19" s="36" customFormat="1" ht="15" customHeight="1" x14ac:dyDescent="0.2">
      <c r="A262" s="26"/>
      <c r="B262" s="56"/>
      <c r="C262" s="57"/>
      <c r="D262" s="58"/>
      <c r="E262" s="39"/>
      <c r="F262" s="57"/>
      <c r="G262" s="57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</row>
    <row r="263" spans="1:19" s="36" customFormat="1" ht="15" customHeight="1" x14ac:dyDescent="0.2">
      <c r="A263" s="26"/>
      <c r="B263" s="56"/>
      <c r="C263" s="57"/>
      <c r="D263" s="58"/>
      <c r="E263" s="39"/>
      <c r="F263" s="57"/>
      <c r="G263" s="57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</row>
    <row r="264" spans="1:19" s="36" customFormat="1" ht="15" customHeight="1" x14ac:dyDescent="0.2">
      <c r="A264" s="26"/>
      <c r="B264" s="56"/>
      <c r="C264" s="57"/>
      <c r="D264" s="58"/>
      <c r="E264" s="39"/>
      <c r="F264" s="57"/>
      <c r="G264" s="57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</row>
    <row r="265" spans="1:19" s="36" customFormat="1" ht="15" customHeight="1" x14ac:dyDescent="0.2">
      <c r="A265" s="26"/>
      <c r="B265" s="56"/>
      <c r="C265" s="57"/>
      <c r="D265" s="58"/>
      <c r="E265" s="39"/>
      <c r="F265" s="57"/>
      <c r="G265" s="57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</row>
    <row r="266" spans="1:19" s="36" customFormat="1" ht="15" customHeight="1" x14ac:dyDescent="0.2">
      <c r="A266" s="26"/>
      <c r="B266" s="56"/>
      <c r="C266" s="57"/>
      <c r="D266" s="58"/>
      <c r="E266" s="39"/>
      <c r="F266" s="57"/>
      <c r="G266" s="57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</row>
    <row r="267" spans="1:19" s="36" customFormat="1" ht="15" customHeight="1" x14ac:dyDescent="0.2">
      <c r="A267" s="26"/>
      <c r="B267" s="56"/>
      <c r="C267" s="57"/>
      <c r="D267" s="58"/>
      <c r="E267" s="39"/>
      <c r="F267" s="57"/>
      <c r="G267" s="57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</row>
    <row r="268" spans="1:19" s="36" customFormat="1" ht="15" customHeight="1" x14ac:dyDescent="0.2">
      <c r="A268" s="26"/>
      <c r="B268" s="56"/>
      <c r="C268" s="57"/>
      <c r="D268" s="58"/>
      <c r="E268" s="39"/>
      <c r="F268" s="57"/>
      <c r="G268" s="57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</row>
    <row r="269" spans="1:19" s="36" customFormat="1" ht="15" customHeight="1" x14ac:dyDescent="0.2">
      <c r="A269" s="26"/>
      <c r="B269" s="56"/>
      <c r="C269" s="57"/>
      <c r="D269" s="58"/>
      <c r="E269" s="39"/>
      <c r="F269" s="57"/>
      <c r="G269" s="57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</row>
    <row r="270" spans="1:19" s="36" customFormat="1" ht="15" customHeight="1" x14ac:dyDescent="0.2">
      <c r="A270" s="26"/>
      <c r="B270" s="56"/>
      <c r="C270" s="57"/>
      <c r="D270" s="58"/>
      <c r="E270" s="39"/>
      <c r="F270" s="57"/>
      <c r="G270" s="57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</row>
    <row r="271" spans="1:19" s="36" customFormat="1" ht="15" customHeight="1" x14ac:dyDescent="0.2">
      <c r="A271" s="26"/>
      <c r="B271" s="56"/>
      <c r="C271" s="57"/>
      <c r="D271" s="58"/>
      <c r="E271" s="39"/>
      <c r="F271" s="57"/>
      <c r="G271" s="57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</row>
    <row r="272" spans="1:19" s="36" customFormat="1" ht="15" customHeight="1" x14ac:dyDescent="0.2">
      <c r="A272" s="26"/>
      <c r="B272" s="56"/>
      <c r="C272" s="57"/>
      <c r="D272" s="58"/>
      <c r="E272" s="39"/>
      <c r="F272" s="57"/>
      <c r="G272" s="57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</row>
    <row r="273" spans="1:19" s="36" customFormat="1" ht="15" customHeight="1" x14ac:dyDescent="0.2">
      <c r="A273" s="26"/>
      <c r="B273" s="56"/>
      <c r="C273" s="57"/>
      <c r="D273" s="58"/>
      <c r="E273" s="39"/>
      <c r="F273" s="57"/>
      <c r="G273" s="57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</row>
    <row r="274" spans="1:19" s="36" customFormat="1" ht="15" customHeight="1" x14ac:dyDescent="0.2">
      <c r="A274" s="26"/>
      <c r="B274" s="56"/>
      <c r="C274" s="57"/>
      <c r="D274" s="58"/>
      <c r="E274" s="39"/>
      <c r="F274" s="57"/>
      <c r="G274" s="57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</row>
    <row r="275" spans="1:19" s="36" customFormat="1" ht="15" customHeight="1" x14ac:dyDescent="0.2">
      <c r="A275" s="26"/>
      <c r="B275" s="56"/>
      <c r="C275" s="57"/>
      <c r="D275" s="58"/>
      <c r="E275" s="39"/>
      <c r="F275" s="57"/>
      <c r="G275" s="57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</row>
    <row r="276" spans="1:19" s="36" customFormat="1" ht="15" customHeight="1" x14ac:dyDescent="0.2">
      <c r="A276" s="26"/>
      <c r="B276" s="56"/>
      <c r="C276" s="57"/>
      <c r="D276" s="58"/>
      <c r="E276" s="39"/>
      <c r="F276" s="57"/>
      <c r="G276" s="57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</row>
    <row r="277" spans="1:19" s="36" customFormat="1" ht="15" customHeight="1" x14ac:dyDescent="0.2">
      <c r="A277" s="26"/>
      <c r="B277" s="56"/>
      <c r="C277" s="57"/>
      <c r="D277" s="58"/>
      <c r="E277" s="39"/>
      <c r="F277" s="57"/>
      <c r="G277" s="57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</row>
    <row r="278" spans="1:19" s="36" customFormat="1" ht="15" customHeight="1" x14ac:dyDescent="0.2">
      <c r="A278" s="26"/>
      <c r="B278" s="56"/>
      <c r="C278" s="57"/>
      <c r="D278" s="58"/>
      <c r="E278" s="39"/>
      <c r="F278" s="57"/>
      <c r="G278" s="57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</row>
    <row r="279" spans="1:19" s="36" customFormat="1" ht="15" customHeight="1" x14ac:dyDescent="0.2">
      <c r="A279" s="26"/>
      <c r="B279" s="56"/>
      <c r="C279" s="57"/>
      <c r="D279" s="58"/>
      <c r="E279" s="39"/>
      <c r="F279" s="57"/>
      <c r="G279" s="57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</row>
    <row r="280" spans="1:19" s="36" customFormat="1" ht="15" customHeight="1" x14ac:dyDescent="0.2">
      <c r="A280" s="26"/>
      <c r="B280" s="56"/>
      <c r="C280" s="57"/>
      <c r="D280" s="58"/>
      <c r="E280" s="39"/>
      <c r="F280" s="57"/>
      <c r="G280" s="57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</row>
    <row r="281" spans="1:19" s="36" customFormat="1" ht="15" customHeight="1" x14ac:dyDescent="0.2">
      <c r="A281" s="26"/>
      <c r="B281" s="56"/>
      <c r="C281" s="57"/>
      <c r="D281" s="58"/>
      <c r="E281" s="39"/>
      <c r="F281" s="57"/>
      <c r="G281" s="57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</row>
    <row r="282" spans="1:19" s="36" customFormat="1" ht="15" customHeight="1" x14ac:dyDescent="0.2">
      <c r="A282" s="26"/>
      <c r="B282" s="56"/>
      <c r="C282" s="57"/>
      <c r="D282" s="58"/>
      <c r="E282" s="39"/>
      <c r="F282" s="57"/>
      <c r="G282" s="57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</row>
    <row r="283" spans="1:19" s="36" customFormat="1" ht="15" customHeight="1" x14ac:dyDescent="0.2">
      <c r="A283" s="26"/>
      <c r="B283" s="56"/>
      <c r="C283" s="57"/>
      <c r="D283" s="58"/>
      <c r="E283" s="39"/>
      <c r="F283" s="57"/>
      <c r="G283" s="57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</row>
    <row r="284" spans="1:19" s="36" customFormat="1" ht="15" customHeight="1" x14ac:dyDescent="0.2">
      <c r="A284" s="26"/>
      <c r="B284" s="56"/>
      <c r="C284" s="57"/>
      <c r="D284" s="58"/>
      <c r="E284" s="39"/>
      <c r="F284" s="57"/>
      <c r="G284" s="57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</row>
    <row r="285" spans="1:19" s="36" customFormat="1" ht="15" customHeight="1" x14ac:dyDescent="0.2">
      <c r="A285" s="26"/>
      <c r="B285" s="56"/>
      <c r="C285" s="57"/>
      <c r="D285" s="58"/>
      <c r="E285" s="39"/>
      <c r="F285" s="57"/>
      <c r="G285" s="57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</row>
    <row r="286" spans="1:19" s="36" customFormat="1" ht="15" customHeight="1" x14ac:dyDescent="0.2">
      <c r="A286" s="26"/>
      <c r="B286" s="56"/>
      <c r="C286" s="57"/>
      <c r="D286" s="58"/>
      <c r="E286" s="39"/>
      <c r="F286" s="57"/>
      <c r="G286" s="57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</row>
    <row r="287" spans="1:19" s="36" customFormat="1" ht="15" customHeight="1" x14ac:dyDescent="0.2">
      <c r="A287" s="26"/>
      <c r="B287" s="56"/>
      <c r="C287" s="57"/>
      <c r="D287" s="58"/>
      <c r="E287" s="39"/>
      <c r="F287" s="57"/>
      <c r="G287" s="57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</row>
    <row r="288" spans="1:19" s="36" customFormat="1" ht="15" customHeight="1" x14ac:dyDescent="0.2">
      <c r="A288" s="26"/>
      <c r="B288" s="56"/>
      <c r="C288" s="57"/>
      <c r="D288" s="58"/>
      <c r="E288" s="39"/>
      <c r="F288" s="57"/>
      <c r="G288" s="57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</row>
    <row r="289" spans="1:19" s="36" customFormat="1" ht="15" customHeight="1" x14ac:dyDescent="0.2">
      <c r="A289" s="26"/>
      <c r="B289" s="56"/>
      <c r="C289" s="57"/>
      <c r="D289" s="58"/>
      <c r="E289" s="39"/>
      <c r="F289" s="57"/>
      <c r="G289" s="57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</row>
    <row r="290" spans="1:19" s="36" customFormat="1" ht="15" customHeight="1" x14ac:dyDescent="0.2">
      <c r="A290" s="26"/>
      <c r="B290" s="56"/>
      <c r="C290" s="57"/>
      <c r="D290" s="58"/>
      <c r="E290" s="39"/>
      <c r="F290" s="57"/>
      <c r="G290" s="57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</row>
    <row r="291" spans="1:19" s="36" customFormat="1" ht="15" customHeight="1" x14ac:dyDescent="0.2">
      <c r="A291" s="26"/>
      <c r="B291" s="56"/>
      <c r="C291" s="57"/>
      <c r="D291" s="58"/>
      <c r="E291" s="39"/>
      <c r="F291" s="57"/>
      <c r="G291" s="57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</row>
    <row r="292" spans="1:19" s="36" customFormat="1" ht="15" customHeight="1" x14ac:dyDescent="0.2">
      <c r="A292" s="26"/>
      <c r="B292" s="56"/>
      <c r="C292" s="57"/>
      <c r="D292" s="58"/>
      <c r="E292" s="39"/>
      <c r="F292" s="57"/>
      <c r="G292" s="57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</row>
    <row r="293" spans="1:19" s="36" customFormat="1" ht="15" customHeight="1" x14ac:dyDescent="0.2">
      <c r="A293" s="26"/>
      <c r="B293" s="56"/>
      <c r="C293" s="57"/>
      <c r="D293" s="58"/>
      <c r="E293" s="39"/>
      <c r="F293" s="57"/>
      <c r="G293" s="57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</row>
    <row r="294" spans="1:19" s="36" customFormat="1" ht="15" customHeight="1" x14ac:dyDescent="0.2">
      <c r="A294" s="26"/>
      <c r="B294" s="56"/>
      <c r="C294" s="57"/>
      <c r="D294" s="58"/>
      <c r="E294" s="39"/>
      <c r="F294" s="57"/>
      <c r="G294" s="57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</row>
    <row r="295" spans="1:19" s="36" customFormat="1" ht="15" customHeight="1" x14ac:dyDescent="0.2">
      <c r="A295" s="26"/>
      <c r="B295" s="56"/>
      <c r="C295" s="57"/>
      <c r="D295" s="58"/>
      <c r="E295" s="39"/>
      <c r="F295" s="57"/>
      <c r="G295" s="57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</row>
    <row r="296" spans="1:19" s="36" customFormat="1" ht="15" customHeight="1" x14ac:dyDescent="0.2">
      <c r="A296" s="26"/>
      <c r="B296" s="56"/>
      <c r="C296" s="57"/>
      <c r="D296" s="58"/>
      <c r="E296" s="39"/>
      <c r="F296" s="57"/>
      <c r="G296" s="57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</row>
    <row r="297" spans="1:19" s="36" customFormat="1" ht="15" customHeight="1" x14ac:dyDescent="0.2">
      <c r="A297" s="26"/>
      <c r="B297" s="56"/>
      <c r="C297" s="57"/>
      <c r="D297" s="58"/>
      <c r="E297" s="39"/>
      <c r="F297" s="57"/>
      <c r="G297" s="57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</row>
    <row r="298" spans="1:19" s="36" customFormat="1" ht="15" customHeight="1" x14ac:dyDescent="0.2">
      <c r="A298" s="26"/>
      <c r="B298" s="56"/>
      <c r="C298" s="57"/>
      <c r="D298" s="58"/>
      <c r="E298" s="39"/>
      <c r="F298" s="57"/>
      <c r="G298" s="57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</row>
    <row r="299" spans="1:19" s="36" customFormat="1" ht="15" customHeight="1" x14ac:dyDescent="0.2">
      <c r="A299" s="26"/>
      <c r="B299" s="56"/>
      <c r="C299" s="57"/>
      <c r="D299" s="58"/>
      <c r="E299" s="39"/>
      <c r="F299" s="57"/>
      <c r="G299" s="57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</row>
    <row r="300" spans="1:19" s="36" customFormat="1" ht="15" customHeight="1" x14ac:dyDescent="0.2">
      <c r="A300" s="26"/>
      <c r="B300" s="56"/>
      <c r="C300" s="57"/>
      <c r="D300" s="58"/>
      <c r="E300" s="39"/>
      <c r="F300" s="57"/>
      <c r="G300" s="57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</row>
    <row r="301" spans="1:19" s="36" customFormat="1" ht="15" customHeight="1" x14ac:dyDescent="0.2">
      <c r="A301" s="26"/>
      <c r="B301" s="56"/>
      <c r="C301" s="57"/>
      <c r="D301" s="58"/>
      <c r="E301" s="39"/>
      <c r="F301" s="57"/>
      <c r="G301" s="57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</row>
    <row r="302" spans="1:19" s="36" customFormat="1" ht="15" customHeight="1" x14ac:dyDescent="0.2">
      <c r="A302" s="26"/>
      <c r="B302" s="56"/>
      <c r="C302" s="57"/>
      <c r="D302" s="58"/>
      <c r="E302" s="39"/>
      <c r="F302" s="57"/>
      <c r="G302" s="57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</row>
    <row r="303" spans="1:19" s="36" customFormat="1" ht="15" customHeight="1" x14ac:dyDescent="0.2">
      <c r="A303" s="26"/>
      <c r="B303" s="56"/>
      <c r="C303" s="57"/>
      <c r="D303" s="58"/>
      <c r="E303" s="39"/>
      <c r="F303" s="57"/>
      <c r="G303" s="57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</row>
    <row r="304" spans="1:19" s="36" customFormat="1" ht="15" customHeight="1" x14ac:dyDescent="0.2">
      <c r="A304" s="26"/>
      <c r="B304" s="56"/>
      <c r="C304" s="57"/>
      <c r="D304" s="58"/>
      <c r="E304" s="39"/>
      <c r="F304" s="57"/>
      <c r="G304" s="57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</row>
    <row r="305" spans="1:19" s="36" customFormat="1" ht="15" customHeight="1" x14ac:dyDescent="0.2">
      <c r="A305" s="26"/>
      <c r="B305" s="56"/>
      <c r="C305" s="57"/>
      <c r="D305" s="58"/>
      <c r="E305" s="39"/>
      <c r="F305" s="57"/>
      <c r="G305" s="57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</row>
    <row r="306" spans="1:19" s="36" customFormat="1" ht="15" customHeight="1" x14ac:dyDescent="0.2">
      <c r="A306" s="26"/>
      <c r="B306" s="56"/>
      <c r="C306" s="57"/>
      <c r="D306" s="58"/>
      <c r="E306" s="39"/>
      <c r="F306" s="57"/>
      <c r="G306" s="57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</row>
    <row r="307" spans="1:19" s="36" customFormat="1" ht="15" customHeight="1" x14ac:dyDescent="0.2">
      <c r="A307" s="26"/>
      <c r="B307" s="56"/>
      <c r="C307" s="57"/>
      <c r="D307" s="58"/>
      <c r="E307" s="39"/>
      <c r="F307" s="57"/>
      <c r="G307" s="57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</row>
    <row r="308" spans="1:19" s="36" customFormat="1" ht="15" customHeight="1" x14ac:dyDescent="0.2">
      <c r="A308" s="26"/>
      <c r="B308" s="56"/>
      <c r="C308" s="57"/>
      <c r="D308" s="58"/>
      <c r="E308" s="39"/>
      <c r="F308" s="57"/>
      <c r="G308" s="57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</row>
    <row r="309" spans="1:19" s="36" customFormat="1" ht="15" customHeight="1" x14ac:dyDescent="0.2">
      <c r="A309" s="26"/>
      <c r="B309" s="56"/>
      <c r="C309" s="57"/>
      <c r="D309" s="58"/>
      <c r="E309" s="39"/>
      <c r="F309" s="57"/>
      <c r="G309" s="57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</row>
    <row r="310" spans="1:19" s="36" customFormat="1" ht="15" customHeight="1" x14ac:dyDescent="0.2">
      <c r="A310" s="26"/>
      <c r="B310" s="56"/>
      <c r="C310" s="57"/>
      <c r="D310" s="58"/>
      <c r="E310" s="39"/>
      <c r="F310" s="57"/>
      <c r="G310" s="57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</row>
    <row r="311" spans="1:19" s="36" customFormat="1" ht="15" customHeight="1" x14ac:dyDescent="0.2">
      <c r="A311" s="26"/>
      <c r="B311" s="56"/>
      <c r="C311" s="57"/>
      <c r="D311" s="58"/>
      <c r="E311" s="39"/>
      <c r="F311" s="57"/>
      <c r="G311" s="57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</row>
    <row r="312" spans="1:19" s="36" customFormat="1" ht="15" customHeight="1" x14ac:dyDescent="0.2">
      <c r="A312" s="26"/>
      <c r="B312" s="56"/>
      <c r="C312" s="57"/>
      <c r="D312" s="58"/>
      <c r="E312" s="39"/>
      <c r="F312" s="57"/>
      <c r="G312" s="57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</row>
    <row r="313" spans="1:19" s="36" customFormat="1" ht="15" customHeight="1" x14ac:dyDescent="0.2">
      <c r="A313" s="26"/>
      <c r="B313" s="56"/>
      <c r="C313" s="57"/>
      <c r="D313" s="58"/>
      <c r="E313" s="39"/>
      <c r="F313" s="57"/>
      <c r="G313" s="57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</row>
    <row r="314" spans="1:19" s="36" customFormat="1" ht="15" customHeight="1" x14ac:dyDescent="0.2">
      <c r="A314" s="26"/>
      <c r="B314" s="56"/>
      <c r="C314" s="57"/>
      <c r="D314" s="58"/>
      <c r="E314" s="39"/>
      <c r="F314" s="57"/>
      <c r="G314" s="57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</row>
    <row r="315" spans="1:19" s="36" customFormat="1" ht="15" customHeight="1" x14ac:dyDescent="0.2">
      <c r="A315" s="26"/>
      <c r="B315" s="56"/>
      <c r="C315" s="57"/>
      <c r="D315" s="58"/>
      <c r="E315" s="39"/>
      <c r="F315" s="57"/>
      <c r="G315" s="57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</row>
    <row r="316" spans="1:19" s="36" customFormat="1" ht="15" customHeight="1" x14ac:dyDescent="0.2">
      <c r="A316" s="26"/>
      <c r="B316" s="56"/>
      <c r="C316" s="57"/>
      <c r="D316" s="58"/>
      <c r="E316" s="39"/>
      <c r="F316" s="57"/>
      <c r="G316" s="57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</row>
    <row r="317" spans="1:19" s="36" customFormat="1" ht="15" customHeight="1" x14ac:dyDescent="0.2">
      <c r="A317" s="26"/>
      <c r="B317" s="56"/>
      <c r="C317" s="57"/>
      <c r="D317" s="58"/>
      <c r="E317" s="39"/>
      <c r="F317" s="57"/>
      <c r="G317" s="57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</row>
    <row r="318" spans="1:19" s="36" customFormat="1" ht="15" customHeight="1" x14ac:dyDescent="0.2">
      <c r="A318" s="26"/>
      <c r="B318" s="56"/>
      <c r="C318" s="57"/>
      <c r="D318" s="58"/>
      <c r="E318" s="39"/>
      <c r="F318" s="57"/>
      <c r="G318" s="57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</row>
    <row r="319" spans="1:19" s="36" customFormat="1" ht="15" customHeight="1" x14ac:dyDescent="0.2">
      <c r="A319" s="26"/>
      <c r="B319" s="56"/>
      <c r="C319" s="57"/>
      <c r="D319" s="58"/>
      <c r="E319" s="39"/>
      <c r="F319" s="57"/>
      <c r="G319" s="57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</row>
    <row r="320" spans="1:19" s="36" customFormat="1" ht="15" customHeight="1" x14ac:dyDescent="0.2">
      <c r="A320" s="26"/>
      <c r="B320" s="56"/>
      <c r="C320" s="57"/>
      <c r="D320" s="58"/>
      <c r="E320" s="39"/>
      <c r="F320" s="57"/>
      <c r="G320" s="57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</row>
    <row r="321" spans="1:19" s="36" customFormat="1" ht="15" customHeight="1" x14ac:dyDescent="0.2">
      <c r="A321" s="26"/>
      <c r="B321" s="56"/>
      <c r="C321" s="57"/>
      <c r="D321" s="58"/>
      <c r="E321" s="39"/>
      <c r="F321" s="57"/>
      <c r="G321" s="57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</row>
    <row r="322" spans="1:19" s="36" customFormat="1" ht="15" customHeight="1" x14ac:dyDescent="0.2">
      <c r="A322" s="26"/>
      <c r="B322" s="56"/>
      <c r="C322" s="57"/>
      <c r="D322" s="58"/>
      <c r="E322" s="39"/>
      <c r="F322" s="57"/>
      <c r="G322" s="57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</row>
    <row r="323" spans="1:19" s="36" customFormat="1" ht="15" customHeight="1" x14ac:dyDescent="0.2">
      <c r="A323" s="26"/>
      <c r="B323" s="56"/>
      <c r="C323" s="57"/>
      <c r="D323" s="58"/>
      <c r="E323" s="39"/>
      <c r="F323" s="57"/>
      <c r="G323" s="57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</row>
    <row r="324" spans="1:19" s="36" customFormat="1" ht="15" customHeight="1" x14ac:dyDescent="0.2">
      <c r="A324" s="26"/>
      <c r="B324" s="56"/>
      <c r="C324" s="57"/>
      <c r="D324" s="58"/>
      <c r="E324" s="39"/>
      <c r="F324" s="57"/>
      <c r="G324" s="57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</row>
    <row r="325" spans="1:19" s="36" customFormat="1" ht="15" customHeight="1" x14ac:dyDescent="0.2">
      <c r="A325" s="26"/>
      <c r="B325" s="56"/>
      <c r="C325" s="57"/>
      <c r="D325" s="58"/>
      <c r="E325" s="39"/>
      <c r="F325" s="57"/>
      <c r="G325" s="57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</row>
    <row r="326" spans="1:19" s="36" customFormat="1" ht="15" customHeight="1" x14ac:dyDescent="0.2">
      <c r="A326" s="26"/>
      <c r="B326" s="56"/>
      <c r="C326" s="57"/>
      <c r="D326" s="58"/>
      <c r="E326" s="39"/>
      <c r="F326" s="57"/>
      <c r="G326" s="57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</row>
    <row r="327" spans="1:19" s="36" customFormat="1" ht="15" customHeight="1" x14ac:dyDescent="0.2">
      <c r="A327" s="26"/>
      <c r="B327" s="56"/>
      <c r="C327" s="57"/>
      <c r="D327" s="58"/>
      <c r="E327" s="39"/>
      <c r="F327" s="57"/>
      <c r="G327" s="57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</row>
    <row r="328" spans="1:19" s="36" customFormat="1" ht="15" customHeight="1" x14ac:dyDescent="0.2">
      <c r="A328" s="26"/>
      <c r="B328" s="56"/>
      <c r="C328" s="57"/>
      <c r="D328" s="58"/>
      <c r="E328" s="39"/>
      <c r="F328" s="57"/>
      <c r="G328" s="57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</row>
    <row r="329" spans="1:19" s="36" customFormat="1" ht="15" customHeight="1" x14ac:dyDescent="0.2">
      <c r="A329" s="26"/>
      <c r="B329" s="56"/>
      <c r="C329" s="57"/>
      <c r="D329" s="58"/>
      <c r="E329" s="39"/>
      <c r="F329" s="57"/>
      <c r="G329" s="57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</row>
    <row r="330" spans="1:19" s="36" customFormat="1" ht="15" customHeight="1" x14ac:dyDescent="0.2">
      <c r="A330" s="26"/>
      <c r="B330" s="56"/>
      <c r="C330" s="57"/>
      <c r="D330" s="58"/>
      <c r="E330" s="39"/>
      <c r="F330" s="57"/>
      <c r="G330" s="57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</row>
    <row r="331" spans="1:19" s="36" customFormat="1" ht="15" customHeight="1" x14ac:dyDescent="0.2">
      <c r="A331" s="26"/>
      <c r="B331" s="56"/>
      <c r="C331" s="57"/>
      <c r="D331" s="58"/>
      <c r="E331" s="39"/>
      <c r="F331" s="57"/>
      <c r="G331" s="57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</row>
    <row r="332" spans="1:19" s="36" customFormat="1" ht="15" customHeight="1" x14ac:dyDescent="0.2">
      <c r="A332" s="26"/>
      <c r="B332" s="56"/>
      <c r="C332" s="57"/>
      <c r="D332" s="58"/>
      <c r="E332" s="39"/>
      <c r="F332" s="57"/>
      <c r="G332" s="57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</row>
    <row r="333" spans="1:19" s="36" customFormat="1" ht="15" customHeight="1" x14ac:dyDescent="0.2">
      <c r="A333" s="26"/>
      <c r="B333" s="56"/>
      <c r="C333" s="57"/>
      <c r="D333" s="58"/>
      <c r="E333" s="39"/>
      <c r="F333" s="57"/>
      <c r="G333" s="57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</row>
    <row r="334" spans="1:19" s="36" customFormat="1" ht="15" customHeight="1" x14ac:dyDescent="0.2">
      <c r="A334" s="26"/>
      <c r="B334" s="56"/>
      <c r="C334" s="57"/>
      <c r="D334" s="58"/>
      <c r="E334" s="39"/>
      <c r="F334" s="57"/>
      <c r="G334" s="57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</row>
    <row r="335" spans="1:19" s="36" customFormat="1" ht="15" customHeight="1" x14ac:dyDescent="0.2">
      <c r="A335" s="26"/>
      <c r="B335" s="56"/>
      <c r="C335" s="57"/>
      <c r="D335" s="58"/>
      <c r="E335" s="39"/>
      <c r="F335" s="57"/>
      <c r="G335" s="57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</row>
    <row r="336" spans="1:19" s="36" customFormat="1" ht="15" customHeight="1" x14ac:dyDescent="0.2">
      <c r="A336" s="26"/>
      <c r="B336" s="56"/>
      <c r="C336" s="57"/>
      <c r="D336" s="58"/>
      <c r="E336" s="39"/>
      <c r="F336" s="57"/>
      <c r="G336" s="57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</row>
    <row r="337" spans="1:19" s="36" customFormat="1" ht="15" customHeight="1" x14ac:dyDescent="0.2">
      <c r="A337" s="26"/>
      <c r="B337" s="56"/>
      <c r="C337" s="57"/>
      <c r="D337" s="58"/>
      <c r="E337" s="39"/>
      <c r="F337" s="57"/>
      <c r="G337" s="57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</row>
    <row r="338" spans="1:19" s="36" customFormat="1" ht="15" customHeight="1" x14ac:dyDescent="0.2">
      <c r="A338" s="26"/>
      <c r="B338" s="56"/>
      <c r="C338" s="57"/>
      <c r="D338" s="58"/>
      <c r="E338" s="39"/>
      <c r="F338" s="57"/>
      <c r="G338" s="57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</row>
    <row r="339" spans="1:19" s="36" customFormat="1" ht="15" customHeight="1" x14ac:dyDescent="0.2">
      <c r="A339" s="26"/>
      <c r="B339" s="56"/>
      <c r="C339" s="57"/>
      <c r="D339" s="58"/>
      <c r="E339" s="39"/>
      <c r="F339" s="57"/>
      <c r="G339" s="57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</row>
    <row r="340" spans="1:19" s="36" customFormat="1" ht="15" customHeight="1" x14ac:dyDescent="0.2">
      <c r="A340" s="26"/>
      <c r="B340" s="56"/>
      <c r="C340" s="57"/>
      <c r="D340" s="58"/>
      <c r="E340" s="39"/>
      <c r="F340" s="57"/>
      <c r="G340" s="57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</row>
    <row r="341" spans="1:19" s="36" customFormat="1" ht="15" customHeight="1" x14ac:dyDescent="0.2">
      <c r="A341" s="26"/>
      <c r="B341" s="56"/>
      <c r="C341" s="57"/>
      <c r="D341" s="58"/>
      <c r="E341" s="39"/>
      <c r="F341" s="57"/>
      <c r="G341" s="57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</row>
    <row r="342" spans="1:19" s="36" customFormat="1" ht="15" customHeight="1" x14ac:dyDescent="0.2">
      <c r="A342" s="26"/>
      <c r="B342" s="56"/>
      <c r="C342" s="57"/>
      <c r="D342" s="58"/>
      <c r="E342" s="39"/>
      <c r="F342" s="57"/>
      <c r="G342" s="57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</row>
    <row r="343" spans="1:19" s="36" customFormat="1" ht="15" customHeight="1" x14ac:dyDescent="0.2">
      <c r="A343" s="26"/>
      <c r="B343" s="56"/>
      <c r="C343" s="57"/>
      <c r="D343" s="58"/>
      <c r="E343" s="39"/>
      <c r="F343" s="57"/>
      <c r="G343" s="57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</row>
    <row r="344" spans="1:19" s="36" customFormat="1" ht="15" customHeight="1" x14ac:dyDescent="0.2">
      <c r="A344" s="26"/>
      <c r="B344" s="56"/>
      <c r="C344" s="57"/>
      <c r="D344" s="58"/>
      <c r="E344" s="39"/>
      <c r="F344" s="57"/>
      <c r="G344" s="57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</row>
    <row r="345" spans="1:19" s="36" customFormat="1" ht="15" customHeight="1" x14ac:dyDescent="0.2">
      <c r="A345" s="26"/>
      <c r="B345" s="56"/>
      <c r="C345" s="57"/>
      <c r="D345" s="58"/>
      <c r="E345" s="39"/>
      <c r="F345" s="57"/>
      <c r="G345" s="57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</row>
    <row r="346" spans="1:19" s="36" customFormat="1" ht="15" customHeight="1" x14ac:dyDescent="0.2">
      <c r="A346" s="26"/>
      <c r="B346" s="56"/>
      <c r="C346" s="57"/>
      <c r="D346" s="58"/>
      <c r="E346" s="39"/>
      <c r="F346" s="57"/>
      <c r="G346" s="57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</row>
    <row r="347" spans="1:19" s="36" customFormat="1" ht="15" customHeight="1" x14ac:dyDescent="0.2">
      <c r="A347" s="26"/>
      <c r="B347" s="56"/>
      <c r="C347" s="57"/>
      <c r="D347" s="58"/>
      <c r="E347" s="39"/>
      <c r="F347" s="57"/>
      <c r="G347" s="57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</row>
    <row r="348" spans="1:19" s="36" customFormat="1" ht="15" customHeight="1" x14ac:dyDescent="0.2">
      <c r="A348" s="26"/>
      <c r="B348" s="56"/>
      <c r="C348" s="57"/>
      <c r="D348" s="58"/>
      <c r="E348" s="39"/>
      <c r="F348" s="57"/>
      <c r="G348" s="57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</row>
    <row r="349" spans="1:19" s="36" customFormat="1" ht="15" customHeight="1" x14ac:dyDescent="0.2">
      <c r="A349" s="26"/>
      <c r="B349" s="56"/>
      <c r="C349" s="57"/>
      <c r="D349" s="58"/>
      <c r="E349" s="39"/>
      <c r="F349" s="57"/>
      <c r="G349" s="57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</row>
    <row r="350" spans="1:19" s="36" customFormat="1" ht="15" customHeight="1" x14ac:dyDescent="0.2">
      <c r="A350" s="26"/>
      <c r="B350" s="56"/>
      <c r="C350" s="57"/>
      <c r="D350" s="58"/>
      <c r="E350" s="39"/>
      <c r="F350" s="57"/>
      <c r="G350" s="57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</row>
    <row r="351" spans="1:19" s="36" customFormat="1" ht="15" customHeight="1" x14ac:dyDescent="0.2">
      <c r="A351" s="26"/>
      <c r="B351" s="56"/>
      <c r="C351" s="57"/>
      <c r="D351" s="58"/>
      <c r="E351" s="39"/>
      <c r="F351" s="57"/>
      <c r="G351" s="57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</row>
    <row r="352" spans="1:19" s="36" customFormat="1" ht="15" customHeight="1" x14ac:dyDescent="0.2">
      <c r="A352" s="26"/>
      <c r="B352" s="56"/>
      <c r="C352" s="57"/>
      <c r="D352" s="58"/>
      <c r="E352" s="39"/>
      <c r="F352" s="57"/>
      <c r="G352" s="57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</row>
    <row r="353" spans="1:19" s="36" customFormat="1" ht="15" customHeight="1" x14ac:dyDescent="0.2">
      <c r="A353" s="26"/>
      <c r="B353" s="56"/>
      <c r="C353" s="57"/>
      <c r="D353" s="58"/>
      <c r="E353" s="39"/>
      <c r="F353" s="57"/>
      <c r="G353" s="57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</row>
    <row r="354" spans="1:19" s="36" customFormat="1" ht="15" customHeight="1" x14ac:dyDescent="0.2">
      <c r="A354" s="26"/>
      <c r="B354" s="56"/>
      <c r="C354" s="57"/>
      <c r="D354" s="58"/>
      <c r="E354" s="39"/>
      <c r="F354" s="57"/>
      <c r="G354" s="57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</row>
    <row r="355" spans="1:19" s="36" customFormat="1" ht="15" customHeight="1" x14ac:dyDescent="0.2">
      <c r="A355" s="26"/>
      <c r="B355" s="56"/>
      <c r="C355" s="57"/>
      <c r="D355" s="58"/>
      <c r="E355" s="39"/>
      <c r="F355" s="57"/>
      <c r="G355" s="57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</row>
    <row r="356" spans="1:19" s="36" customFormat="1" ht="15" customHeight="1" x14ac:dyDescent="0.2">
      <c r="A356" s="26"/>
      <c r="B356" s="56"/>
      <c r="C356" s="57"/>
      <c r="D356" s="58"/>
      <c r="E356" s="39"/>
      <c r="F356" s="57"/>
      <c r="G356" s="57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</row>
    <row r="357" spans="1:19" s="36" customFormat="1" ht="15" customHeight="1" x14ac:dyDescent="0.2">
      <c r="A357" s="26"/>
      <c r="B357" s="56"/>
      <c r="C357" s="57"/>
      <c r="D357" s="58"/>
      <c r="E357" s="39"/>
      <c r="F357" s="57"/>
      <c r="G357" s="57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</row>
    <row r="358" spans="1:19" s="36" customFormat="1" ht="15" customHeight="1" x14ac:dyDescent="0.2">
      <c r="A358" s="26"/>
      <c r="B358" s="56"/>
      <c r="C358" s="57"/>
      <c r="D358" s="58"/>
      <c r="E358" s="39"/>
      <c r="F358" s="57"/>
      <c r="G358" s="57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</row>
    <row r="359" spans="1:19" s="36" customFormat="1" ht="15" customHeight="1" x14ac:dyDescent="0.2">
      <c r="A359" s="26"/>
      <c r="B359" s="56"/>
      <c r="C359" s="57"/>
      <c r="D359" s="58"/>
      <c r="E359" s="39"/>
      <c r="F359" s="57"/>
      <c r="G359" s="57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</row>
    <row r="360" spans="1:19" s="36" customFormat="1" ht="15" customHeight="1" x14ac:dyDescent="0.2">
      <c r="A360" s="26"/>
      <c r="B360" s="56"/>
      <c r="C360" s="57"/>
      <c r="D360" s="58"/>
      <c r="E360" s="39"/>
      <c r="F360" s="57"/>
      <c r="G360" s="57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</row>
    <row r="361" spans="1:19" s="36" customFormat="1" ht="15" customHeight="1" x14ac:dyDescent="0.2">
      <c r="A361" s="26"/>
      <c r="B361" s="56"/>
      <c r="C361" s="57"/>
      <c r="D361" s="58"/>
      <c r="E361" s="39"/>
      <c r="F361" s="57"/>
      <c r="G361" s="57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</row>
    <row r="362" spans="1:19" s="36" customFormat="1" ht="15" customHeight="1" x14ac:dyDescent="0.2">
      <c r="A362" s="26"/>
      <c r="B362" s="56"/>
      <c r="C362" s="57"/>
      <c r="D362" s="58"/>
      <c r="E362" s="39"/>
      <c r="F362" s="57"/>
      <c r="G362" s="57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</row>
    <row r="363" spans="1:19" s="36" customFormat="1" ht="15" customHeight="1" x14ac:dyDescent="0.2">
      <c r="A363" s="26"/>
      <c r="B363" s="56"/>
      <c r="C363" s="57"/>
      <c r="D363" s="58"/>
      <c r="E363" s="39"/>
      <c r="F363" s="57"/>
      <c r="G363" s="57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</row>
    <row r="364" spans="1:19" s="36" customFormat="1" ht="15" customHeight="1" x14ac:dyDescent="0.2">
      <c r="A364" s="26"/>
      <c r="B364" s="56"/>
      <c r="C364" s="57"/>
      <c r="D364" s="58"/>
      <c r="E364" s="39"/>
      <c r="F364" s="57"/>
      <c r="G364" s="57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</row>
    <row r="365" spans="1:19" s="36" customFormat="1" ht="15" customHeight="1" x14ac:dyDescent="0.2">
      <c r="A365" s="26"/>
      <c r="B365" s="56"/>
      <c r="C365" s="57"/>
      <c r="D365" s="58"/>
      <c r="E365" s="39"/>
      <c r="F365" s="57"/>
      <c r="G365" s="57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</row>
    <row r="366" spans="1:19" s="36" customFormat="1" ht="15" customHeight="1" x14ac:dyDescent="0.2">
      <c r="A366" s="26"/>
      <c r="B366" s="56"/>
      <c r="C366" s="57"/>
      <c r="D366" s="58"/>
      <c r="E366" s="39"/>
      <c r="F366" s="57"/>
      <c r="G366" s="57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</row>
    <row r="367" spans="1:19" s="36" customFormat="1" ht="15" customHeight="1" x14ac:dyDescent="0.2">
      <c r="A367" s="26"/>
      <c r="B367" s="56"/>
      <c r="C367" s="57"/>
      <c r="D367" s="58"/>
      <c r="E367" s="39"/>
      <c r="F367" s="57"/>
      <c r="G367" s="57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</row>
    <row r="368" spans="1:19" s="36" customFormat="1" ht="15" customHeight="1" x14ac:dyDescent="0.2">
      <c r="A368" s="26"/>
      <c r="B368" s="56"/>
      <c r="C368" s="57"/>
      <c r="D368" s="58"/>
      <c r="E368" s="39"/>
      <c r="F368" s="57"/>
      <c r="G368" s="57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</row>
    <row r="369" spans="1:19" s="36" customFormat="1" ht="15" customHeight="1" x14ac:dyDescent="0.2">
      <c r="A369" s="26"/>
      <c r="B369" s="56"/>
      <c r="C369" s="57"/>
      <c r="D369" s="58"/>
      <c r="E369" s="39"/>
      <c r="F369" s="57"/>
      <c r="G369" s="57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</row>
    <row r="370" spans="1:19" s="36" customFormat="1" ht="15" customHeight="1" x14ac:dyDescent="0.2">
      <c r="A370" s="26"/>
      <c r="B370" s="56"/>
      <c r="C370" s="57"/>
      <c r="D370" s="58"/>
      <c r="E370" s="39"/>
      <c r="F370" s="57"/>
      <c r="G370" s="57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</row>
    <row r="371" spans="1:19" s="36" customFormat="1" ht="15" customHeight="1" x14ac:dyDescent="0.2">
      <c r="A371" s="26"/>
      <c r="B371" s="56"/>
      <c r="C371" s="57"/>
      <c r="D371" s="58"/>
      <c r="E371" s="39"/>
      <c r="F371" s="57"/>
      <c r="G371" s="57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</row>
    <row r="372" spans="1:19" s="36" customFormat="1" ht="15" customHeight="1" x14ac:dyDescent="0.2">
      <c r="A372" s="26"/>
      <c r="B372" s="56"/>
      <c r="C372" s="57"/>
      <c r="D372" s="58"/>
      <c r="E372" s="39"/>
      <c r="F372" s="57"/>
      <c r="G372" s="57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</row>
    <row r="373" spans="1:19" s="36" customFormat="1" ht="15" customHeight="1" x14ac:dyDescent="0.2">
      <c r="A373" s="26"/>
      <c r="B373" s="56"/>
      <c r="C373" s="57"/>
      <c r="D373" s="58"/>
      <c r="E373" s="39"/>
      <c r="F373" s="57"/>
      <c r="G373" s="57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</row>
    <row r="374" spans="1:19" s="36" customFormat="1" ht="15" customHeight="1" x14ac:dyDescent="0.2">
      <c r="A374" s="26"/>
      <c r="B374" s="56"/>
      <c r="C374" s="57"/>
      <c r="D374" s="58"/>
      <c r="E374" s="39"/>
      <c r="F374" s="57"/>
      <c r="G374" s="57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</row>
    <row r="375" spans="1:19" s="36" customFormat="1" ht="15" customHeight="1" x14ac:dyDescent="0.2">
      <c r="A375" s="26"/>
      <c r="B375" s="56"/>
      <c r="C375" s="57"/>
      <c r="D375" s="58"/>
      <c r="E375" s="39"/>
      <c r="F375" s="57"/>
      <c r="G375" s="57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</row>
    <row r="376" spans="1:19" s="36" customFormat="1" ht="15" customHeight="1" x14ac:dyDescent="0.2">
      <c r="A376" s="26"/>
      <c r="B376" s="56"/>
      <c r="C376" s="57"/>
      <c r="D376" s="58"/>
      <c r="E376" s="39"/>
      <c r="F376" s="57"/>
      <c r="G376" s="57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</row>
    <row r="377" spans="1:19" s="36" customFormat="1" ht="15" customHeight="1" x14ac:dyDescent="0.2">
      <c r="A377" s="26"/>
      <c r="B377" s="56"/>
      <c r="C377" s="57"/>
      <c r="D377" s="58"/>
      <c r="E377" s="39"/>
      <c r="F377" s="57"/>
      <c r="G377" s="57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</row>
    <row r="378" spans="1:19" s="36" customFormat="1" ht="15" customHeight="1" x14ac:dyDescent="0.2">
      <c r="A378" s="26"/>
      <c r="B378" s="56"/>
      <c r="C378" s="57"/>
      <c r="D378" s="58"/>
      <c r="E378" s="39"/>
      <c r="F378" s="57"/>
      <c r="G378" s="57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</row>
    <row r="379" spans="1:19" s="36" customFormat="1" ht="15" customHeight="1" x14ac:dyDescent="0.2">
      <c r="A379" s="26"/>
      <c r="B379" s="56"/>
      <c r="C379" s="57"/>
      <c r="D379" s="58"/>
      <c r="E379" s="39"/>
      <c r="F379" s="57"/>
      <c r="G379" s="57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</row>
    <row r="380" spans="1:19" s="36" customFormat="1" ht="15" customHeight="1" x14ac:dyDescent="0.2">
      <c r="A380" s="26"/>
      <c r="B380" s="56"/>
      <c r="C380" s="57"/>
      <c r="D380" s="58"/>
      <c r="E380" s="39"/>
      <c r="F380" s="57"/>
      <c r="G380" s="57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</row>
    <row r="381" spans="1:19" s="36" customFormat="1" ht="15" customHeight="1" x14ac:dyDescent="0.2">
      <c r="A381" s="26"/>
      <c r="B381" s="56"/>
      <c r="C381" s="57"/>
      <c r="D381" s="58"/>
      <c r="E381" s="39"/>
      <c r="F381" s="57"/>
      <c r="G381" s="57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</row>
    <row r="382" spans="1:19" s="36" customFormat="1" ht="15" customHeight="1" x14ac:dyDescent="0.2">
      <c r="A382" s="26"/>
      <c r="B382" s="56"/>
      <c r="C382" s="57"/>
      <c r="D382" s="58"/>
      <c r="E382" s="39"/>
      <c r="F382" s="57"/>
      <c r="G382" s="57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</row>
    <row r="383" spans="1:19" s="36" customFormat="1" ht="15" customHeight="1" x14ac:dyDescent="0.2">
      <c r="A383" s="26"/>
      <c r="B383" s="56"/>
      <c r="C383" s="57"/>
      <c r="D383" s="58"/>
      <c r="E383" s="39"/>
      <c r="F383" s="57"/>
      <c r="G383" s="57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</row>
    <row r="384" spans="1:19" s="36" customFormat="1" ht="15" customHeight="1" x14ac:dyDescent="0.2">
      <c r="A384" s="26"/>
      <c r="B384" s="56"/>
      <c r="C384" s="57"/>
      <c r="D384" s="58"/>
      <c r="E384" s="39"/>
      <c r="F384" s="57"/>
      <c r="G384" s="57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</row>
    <row r="385" spans="1:19" s="36" customFormat="1" ht="15" customHeight="1" x14ac:dyDescent="0.2">
      <c r="A385" s="26"/>
      <c r="B385" s="56"/>
      <c r="C385" s="57"/>
      <c r="D385" s="58"/>
      <c r="E385" s="39"/>
      <c r="F385" s="57"/>
      <c r="G385" s="57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</row>
    <row r="386" spans="1:19" s="36" customFormat="1" ht="15" customHeight="1" x14ac:dyDescent="0.2">
      <c r="A386" s="26"/>
      <c r="B386" s="56"/>
      <c r="C386" s="57"/>
      <c r="D386" s="58"/>
      <c r="E386" s="39"/>
      <c r="F386" s="57"/>
      <c r="G386" s="57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</row>
    <row r="387" spans="1:19" s="36" customFormat="1" ht="15" customHeight="1" x14ac:dyDescent="0.2">
      <c r="A387" s="26"/>
      <c r="B387" s="56"/>
      <c r="C387" s="57"/>
      <c r="D387" s="58"/>
      <c r="E387" s="39"/>
      <c r="F387" s="57"/>
      <c r="G387" s="57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</row>
    <row r="388" spans="1:19" s="36" customFormat="1" ht="15" customHeight="1" x14ac:dyDescent="0.2">
      <c r="A388" s="26"/>
      <c r="B388" s="56"/>
      <c r="C388" s="57"/>
      <c r="D388" s="58"/>
      <c r="E388" s="39"/>
      <c r="F388" s="57"/>
      <c r="G388" s="57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</row>
    <row r="389" spans="1:19" s="36" customFormat="1" ht="15" customHeight="1" x14ac:dyDescent="0.2">
      <c r="A389" s="26"/>
      <c r="B389" s="56"/>
      <c r="C389" s="57"/>
      <c r="D389" s="58"/>
      <c r="E389" s="39"/>
      <c r="F389" s="57"/>
      <c r="G389" s="57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</row>
    <row r="390" spans="1:19" s="36" customFormat="1" ht="15" customHeight="1" x14ac:dyDescent="0.2">
      <c r="A390" s="26"/>
      <c r="B390" s="56"/>
      <c r="C390" s="57"/>
      <c r="D390" s="58"/>
      <c r="E390" s="39"/>
      <c r="F390" s="57"/>
      <c r="G390" s="57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</row>
    <row r="391" spans="1:19" s="36" customFormat="1" ht="15" customHeight="1" x14ac:dyDescent="0.2">
      <c r="A391" s="26"/>
      <c r="B391" s="56"/>
      <c r="C391" s="57"/>
      <c r="D391" s="58"/>
      <c r="E391" s="39"/>
      <c r="F391" s="57"/>
      <c r="G391" s="57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</row>
    <row r="392" spans="1:19" s="36" customFormat="1" ht="15" customHeight="1" x14ac:dyDescent="0.2">
      <c r="A392" s="26"/>
      <c r="B392" s="56"/>
      <c r="C392" s="57"/>
      <c r="D392" s="58"/>
      <c r="E392" s="39"/>
      <c r="F392" s="57"/>
      <c r="G392" s="57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</row>
    <row r="393" spans="1:19" s="36" customFormat="1" ht="15" customHeight="1" x14ac:dyDescent="0.2">
      <c r="A393" s="26"/>
      <c r="B393" s="56"/>
      <c r="C393" s="57"/>
      <c r="D393" s="58"/>
      <c r="E393" s="39"/>
      <c r="F393" s="57"/>
      <c r="G393" s="57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</row>
    <row r="394" spans="1:19" s="36" customFormat="1" ht="15" customHeight="1" x14ac:dyDescent="0.2">
      <c r="A394" s="26"/>
      <c r="B394" s="56"/>
      <c r="C394" s="57"/>
      <c r="D394" s="58"/>
      <c r="E394" s="39"/>
      <c r="F394" s="57"/>
      <c r="G394" s="57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</row>
    <row r="395" spans="1:19" s="36" customFormat="1" ht="15" customHeight="1" x14ac:dyDescent="0.2">
      <c r="A395" s="26"/>
      <c r="B395" s="56"/>
      <c r="C395" s="57"/>
      <c r="D395" s="58"/>
      <c r="E395" s="39"/>
      <c r="F395" s="57"/>
      <c r="G395" s="57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</row>
    <row r="396" spans="1:19" s="36" customFormat="1" ht="15" customHeight="1" x14ac:dyDescent="0.2">
      <c r="A396" s="26"/>
      <c r="B396" s="56"/>
      <c r="C396" s="57"/>
      <c r="D396" s="58"/>
      <c r="E396" s="39"/>
      <c r="F396" s="57"/>
      <c r="G396" s="57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</row>
    <row r="397" spans="1:19" s="36" customFormat="1" ht="15" customHeight="1" x14ac:dyDescent="0.2">
      <c r="A397" s="26"/>
      <c r="B397" s="56"/>
      <c r="C397" s="57"/>
      <c r="D397" s="58"/>
      <c r="E397" s="39"/>
      <c r="F397" s="57"/>
      <c r="G397" s="57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</row>
    <row r="398" spans="1:19" s="36" customFormat="1" ht="15" customHeight="1" x14ac:dyDescent="0.2">
      <c r="A398" s="26"/>
      <c r="B398" s="56"/>
      <c r="C398" s="57"/>
      <c r="D398" s="58"/>
      <c r="E398" s="39"/>
      <c r="F398" s="57"/>
      <c r="G398" s="57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</row>
    <row r="399" spans="1:19" s="36" customFormat="1" ht="15" customHeight="1" x14ac:dyDescent="0.2">
      <c r="A399" s="26"/>
      <c r="B399" s="56"/>
      <c r="C399" s="57"/>
      <c r="D399" s="58"/>
      <c r="E399" s="39"/>
      <c r="F399" s="57"/>
      <c r="G399" s="57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</row>
    <row r="400" spans="1:19" s="36" customFormat="1" ht="15" customHeight="1" x14ac:dyDescent="0.2">
      <c r="A400" s="26"/>
      <c r="B400" s="56"/>
      <c r="C400" s="57"/>
      <c r="D400" s="58"/>
      <c r="E400" s="39"/>
      <c r="F400" s="57"/>
      <c r="G400" s="57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</row>
    <row r="401" spans="1:19" s="36" customFormat="1" ht="15" customHeight="1" x14ac:dyDescent="0.2">
      <c r="A401" s="26"/>
      <c r="B401" s="56"/>
      <c r="C401" s="57"/>
      <c r="D401" s="58"/>
      <c r="E401" s="39"/>
      <c r="F401" s="57"/>
      <c r="G401" s="57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</row>
    <row r="402" spans="1:19" s="36" customFormat="1" ht="15" customHeight="1" x14ac:dyDescent="0.2">
      <c r="A402" s="26"/>
      <c r="B402" s="56"/>
      <c r="C402" s="57"/>
      <c r="D402" s="58"/>
      <c r="E402" s="39"/>
      <c r="F402" s="57"/>
      <c r="G402" s="57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</row>
    <row r="403" spans="1:19" s="36" customFormat="1" ht="15" customHeight="1" x14ac:dyDescent="0.2">
      <c r="A403" s="26"/>
      <c r="B403" s="56"/>
      <c r="C403" s="57"/>
      <c r="D403" s="58"/>
      <c r="E403" s="39"/>
      <c r="F403" s="57"/>
      <c r="G403" s="57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</row>
    <row r="404" spans="1:19" s="36" customFormat="1" ht="15" customHeight="1" x14ac:dyDescent="0.2">
      <c r="A404" s="26"/>
      <c r="B404" s="56"/>
      <c r="C404" s="57"/>
      <c r="D404" s="58"/>
      <c r="E404" s="39"/>
      <c r="F404" s="57"/>
      <c r="G404" s="57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</row>
    <row r="405" spans="1:19" s="36" customFormat="1" ht="15" customHeight="1" x14ac:dyDescent="0.2">
      <c r="A405" s="26"/>
      <c r="B405" s="56"/>
      <c r="C405" s="57"/>
      <c r="D405" s="58"/>
      <c r="E405" s="39"/>
      <c r="F405" s="57"/>
      <c r="G405" s="57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</row>
    <row r="406" spans="1:19" s="36" customFormat="1" ht="15" customHeight="1" x14ac:dyDescent="0.2">
      <c r="A406" s="26"/>
      <c r="B406" s="56"/>
      <c r="C406" s="57"/>
      <c r="D406" s="58"/>
      <c r="E406" s="39"/>
      <c r="F406" s="57"/>
      <c r="G406" s="57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</row>
    <row r="407" spans="1:19" s="36" customFormat="1" ht="15" customHeight="1" x14ac:dyDescent="0.2">
      <c r="A407" s="26"/>
      <c r="B407" s="56"/>
      <c r="C407" s="57"/>
      <c r="D407" s="58"/>
      <c r="E407" s="39"/>
      <c r="F407" s="57"/>
      <c r="G407" s="57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</row>
    <row r="408" spans="1:19" s="36" customFormat="1" ht="15" customHeight="1" x14ac:dyDescent="0.2">
      <c r="A408" s="26"/>
      <c r="B408" s="56"/>
      <c r="C408" s="57"/>
      <c r="D408" s="58"/>
      <c r="E408" s="39"/>
      <c r="F408" s="57"/>
      <c r="G408" s="57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</row>
    <row r="409" spans="1:19" s="36" customFormat="1" ht="15" customHeight="1" x14ac:dyDescent="0.2">
      <c r="A409" s="26"/>
      <c r="B409" s="56"/>
      <c r="C409" s="57"/>
      <c r="D409" s="58"/>
      <c r="E409" s="39"/>
      <c r="F409" s="57"/>
      <c r="G409" s="57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</row>
    <row r="410" spans="1:19" s="36" customFormat="1" ht="15" customHeight="1" x14ac:dyDescent="0.2">
      <c r="A410" s="26"/>
      <c r="B410" s="56"/>
      <c r="C410" s="57"/>
      <c r="D410" s="58"/>
      <c r="E410" s="39"/>
      <c r="F410" s="57"/>
      <c r="G410" s="57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</row>
    <row r="411" spans="1:19" s="36" customFormat="1" ht="15" customHeight="1" x14ac:dyDescent="0.2">
      <c r="A411" s="26"/>
      <c r="B411" s="56"/>
      <c r="C411" s="57"/>
      <c r="D411" s="58"/>
      <c r="E411" s="39"/>
      <c r="F411" s="57"/>
      <c r="G411" s="57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</row>
    <row r="412" spans="1:19" s="36" customFormat="1" ht="15" customHeight="1" x14ac:dyDescent="0.2">
      <c r="A412" s="26"/>
      <c r="B412" s="56"/>
      <c r="C412" s="57"/>
      <c r="D412" s="58"/>
      <c r="E412" s="39"/>
      <c r="F412" s="57"/>
      <c r="G412" s="57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</row>
    <row r="413" spans="1:19" s="36" customFormat="1" ht="15" customHeight="1" x14ac:dyDescent="0.2">
      <c r="A413" s="26"/>
      <c r="B413" s="56"/>
      <c r="C413" s="57"/>
      <c r="D413" s="58"/>
      <c r="E413" s="39"/>
      <c r="F413" s="57"/>
      <c r="G413" s="57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</row>
    <row r="414" spans="1:19" s="36" customFormat="1" ht="15" customHeight="1" x14ac:dyDescent="0.2">
      <c r="A414" s="26"/>
      <c r="B414" s="56"/>
      <c r="C414" s="57"/>
      <c r="D414" s="58"/>
      <c r="E414" s="39"/>
      <c r="F414" s="57"/>
      <c r="G414" s="57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</row>
    <row r="415" spans="1:19" s="36" customFormat="1" ht="15" customHeight="1" x14ac:dyDescent="0.2">
      <c r="A415" s="26"/>
      <c r="B415" s="56"/>
      <c r="C415" s="57"/>
      <c r="D415" s="58"/>
      <c r="E415" s="39"/>
      <c r="F415" s="57"/>
      <c r="G415" s="57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</row>
    <row r="416" spans="1:19" s="36" customFormat="1" ht="15" customHeight="1" x14ac:dyDescent="0.2">
      <c r="A416" s="26"/>
      <c r="B416" s="56"/>
      <c r="C416" s="57"/>
      <c r="D416" s="58"/>
      <c r="E416" s="39"/>
      <c r="F416" s="57"/>
      <c r="G416" s="57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</row>
    <row r="417" spans="1:19" s="36" customFormat="1" ht="15" customHeight="1" x14ac:dyDescent="0.2">
      <c r="A417" s="26"/>
      <c r="B417" s="56"/>
      <c r="C417" s="57"/>
      <c r="D417" s="58"/>
      <c r="E417" s="39"/>
      <c r="F417" s="57"/>
      <c r="G417" s="57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</row>
    <row r="418" spans="1:19" s="36" customFormat="1" ht="15" customHeight="1" x14ac:dyDescent="0.2">
      <c r="A418" s="26"/>
      <c r="B418" s="56"/>
      <c r="C418" s="57"/>
      <c r="D418" s="58"/>
      <c r="E418" s="39"/>
      <c r="F418" s="57"/>
      <c r="G418" s="57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</row>
    <row r="419" spans="1:19" s="36" customFormat="1" ht="15" customHeight="1" x14ac:dyDescent="0.2">
      <c r="A419" s="26"/>
      <c r="B419" s="56"/>
      <c r="C419" s="57"/>
      <c r="D419" s="58"/>
      <c r="E419" s="39"/>
      <c r="F419" s="57"/>
      <c r="G419" s="57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</row>
    <row r="420" spans="1:19" s="36" customFormat="1" ht="15" customHeight="1" x14ac:dyDescent="0.2">
      <c r="A420" s="26"/>
      <c r="B420" s="56"/>
      <c r="C420" s="57"/>
      <c r="D420" s="58"/>
      <c r="E420" s="39"/>
      <c r="F420" s="57"/>
      <c r="G420" s="57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</row>
    <row r="421" spans="1:19" s="36" customFormat="1" ht="15" customHeight="1" x14ac:dyDescent="0.2">
      <c r="A421" s="26"/>
      <c r="B421" s="56"/>
      <c r="C421" s="57"/>
      <c r="D421" s="58"/>
      <c r="E421" s="39"/>
      <c r="F421" s="57"/>
      <c r="G421" s="57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</row>
    <row r="422" spans="1:19" s="36" customFormat="1" ht="15" customHeight="1" x14ac:dyDescent="0.2">
      <c r="A422" s="26"/>
      <c r="B422" s="56"/>
      <c r="C422" s="57"/>
      <c r="D422" s="58"/>
      <c r="E422" s="39"/>
      <c r="F422" s="57"/>
      <c r="G422" s="57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</row>
    <row r="423" spans="1:19" s="36" customFormat="1" ht="15" customHeight="1" x14ac:dyDescent="0.2">
      <c r="A423" s="26"/>
      <c r="B423" s="56"/>
      <c r="C423" s="57"/>
      <c r="D423" s="58"/>
      <c r="E423" s="39"/>
      <c r="F423" s="57"/>
      <c r="G423" s="57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</row>
    <row r="424" spans="1:19" s="36" customFormat="1" ht="15" customHeight="1" x14ac:dyDescent="0.2">
      <c r="A424" s="26"/>
      <c r="B424" s="56"/>
      <c r="C424" s="57"/>
      <c r="D424" s="58"/>
      <c r="E424" s="39"/>
      <c r="F424" s="57"/>
      <c r="G424" s="57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</row>
    <row r="425" spans="1:19" s="36" customFormat="1" ht="15" customHeight="1" x14ac:dyDescent="0.2">
      <c r="A425" s="26"/>
      <c r="B425" s="56"/>
      <c r="C425" s="57"/>
      <c r="D425" s="58"/>
      <c r="E425" s="39"/>
      <c r="F425" s="57"/>
      <c r="G425" s="57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</row>
    <row r="426" spans="1:19" s="36" customFormat="1" ht="15" customHeight="1" x14ac:dyDescent="0.2">
      <c r="A426" s="26"/>
      <c r="B426" s="56"/>
      <c r="C426" s="57"/>
      <c r="D426" s="58"/>
      <c r="E426" s="39"/>
      <c r="F426" s="57"/>
      <c r="G426" s="57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</row>
    <row r="427" spans="1:19" s="36" customFormat="1" ht="15" customHeight="1" x14ac:dyDescent="0.2">
      <c r="A427" s="26"/>
      <c r="B427" s="56"/>
      <c r="C427" s="57"/>
      <c r="D427" s="58"/>
      <c r="E427" s="39"/>
      <c r="F427" s="57"/>
      <c r="G427" s="57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</row>
    <row r="428" spans="1:19" s="36" customFormat="1" ht="15" customHeight="1" x14ac:dyDescent="0.2">
      <c r="A428" s="26"/>
      <c r="B428" s="56"/>
      <c r="C428" s="57"/>
      <c r="D428" s="58"/>
      <c r="E428" s="39"/>
      <c r="F428" s="57"/>
      <c r="G428" s="57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</row>
    <row r="429" spans="1:19" s="36" customFormat="1" ht="15" customHeight="1" x14ac:dyDescent="0.2">
      <c r="A429" s="26"/>
      <c r="B429" s="56"/>
      <c r="C429" s="57"/>
      <c r="D429" s="58"/>
      <c r="E429" s="39"/>
      <c r="F429" s="57"/>
      <c r="G429" s="57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</row>
    <row r="430" spans="1:19" s="36" customFormat="1" ht="15" customHeight="1" x14ac:dyDescent="0.2">
      <c r="A430" s="26"/>
      <c r="B430" s="56"/>
      <c r="C430" s="57"/>
      <c r="D430" s="58"/>
      <c r="E430" s="39"/>
      <c r="F430" s="57"/>
      <c r="G430" s="57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</row>
    <row r="431" spans="1:19" s="36" customFormat="1" ht="15" customHeight="1" x14ac:dyDescent="0.2">
      <c r="A431" s="26"/>
      <c r="B431" s="56"/>
      <c r="C431" s="57"/>
      <c r="D431" s="58"/>
      <c r="E431" s="39"/>
      <c r="F431" s="57"/>
      <c r="G431" s="57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</row>
    <row r="432" spans="1:19" s="36" customFormat="1" ht="15" customHeight="1" x14ac:dyDescent="0.2">
      <c r="A432" s="26"/>
      <c r="B432" s="56"/>
      <c r="C432" s="57"/>
      <c r="D432" s="58"/>
      <c r="E432" s="39"/>
      <c r="F432" s="57"/>
      <c r="G432" s="57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</row>
    <row r="433" spans="1:19" s="36" customFormat="1" ht="15" customHeight="1" x14ac:dyDescent="0.2">
      <c r="A433" s="26"/>
      <c r="B433" s="56"/>
      <c r="C433" s="57"/>
      <c r="D433" s="58"/>
      <c r="E433" s="39"/>
      <c r="F433" s="57"/>
      <c r="G433" s="57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</row>
    <row r="434" spans="1:19" s="36" customFormat="1" ht="15" customHeight="1" x14ac:dyDescent="0.2">
      <c r="A434" s="26"/>
      <c r="B434" s="56"/>
      <c r="C434" s="57"/>
      <c r="D434" s="58"/>
      <c r="E434" s="39"/>
      <c r="F434" s="57"/>
      <c r="G434" s="57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</row>
    <row r="435" spans="1:19" s="36" customFormat="1" ht="15" customHeight="1" x14ac:dyDescent="0.2">
      <c r="A435" s="26"/>
      <c r="B435" s="56"/>
      <c r="C435" s="57"/>
      <c r="D435" s="58"/>
      <c r="E435" s="39"/>
      <c r="F435" s="57"/>
      <c r="G435" s="57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</row>
    <row r="436" spans="1:19" s="36" customFormat="1" ht="15" customHeight="1" x14ac:dyDescent="0.2">
      <c r="A436" s="26"/>
      <c r="B436" s="56"/>
      <c r="C436" s="57"/>
      <c r="D436" s="58"/>
      <c r="E436" s="39"/>
      <c r="F436" s="57"/>
      <c r="G436" s="57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</row>
    <row r="437" spans="1:19" s="36" customFormat="1" ht="15" customHeight="1" x14ac:dyDescent="0.2">
      <c r="A437" s="26"/>
      <c r="B437" s="56"/>
      <c r="C437" s="57"/>
      <c r="D437" s="58"/>
      <c r="E437" s="39"/>
      <c r="F437" s="57"/>
      <c r="G437" s="57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</row>
    <row r="438" spans="1:19" s="36" customFormat="1" ht="15" customHeight="1" x14ac:dyDescent="0.2">
      <c r="A438" s="26"/>
      <c r="B438" s="56"/>
      <c r="C438" s="57"/>
      <c r="D438" s="58"/>
      <c r="E438" s="39"/>
      <c r="F438" s="57"/>
      <c r="G438" s="57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</row>
    <row r="439" spans="1:19" s="36" customFormat="1" ht="15" customHeight="1" x14ac:dyDescent="0.2">
      <c r="A439" s="26"/>
      <c r="B439" s="56"/>
      <c r="C439" s="57"/>
      <c r="D439" s="58"/>
      <c r="E439" s="39"/>
      <c r="F439" s="57"/>
      <c r="G439" s="57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</row>
    <row r="440" spans="1:19" s="36" customFormat="1" ht="15" customHeight="1" x14ac:dyDescent="0.2">
      <c r="A440" s="26"/>
      <c r="B440" s="56"/>
      <c r="C440" s="57"/>
      <c r="D440" s="58"/>
      <c r="E440" s="39"/>
      <c r="F440" s="57"/>
      <c r="G440" s="57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</row>
    <row r="441" spans="1:19" s="36" customFormat="1" ht="15" customHeight="1" x14ac:dyDescent="0.2">
      <c r="A441" s="26"/>
      <c r="B441" s="56"/>
      <c r="C441" s="57"/>
      <c r="D441" s="58"/>
      <c r="E441" s="39"/>
      <c r="F441" s="57"/>
      <c r="G441" s="57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</row>
    <row r="442" spans="1:19" s="36" customFormat="1" ht="15" customHeight="1" x14ac:dyDescent="0.2">
      <c r="A442" s="26"/>
      <c r="B442" s="56"/>
      <c r="C442" s="57"/>
      <c r="D442" s="58"/>
      <c r="E442" s="39"/>
      <c r="F442" s="57"/>
      <c r="G442" s="57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</row>
    <row r="443" spans="1:19" s="36" customFormat="1" ht="15" customHeight="1" x14ac:dyDescent="0.2">
      <c r="A443" s="26"/>
      <c r="B443" s="56"/>
      <c r="C443" s="57"/>
      <c r="D443" s="58"/>
      <c r="E443" s="39"/>
      <c r="F443" s="57"/>
      <c r="G443" s="57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</row>
    <row r="444" spans="1:19" s="36" customFormat="1" ht="15" customHeight="1" x14ac:dyDescent="0.2">
      <c r="A444" s="26"/>
      <c r="B444" s="56"/>
      <c r="C444" s="57"/>
      <c r="D444" s="58"/>
      <c r="E444" s="39"/>
      <c r="F444" s="57"/>
      <c r="G444" s="57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</row>
    <row r="445" spans="1:19" s="36" customFormat="1" ht="15" customHeight="1" x14ac:dyDescent="0.2">
      <c r="A445" s="26"/>
      <c r="B445" s="56"/>
      <c r="C445" s="57"/>
      <c r="D445" s="58"/>
      <c r="E445" s="39"/>
      <c r="F445" s="57"/>
      <c r="G445" s="57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</row>
    <row r="446" spans="1:19" s="36" customFormat="1" ht="15" customHeight="1" x14ac:dyDescent="0.2">
      <c r="A446" s="26"/>
      <c r="B446" s="56"/>
      <c r="C446" s="57"/>
      <c r="D446" s="58"/>
      <c r="E446" s="57"/>
      <c r="F446" s="57"/>
      <c r="G446" s="57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</row>
    <row r="447" spans="1:19" s="36" customFormat="1" ht="15" customHeight="1" x14ac:dyDescent="0.2">
      <c r="A447" s="26"/>
      <c r="B447" s="56"/>
      <c r="C447" s="57"/>
      <c r="D447" s="58"/>
      <c r="E447" s="57"/>
      <c r="F447" s="57"/>
      <c r="G447" s="57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</row>
    <row r="448" spans="1:19" s="36" customFormat="1" ht="15" customHeight="1" x14ac:dyDescent="0.2">
      <c r="A448" s="26"/>
      <c r="B448" s="56"/>
      <c r="C448" s="57"/>
      <c r="D448" s="58"/>
      <c r="E448" s="57"/>
      <c r="F448" s="57"/>
      <c r="G448" s="57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</row>
    <row r="449" spans="1:19" s="36" customFormat="1" ht="15" customHeight="1" x14ac:dyDescent="0.2">
      <c r="A449" s="26"/>
      <c r="B449" s="56"/>
      <c r="C449" s="57"/>
      <c r="D449" s="58"/>
      <c r="E449" s="57"/>
      <c r="F449" s="57"/>
      <c r="G449" s="57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</row>
    <row r="450" spans="1:19" s="36" customFormat="1" ht="15" customHeight="1" x14ac:dyDescent="0.2">
      <c r="A450" s="26"/>
      <c r="B450" s="56"/>
      <c r="C450" s="57"/>
      <c r="D450" s="58"/>
      <c r="E450" s="57"/>
      <c r="F450" s="57"/>
      <c r="G450" s="57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</row>
    <row r="451" spans="1:19" s="36" customFormat="1" ht="15" customHeight="1" x14ac:dyDescent="0.2">
      <c r="A451" s="26"/>
      <c r="B451" s="56"/>
      <c r="C451" s="57"/>
      <c r="D451" s="58"/>
      <c r="E451" s="57"/>
      <c r="F451" s="57"/>
      <c r="G451" s="57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</row>
    <row r="452" spans="1:19" s="36" customFormat="1" ht="15" customHeight="1" x14ac:dyDescent="0.2">
      <c r="A452" s="26"/>
      <c r="B452" s="56"/>
      <c r="C452" s="57"/>
      <c r="D452" s="58"/>
      <c r="E452" s="57"/>
      <c r="F452" s="57"/>
      <c r="G452" s="57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</row>
    <row r="453" spans="1:19" s="36" customFormat="1" ht="15" customHeight="1" x14ac:dyDescent="0.2">
      <c r="A453" s="26"/>
      <c r="B453" s="56"/>
      <c r="C453" s="57"/>
      <c r="D453" s="58"/>
      <c r="E453" s="57"/>
      <c r="F453" s="57"/>
      <c r="G453" s="57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</row>
    <row r="454" spans="1:19" s="36" customFormat="1" ht="15" customHeight="1" x14ac:dyDescent="0.2">
      <c r="A454" s="26"/>
      <c r="B454" s="56"/>
      <c r="C454" s="57"/>
      <c r="D454" s="58"/>
      <c r="E454" s="57"/>
      <c r="F454" s="57"/>
      <c r="G454" s="57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</row>
    <row r="455" spans="1:19" s="36" customFormat="1" ht="15" customHeight="1" x14ac:dyDescent="0.2">
      <c r="A455" s="26"/>
      <c r="B455" s="56"/>
      <c r="C455" s="57"/>
      <c r="D455" s="58"/>
      <c r="E455" s="57"/>
      <c r="F455" s="57"/>
      <c r="G455" s="57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</row>
    <row r="456" spans="1:19" s="36" customFormat="1" ht="15" customHeight="1" x14ac:dyDescent="0.2">
      <c r="A456" s="26"/>
      <c r="B456" s="56"/>
      <c r="C456" s="57"/>
      <c r="D456" s="58"/>
      <c r="E456" s="57"/>
      <c r="F456" s="57"/>
      <c r="G456" s="57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</row>
    <row r="457" spans="1:19" s="36" customFormat="1" ht="15" customHeight="1" x14ac:dyDescent="0.2">
      <c r="A457" s="26"/>
      <c r="B457" s="56"/>
      <c r="C457" s="57"/>
      <c r="D457" s="58"/>
      <c r="E457" s="57"/>
      <c r="F457" s="57"/>
      <c r="G457" s="57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</row>
    <row r="458" spans="1:19" s="36" customFormat="1" ht="15" customHeight="1" x14ac:dyDescent="0.2">
      <c r="A458" s="26"/>
      <c r="B458" s="56"/>
      <c r="C458" s="57"/>
      <c r="D458" s="58"/>
      <c r="E458" s="57"/>
      <c r="F458" s="57"/>
      <c r="G458" s="57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</row>
    <row r="459" spans="1:19" s="36" customFormat="1" ht="15" customHeight="1" x14ac:dyDescent="0.2">
      <c r="A459" s="26"/>
      <c r="B459" s="56"/>
      <c r="C459" s="57"/>
      <c r="D459" s="58"/>
      <c r="E459" s="57"/>
      <c r="F459" s="57"/>
      <c r="G459" s="57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</row>
    <row r="460" spans="1:19" s="36" customFormat="1" ht="15" customHeight="1" x14ac:dyDescent="0.2">
      <c r="A460" s="26"/>
      <c r="B460" s="56"/>
      <c r="C460" s="57"/>
      <c r="D460" s="58"/>
      <c r="E460" s="57"/>
      <c r="F460" s="57"/>
      <c r="G460" s="57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</row>
    <row r="461" spans="1:19" s="36" customFormat="1" ht="15" customHeight="1" x14ac:dyDescent="0.2">
      <c r="A461" s="26"/>
      <c r="B461" s="56"/>
      <c r="C461" s="57"/>
      <c r="D461" s="58"/>
      <c r="E461" s="57"/>
      <c r="F461" s="57"/>
      <c r="G461" s="57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</row>
    <row r="462" spans="1:19" s="36" customFormat="1" ht="15" customHeight="1" x14ac:dyDescent="0.2">
      <c r="A462" s="26"/>
      <c r="B462" s="56"/>
      <c r="C462" s="57"/>
      <c r="D462" s="58"/>
      <c r="E462" s="57"/>
      <c r="F462" s="57"/>
      <c r="G462" s="57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</row>
    <row r="463" spans="1:19" s="36" customFormat="1" ht="15" customHeight="1" x14ac:dyDescent="0.2">
      <c r="A463" s="26"/>
      <c r="B463" s="56"/>
      <c r="C463" s="57"/>
      <c r="D463" s="58"/>
      <c r="E463" s="57"/>
      <c r="F463" s="57"/>
      <c r="G463" s="57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</row>
    <row r="464" spans="1:19" s="36" customFormat="1" ht="15" customHeight="1" x14ac:dyDescent="0.2">
      <c r="A464" s="26"/>
      <c r="B464" s="56"/>
      <c r="C464" s="57"/>
      <c r="D464" s="58"/>
      <c r="E464" s="57"/>
      <c r="F464" s="57"/>
      <c r="G464" s="57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</row>
    <row r="465" spans="1:19" s="36" customFormat="1" ht="15" customHeight="1" x14ac:dyDescent="0.2">
      <c r="A465" s="26"/>
      <c r="B465" s="56"/>
      <c r="C465" s="57"/>
      <c r="D465" s="58"/>
      <c r="E465" s="57"/>
      <c r="F465" s="57"/>
      <c r="G465" s="57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</row>
    <row r="466" spans="1:19" s="36" customFormat="1" ht="15" customHeight="1" x14ac:dyDescent="0.2">
      <c r="A466" s="26"/>
      <c r="B466" s="56"/>
      <c r="C466" s="57"/>
      <c r="D466" s="58"/>
      <c r="E466" s="57"/>
      <c r="F466" s="57"/>
      <c r="G466" s="57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</row>
    <row r="467" spans="1:19" s="36" customFormat="1" ht="15" customHeight="1" x14ac:dyDescent="0.2">
      <c r="A467" s="26"/>
      <c r="B467" s="56"/>
      <c r="C467" s="57"/>
      <c r="D467" s="58"/>
      <c r="E467" s="57"/>
      <c r="F467" s="57"/>
      <c r="G467" s="57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</row>
    <row r="468" spans="1:19" s="36" customFormat="1" ht="15" customHeight="1" x14ac:dyDescent="0.2">
      <c r="A468" s="26"/>
      <c r="B468" s="56"/>
      <c r="C468" s="57"/>
      <c r="D468" s="58"/>
      <c r="E468" s="57"/>
      <c r="F468" s="57"/>
      <c r="G468" s="57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</row>
    <row r="469" spans="1:19" s="36" customFormat="1" ht="15" customHeight="1" x14ac:dyDescent="0.2">
      <c r="A469" s="26"/>
      <c r="B469" s="56"/>
      <c r="C469" s="57"/>
      <c r="D469" s="58"/>
      <c r="E469" s="57"/>
      <c r="F469" s="57"/>
      <c r="G469" s="57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</row>
    <row r="470" spans="1:19" s="36" customFormat="1" ht="15" customHeight="1" x14ac:dyDescent="0.2">
      <c r="A470" s="26"/>
      <c r="B470" s="56"/>
      <c r="C470" s="57"/>
      <c r="D470" s="58"/>
      <c r="E470" s="57"/>
      <c r="F470" s="57"/>
      <c r="G470" s="57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</row>
    <row r="471" spans="1:19" s="36" customFormat="1" ht="15" customHeight="1" x14ac:dyDescent="0.2">
      <c r="A471" s="26"/>
      <c r="B471" s="56"/>
      <c r="C471" s="57"/>
      <c r="D471" s="58"/>
      <c r="E471" s="57"/>
      <c r="F471" s="57"/>
      <c r="G471" s="57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</row>
    <row r="472" spans="1:19" s="36" customFormat="1" ht="15" customHeight="1" x14ac:dyDescent="0.2">
      <c r="A472" s="26"/>
      <c r="B472" s="56"/>
      <c r="C472" s="57"/>
      <c r="D472" s="58"/>
      <c r="E472" s="57"/>
      <c r="F472" s="57"/>
      <c r="G472" s="57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</row>
    <row r="473" spans="1:19" s="36" customFormat="1" ht="15" customHeight="1" x14ac:dyDescent="0.2">
      <c r="A473" s="26"/>
      <c r="B473" s="56"/>
      <c r="C473" s="57"/>
      <c r="D473" s="58"/>
      <c r="E473" s="57"/>
      <c r="F473" s="57"/>
      <c r="G473" s="57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</row>
    <row r="474" spans="1:19" s="36" customFormat="1" ht="15" customHeight="1" x14ac:dyDescent="0.2">
      <c r="A474" s="26"/>
      <c r="B474" s="56"/>
      <c r="C474" s="57"/>
      <c r="D474" s="58"/>
      <c r="E474" s="57"/>
      <c r="F474" s="57"/>
      <c r="G474" s="57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</row>
    <row r="475" spans="1:19" s="36" customFormat="1" ht="15" customHeight="1" x14ac:dyDescent="0.2">
      <c r="A475" s="26"/>
      <c r="B475" s="56"/>
      <c r="C475" s="57"/>
      <c r="D475" s="58"/>
      <c r="E475" s="57"/>
      <c r="F475" s="57"/>
      <c r="G475" s="57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</row>
    <row r="476" spans="1:19" s="36" customFormat="1" ht="15" customHeight="1" x14ac:dyDescent="0.2">
      <c r="A476" s="26"/>
      <c r="B476" s="56"/>
      <c r="C476" s="57"/>
      <c r="D476" s="58"/>
      <c r="E476" s="57"/>
      <c r="F476" s="57"/>
      <c r="G476" s="57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</row>
    <row r="477" spans="1:19" s="36" customFormat="1" ht="15" customHeight="1" x14ac:dyDescent="0.2">
      <c r="A477" s="26"/>
      <c r="B477" s="56"/>
      <c r="C477" s="57"/>
      <c r="D477" s="58"/>
      <c r="E477" s="57"/>
      <c r="F477" s="57"/>
      <c r="G477" s="57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</row>
    <row r="478" spans="1:19" s="36" customFormat="1" ht="15" customHeight="1" x14ac:dyDescent="0.2">
      <c r="A478" s="26"/>
      <c r="B478" s="56"/>
      <c r="C478" s="57"/>
      <c r="D478" s="58"/>
      <c r="E478" s="57"/>
      <c r="F478" s="57"/>
      <c r="G478" s="57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</row>
    <row r="479" spans="1:19" s="36" customFormat="1" ht="15" customHeight="1" x14ac:dyDescent="0.2">
      <c r="A479" s="26"/>
      <c r="B479" s="56"/>
      <c r="C479" s="57"/>
      <c r="D479" s="58"/>
      <c r="E479" s="57"/>
      <c r="F479" s="57"/>
      <c r="G479" s="57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</row>
    <row r="480" spans="1:19" s="36" customFormat="1" ht="15" customHeight="1" x14ac:dyDescent="0.2">
      <c r="A480" s="26"/>
      <c r="B480" s="56"/>
      <c r="C480" s="57"/>
      <c r="D480" s="58"/>
      <c r="E480" s="57"/>
      <c r="F480" s="57"/>
      <c r="G480" s="57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</row>
    <row r="481" spans="1:19" s="36" customFormat="1" ht="15" customHeight="1" x14ac:dyDescent="0.2">
      <c r="A481" s="26"/>
      <c r="B481" s="56"/>
      <c r="C481" s="57"/>
      <c r="D481" s="58"/>
      <c r="E481" s="57"/>
      <c r="F481" s="57"/>
      <c r="G481" s="57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</row>
    <row r="482" spans="1:19" s="36" customFormat="1" ht="15" customHeight="1" x14ac:dyDescent="0.2">
      <c r="A482" s="26"/>
      <c r="B482" s="56"/>
      <c r="C482" s="57"/>
      <c r="D482" s="58"/>
      <c r="E482" s="57"/>
      <c r="F482" s="57"/>
      <c r="G482" s="57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</row>
    <row r="483" spans="1:19" s="36" customFormat="1" ht="15" customHeight="1" x14ac:dyDescent="0.2">
      <c r="A483" s="26"/>
      <c r="B483" s="56"/>
      <c r="C483" s="57"/>
      <c r="D483" s="58"/>
      <c r="E483" s="57"/>
      <c r="F483" s="57"/>
      <c r="G483" s="57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</row>
    <row r="484" spans="1:19" s="36" customFormat="1" ht="15" customHeight="1" x14ac:dyDescent="0.2">
      <c r="A484" s="26"/>
      <c r="B484" s="56"/>
      <c r="C484" s="57"/>
      <c r="D484" s="58"/>
      <c r="E484" s="57"/>
      <c r="F484" s="57"/>
      <c r="G484" s="57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</row>
    <row r="485" spans="1:19" s="36" customFormat="1" ht="15" customHeight="1" x14ac:dyDescent="0.2">
      <c r="A485" s="26"/>
      <c r="B485" s="56"/>
      <c r="C485" s="57"/>
      <c r="D485" s="58"/>
      <c r="E485" s="57"/>
      <c r="F485" s="57"/>
      <c r="G485" s="57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</row>
    <row r="486" spans="1:19" s="36" customFormat="1" ht="15" customHeight="1" x14ac:dyDescent="0.2">
      <c r="A486" s="26"/>
      <c r="B486" s="56"/>
      <c r="C486" s="57"/>
      <c r="D486" s="58"/>
      <c r="E486" s="57"/>
      <c r="F486" s="57"/>
      <c r="G486" s="57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</row>
    <row r="487" spans="1:19" s="36" customFormat="1" ht="15" customHeight="1" x14ac:dyDescent="0.2">
      <c r="A487" s="26"/>
      <c r="B487" s="56"/>
      <c r="C487" s="57"/>
      <c r="D487" s="58"/>
      <c r="E487" s="57"/>
      <c r="F487" s="57"/>
      <c r="G487" s="57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</row>
    <row r="488" spans="1:19" s="36" customFormat="1" ht="15" customHeight="1" x14ac:dyDescent="0.2">
      <c r="A488" s="26"/>
      <c r="B488" s="56"/>
      <c r="C488" s="57"/>
      <c r="D488" s="58"/>
      <c r="E488" s="57"/>
      <c r="F488" s="57"/>
      <c r="G488" s="57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</row>
    <row r="489" spans="1:19" s="36" customFormat="1" ht="15" customHeight="1" x14ac:dyDescent="0.2">
      <c r="A489" s="26"/>
      <c r="B489" s="56"/>
      <c r="C489" s="57"/>
      <c r="D489" s="58"/>
      <c r="E489" s="57"/>
      <c r="F489" s="57"/>
      <c r="G489" s="57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</row>
    <row r="490" spans="1:19" s="36" customFormat="1" ht="15" customHeight="1" x14ac:dyDescent="0.2">
      <c r="A490" s="26"/>
      <c r="B490" s="56"/>
      <c r="C490" s="57"/>
      <c r="D490" s="58"/>
      <c r="E490" s="57"/>
      <c r="F490" s="57"/>
      <c r="G490" s="57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</row>
    <row r="491" spans="1:19" s="36" customFormat="1" ht="15" customHeight="1" x14ac:dyDescent="0.2">
      <c r="A491" s="26"/>
      <c r="B491" s="56"/>
      <c r="C491" s="57"/>
      <c r="D491" s="58"/>
      <c r="E491" s="57"/>
      <c r="F491" s="57"/>
      <c r="G491" s="57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</row>
    <row r="492" spans="1:19" s="36" customFormat="1" ht="15" customHeight="1" x14ac:dyDescent="0.2">
      <c r="A492" s="26"/>
      <c r="B492" s="56"/>
      <c r="C492" s="57"/>
      <c r="D492" s="58"/>
      <c r="E492" s="57"/>
      <c r="F492" s="57"/>
      <c r="G492" s="57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</row>
    <row r="493" spans="1:19" s="36" customFormat="1" ht="15" customHeight="1" x14ac:dyDescent="0.2">
      <c r="A493" s="26"/>
      <c r="B493" s="56"/>
      <c r="C493" s="57"/>
      <c r="D493" s="58"/>
      <c r="E493" s="57"/>
      <c r="F493" s="57"/>
      <c r="G493" s="57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</row>
    <row r="494" spans="1:19" s="36" customFormat="1" ht="15" customHeight="1" x14ac:dyDescent="0.2">
      <c r="A494" s="26"/>
      <c r="B494" s="56"/>
      <c r="C494" s="57"/>
      <c r="D494" s="58"/>
      <c r="E494" s="57"/>
      <c r="F494" s="57"/>
      <c r="G494" s="57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</row>
    <row r="495" spans="1:19" s="36" customFormat="1" ht="15" customHeight="1" x14ac:dyDescent="0.2">
      <c r="A495" s="26"/>
      <c r="B495" s="56"/>
      <c r="C495" s="57"/>
      <c r="D495" s="58"/>
      <c r="E495" s="57"/>
      <c r="F495" s="57"/>
      <c r="G495" s="57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</row>
    <row r="496" spans="1:19" s="36" customFormat="1" ht="15" customHeight="1" x14ac:dyDescent="0.2">
      <c r="A496" s="26"/>
      <c r="B496" s="56"/>
      <c r="C496" s="57"/>
      <c r="D496" s="58"/>
      <c r="E496" s="57"/>
      <c r="F496" s="57"/>
      <c r="G496" s="57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</row>
    <row r="497" spans="1:19" s="36" customFormat="1" ht="15" customHeight="1" x14ac:dyDescent="0.2">
      <c r="A497" s="26"/>
      <c r="B497" s="56"/>
      <c r="C497" s="57"/>
      <c r="D497" s="58"/>
      <c r="E497" s="57"/>
      <c r="F497" s="57"/>
      <c r="G497" s="57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</row>
    <row r="498" spans="1:19" s="36" customFormat="1" ht="15" customHeight="1" x14ac:dyDescent="0.2">
      <c r="A498" s="26"/>
      <c r="B498" s="56"/>
      <c r="C498" s="57"/>
      <c r="D498" s="58"/>
      <c r="E498" s="57"/>
      <c r="F498" s="57"/>
      <c r="G498" s="57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</row>
    <row r="499" spans="1:19" s="36" customFormat="1" ht="15" customHeight="1" x14ac:dyDescent="0.2">
      <c r="A499" s="26"/>
      <c r="B499" s="56"/>
      <c r="C499" s="57"/>
      <c r="D499" s="58"/>
      <c r="E499" s="57"/>
      <c r="F499" s="57"/>
      <c r="G499" s="57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</row>
    <row r="500" spans="1:19" s="36" customFormat="1" ht="15" customHeight="1" x14ac:dyDescent="0.2">
      <c r="A500" s="26"/>
      <c r="B500" s="56"/>
      <c r="C500" s="57"/>
      <c r="D500" s="58"/>
      <c r="E500" s="57"/>
      <c r="F500" s="57"/>
      <c r="G500" s="57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</row>
    <row r="501" spans="1:19" s="36" customFormat="1" ht="15" customHeight="1" x14ac:dyDescent="0.2">
      <c r="A501" s="26"/>
      <c r="B501" s="56"/>
      <c r="C501" s="57"/>
      <c r="D501" s="58"/>
      <c r="E501" s="57"/>
      <c r="F501" s="57"/>
      <c r="G501" s="57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</row>
    <row r="502" spans="1:19" s="36" customFormat="1" ht="15" customHeight="1" x14ac:dyDescent="0.2">
      <c r="A502" s="26"/>
      <c r="B502" s="56"/>
      <c r="C502" s="57"/>
      <c r="D502" s="58"/>
      <c r="E502" s="57"/>
      <c r="F502" s="57"/>
      <c r="G502" s="57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</row>
    <row r="503" spans="1:19" s="36" customFormat="1" ht="15" customHeight="1" x14ac:dyDescent="0.2">
      <c r="A503" s="26"/>
      <c r="B503" s="56"/>
      <c r="C503" s="57"/>
      <c r="D503" s="58"/>
      <c r="E503" s="57"/>
      <c r="F503" s="57"/>
      <c r="G503" s="57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</row>
    <row r="504" spans="1:19" s="36" customFormat="1" ht="15" customHeight="1" x14ac:dyDescent="0.2">
      <c r="A504" s="26"/>
      <c r="B504" s="56"/>
      <c r="C504" s="57"/>
      <c r="D504" s="58"/>
      <c r="E504" s="57"/>
      <c r="F504" s="57"/>
      <c r="G504" s="57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</row>
    <row r="505" spans="1:19" s="36" customFormat="1" ht="15" customHeight="1" x14ac:dyDescent="0.2">
      <c r="A505" s="26"/>
      <c r="B505" s="56"/>
      <c r="C505" s="57"/>
      <c r="D505" s="58"/>
      <c r="E505" s="57"/>
      <c r="F505" s="57"/>
      <c r="G505" s="57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</row>
    <row r="506" spans="1:19" s="36" customFormat="1" ht="15" customHeight="1" x14ac:dyDescent="0.2">
      <c r="A506" s="26"/>
      <c r="B506" s="56"/>
      <c r="C506" s="57"/>
      <c r="D506" s="58"/>
      <c r="E506" s="57"/>
      <c r="F506" s="57"/>
      <c r="G506" s="57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</row>
    <row r="507" spans="1:19" s="36" customFormat="1" ht="15" customHeight="1" x14ac:dyDescent="0.2">
      <c r="A507" s="26"/>
      <c r="B507" s="56"/>
      <c r="C507" s="57"/>
      <c r="D507" s="58"/>
      <c r="E507" s="57"/>
      <c r="F507" s="57"/>
      <c r="G507" s="57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</row>
    <row r="508" spans="1:19" s="36" customFormat="1" ht="15" customHeight="1" x14ac:dyDescent="0.2">
      <c r="A508" s="26"/>
      <c r="B508" s="56"/>
      <c r="C508" s="57"/>
      <c r="D508" s="58"/>
      <c r="E508" s="57"/>
      <c r="F508" s="57"/>
      <c r="G508" s="57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</row>
    <row r="509" spans="1:19" s="36" customFormat="1" ht="15" customHeight="1" x14ac:dyDescent="0.2">
      <c r="A509" s="26"/>
      <c r="B509" s="56"/>
      <c r="C509" s="57"/>
      <c r="D509" s="58"/>
      <c r="E509" s="57"/>
      <c r="F509" s="57"/>
      <c r="G509" s="57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</row>
    <row r="510" spans="1:19" s="36" customFormat="1" ht="15" customHeight="1" x14ac:dyDescent="0.2">
      <c r="A510" s="26"/>
      <c r="B510" s="56"/>
      <c r="C510" s="57"/>
      <c r="D510" s="58"/>
      <c r="E510" s="57"/>
      <c r="F510" s="57"/>
      <c r="G510" s="57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</row>
    <row r="511" spans="1:19" s="36" customFormat="1" ht="15" customHeight="1" x14ac:dyDescent="0.2">
      <c r="A511" s="26"/>
      <c r="B511" s="56"/>
      <c r="C511" s="57"/>
      <c r="D511" s="58"/>
      <c r="E511" s="57"/>
      <c r="F511" s="57"/>
      <c r="G511" s="57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</row>
    <row r="512" spans="1:19" s="36" customFormat="1" ht="15" customHeight="1" x14ac:dyDescent="0.2">
      <c r="A512" s="26"/>
      <c r="B512" s="56"/>
      <c r="C512" s="57"/>
      <c r="D512" s="58"/>
      <c r="E512" s="57"/>
      <c r="F512" s="57"/>
      <c r="G512" s="57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</row>
    <row r="513" spans="1:19" s="36" customFormat="1" ht="15" customHeight="1" x14ac:dyDescent="0.2">
      <c r="A513" s="26"/>
      <c r="B513" s="56"/>
      <c r="C513" s="57"/>
      <c r="D513" s="58"/>
      <c r="E513" s="57"/>
      <c r="F513" s="57"/>
      <c r="G513" s="57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</row>
    <row r="514" spans="1:19" s="36" customFormat="1" ht="15" customHeight="1" x14ac:dyDescent="0.2">
      <c r="A514" s="26"/>
      <c r="B514" s="56"/>
      <c r="C514" s="57"/>
      <c r="D514" s="58"/>
      <c r="E514" s="57"/>
      <c r="F514" s="57"/>
      <c r="G514" s="57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</row>
    <row r="515" spans="1:19" s="36" customFormat="1" ht="15" customHeight="1" x14ac:dyDescent="0.2">
      <c r="A515" s="26"/>
      <c r="B515" s="56"/>
      <c r="C515" s="57"/>
      <c r="D515" s="58"/>
      <c r="E515" s="57"/>
      <c r="F515" s="57"/>
      <c r="G515" s="57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</row>
    <row r="516" spans="1:19" s="36" customFormat="1" ht="15" customHeight="1" x14ac:dyDescent="0.2">
      <c r="A516" s="26"/>
      <c r="B516" s="56"/>
      <c r="C516" s="57"/>
      <c r="D516" s="58"/>
      <c r="E516" s="57"/>
      <c r="F516" s="57"/>
      <c r="G516" s="57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</row>
    <row r="517" spans="1:19" s="36" customFormat="1" ht="15" customHeight="1" x14ac:dyDescent="0.2">
      <c r="A517" s="26"/>
      <c r="B517" s="56"/>
      <c r="C517" s="57"/>
      <c r="D517" s="58"/>
      <c r="E517" s="57"/>
      <c r="F517" s="57"/>
      <c r="G517" s="57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</row>
    <row r="518" spans="1:19" s="36" customFormat="1" ht="15" customHeight="1" x14ac:dyDescent="0.2">
      <c r="A518" s="26"/>
      <c r="B518" s="56"/>
      <c r="C518" s="57"/>
      <c r="D518" s="58"/>
      <c r="E518" s="57"/>
      <c r="F518" s="57"/>
      <c r="G518" s="57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</row>
    <row r="519" spans="1:19" s="36" customFormat="1" ht="15" customHeight="1" x14ac:dyDescent="0.2">
      <c r="A519" s="26"/>
      <c r="B519" s="56"/>
      <c r="C519" s="57"/>
      <c r="D519" s="58"/>
      <c r="E519" s="57"/>
      <c r="F519" s="57"/>
      <c r="G519" s="57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</row>
    <row r="520" spans="1:19" s="36" customFormat="1" ht="15" customHeight="1" x14ac:dyDescent="0.2">
      <c r="A520" s="26"/>
      <c r="B520" s="56"/>
      <c r="C520" s="57"/>
      <c r="D520" s="58"/>
      <c r="E520" s="57"/>
      <c r="F520" s="57"/>
      <c r="G520" s="57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</row>
    <row r="521" spans="1:19" s="36" customFormat="1" ht="15" customHeight="1" x14ac:dyDescent="0.2">
      <c r="A521" s="26"/>
      <c r="B521" s="56"/>
      <c r="C521" s="57"/>
      <c r="D521" s="58"/>
      <c r="E521" s="57"/>
      <c r="F521" s="57"/>
      <c r="G521" s="57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</row>
    <row r="522" spans="1:19" s="36" customFormat="1" ht="15" customHeight="1" x14ac:dyDescent="0.2">
      <c r="A522" s="26"/>
      <c r="B522" s="56"/>
      <c r="C522" s="57"/>
      <c r="D522" s="58"/>
      <c r="E522" s="57"/>
      <c r="F522" s="57"/>
      <c r="G522" s="57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</row>
    <row r="523" spans="1:19" s="36" customFormat="1" ht="15" customHeight="1" x14ac:dyDescent="0.2">
      <c r="A523" s="26"/>
      <c r="B523" s="56"/>
      <c r="C523" s="57"/>
      <c r="D523" s="58"/>
      <c r="E523" s="57"/>
      <c r="F523" s="57"/>
      <c r="G523" s="57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</row>
    <row r="524" spans="1:19" s="36" customFormat="1" ht="15" customHeight="1" x14ac:dyDescent="0.2">
      <c r="A524" s="26"/>
      <c r="B524" s="56"/>
      <c r="C524" s="57"/>
      <c r="D524" s="58"/>
      <c r="E524" s="57"/>
      <c r="F524" s="57"/>
      <c r="G524" s="57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</row>
    <row r="525" spans="1:19" s="36" customFormat="1" ht="15" customHeight="1" x14ac:dyDescent="0.2">
      <c r="A525" s="26"/>
      <c r="B525" s="56"/>
      <c r="C525" s="57"/>
      <c r="D525" s="58"/>
      <c r="E525" s="57"/>
      <c r="F525" s="57"/>
      <c r="G525" s="57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</row>
    <row r="526" spans="1:19" s="36" customFormat="1" ht="15" customHeight="1" x14ac:dyDescent="0.2">
      <c r="A526" s="26"/>
      <c r="B526" s="56"/>
      <c r="C526" s="57"/>
      <c r="D526" s="58"/>
      <c r="E526" s="57"/>
      <c r="F526" s="57"/>
      <c r="G526" s="57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</row>
    <row r="527" spans="1:19" s="36" customFormat="1" ht="15" customHeight="1" x14ac:dyDescent="0.2">
      <c r="A527" s="26"/>
      <c r="B527" s="56"/>
      <c r="C527" s="57"/>
      <c r="D527" s="58"/>
      <c r="E527" s="57"/>
      <c r="F527" s="57"/>
      <c r="G527" s="57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</row>
    <row r="528" spans="1:19" s="36" customFormat="1" ht="15" customHeight="1" x14ac:dyDescent="0.2">
      <c r="A528" s="26"/>
      <c r="B528" s="56"/>
      <c r="C528" s="57"/>
      <c r="D528" s="58"/>
      <c r="E528" s="57"/>
      <c r="F528" s="57"/>
      <c r="G528" s="57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</row>
    <row r="529" spans="1:19" s="36" customFormat="1" ht="15" customHeight="1" x14ac:dyDescent="0.2">
      <c r="A529" s="26"/>
      <c r="B529" s="56"/>
      <c r="C529" s="57"/>
      <c r="D529" s="58"/>
      <c r="E529" s="57"/>
      <c r="F529" s="57"/>
      <c r="G529" s="57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</row>
    <row r="530" spans="1:19" s="36" customFormat="1" ht="15" customHeight="1" x14ac:dyDescent="0.2">
      <c r="A530" s="26"/>
      <c r="B530" s="56"/>
      <c r="C530" s="57"/>
      <c r="D530" s="58"/>
      <c r="E530" s="57"/>
      <c r="F530" s="57"/>
      <c r="G530" s="57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</row>
    <row r="531" spans="1:19" s="36" customFormat="1" ht="15" customHeight="1" x14ac:dyDescent="0.2">
      <c r="A531" s="26"/>
      <c r="B531" s="56"/>
      <c r="C531" s="57"/>
      <c r="D531" s="58"/>
      <c r="E531" s="57"/>
      <c r="F531" s="57"/>
      <c r="G531" s="57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</row>
    <row r="532" spans="1:19" s="36" customFormat="1" ht="15" customHeight="1" x14ac:dyDescent="0.2">
      <c r="A532" s="26"/>
      <c r="B532" s="56"/>
      <c r="C532" s="57"/>
      <c r="D532" s="58"/>
      <c r="E532" s="57"/>
      <c r="F532" s="57"/>
      <c r="G532" s="57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</row>
    <row r="533" spans="1:19" s="36" customFormat="1" ht="15" customHeight="1" x14ac:dyDescent="0.2">
      <c r="A533" s="26"/>
      <c r="B533" s="56"/>
      <c r="C533" s="57"/>
      <c r="D533" s="58"/>
      <c r="E533" s="57"/>
      <c r="F533" s="57"/>
      <c r="G533" s="57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</row>
    <row r="534" spans="1:19" s="36" customFormat="1" ht="15" customHeight="1" x14ac:dyDescent="0.2">
      <c r="A534" s="26"/>
      <c r="B534" s="56"/>
      <c r="C534" s="57"/>
      <c r="D534" s="58"/>
      <c r="E534" s="57"/>
      <c r="F534" s="57"/>
      <c r="G534" s="57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</row>
    <row r="535" spans="1:19" s="36" customFormat="1" ht="15" customHeight="1" x14ac:dyDescent="0.2">
      <c r="A535" s="26"/>
      <c r="B535" s="56"/>
      <c r="C535" s="57"/>
      <c r="D535" s="58"/>
      <c r="E535" s="57"/>
      <c r="F535" s="57"/>
      <c r="G535" s="57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</row>
    <row r="536" spans="1:19" s="36" customFormat="1" ht="15" customHeight="1" x14ac:dyDescent="0.2">
      <c r="A536" s="26"/>
      <c r="B536" s="56"/>
      <c r="C536" s="57"/>
      <c r="D536" s="58"/>
      <c r="E536" s="57"/>
      <c r="F536" s="57"/>
      <c r="G536" s="57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</row>
    <row r="537" spans="1:19" s="36" customFormat="1" ht="15" customHeight="1" x14ac:dyDescent="0.2">
      <c r="A537" s="26"/>
      <c r="B537" s="56"/>
      <c r="C537" s="57"/>
      <c r="D537" s="58"/>
      <c r="E537" s="57"/>
      <c r="F537" s="57"/>
      <c r="G537" s="57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</row>
    <row r="538" spans="1:19" s="36" customFormat="1" ht="15" customHeight="1" x14ac:dyDescent="0.2">
      <c r="A538" s="26"/>
      <c r="B538" s="56"/>
      <c r="C538" s="57"/>
      <c r="D538" s="58"/>
      <c r="E538" s="57"/>
      <c r="F538" s="57"/>
      <c r="G538" s="57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</row>
    <row r="539" spans="1:19" s="36" customFormat="1" ht="15" customHeight="1" x14ac:dyDescent="0.2">
      <c r="A539" s="26"/>
      <c r="B539" s="56"/>
      <c r="C539" s="57"/>
      <c r="D539" s="58"/>
      <c r="E539" s="57"/>
      <c r="F539" s="57"/>
      <c r="G539" s="57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</row>
    <row r="540" spans="1:19" s="36" customFormat="1" ht="15" customHeight="1" x14ac:dyDescent="0.2">
      <c r="A540" s="26"/>
      <c r="B540" s="56"/>
      <c r="C540" s="57"/>
      <c r="D540" s="58"/>
      <c r="E540" s="57"/>
      <c r="F540" s="57"/>
      <c r="G540" s="57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</row>
    <row r="541" spans="1:19" s="36" customFormat="1" ht="15" customHeight="1" x14ac:dyDescent="0.2">
      <c r="A541" s="26"/>
      <c r="B541" s="56"/>
      <c r="C541" s="57"/>
      <c r="D541" s="58"/>
      <c r="E541" s="57"/>
      <c r="F541" s="57"/>
      <c r="G541" s="57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</row>
    <row r="542" spans="1:19" s="36" customFormat="1" ht="15" customHeight="1" x14ac:dyDescent="0.2">
      <c r="A542" s="26"/>
      <c r="B542" s="56"/>
      <c r="C542" s="57"/>
      <c r="D542" s="58"/>
      <c r="E542" s="57"/>
      <c r="F542" s="57"/>
      <c r="G542" s="57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</row>
    <row r="543" spans="1:19" s="36" customFormat="1" ht="15" customHeight="1" x14ac:dyDescent="0.2">
      <c r="A543" s="26"/>
      <c r="B543" s="56"/>
      <c r="C543" s="57"/>
      <c r="D543" s="58"/>
      <c r="E543" s="57"/>
      <c r="F543" s="57"/>
      <c r="G543" s="57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</row>
    <row r="544" spans="1:19" s="36" customFormat="1" ht="15" customHeight="1" x14ac:dyDescent="0.2">
      <c r="A544" s="26"/>
      <c r="B544" s="56"/>
      <c r="C544" s="57"/>
      <c r="D544" s="58"/>
      <c r="E544" s="57"/>
      <c r="F544" s="57"/>
      <c r="G544" s="57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</row>
    <row r="545" spans="1:19" s="36" customFormat="1" ht="15" customHeight="1" x14ac:dyDescent="0.2">
      <c r="A545" s="26"/>
      <c r="B545" s="56"/>
      <c r="C545" s="57"/>
      <c r="D545" s="58"/>
      <c r="E545" s="57"/>
      <c r="F545" s="57"/>
      <c r="G545" s="57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</row>
    <row r="546" spans="1:19" s="36" customFormat="1" ht="15" customHeight="1" x14ac:dyDescent="0.2">
      <c r="A546" s="26"/>
      <c r="B546" s="56"/>
      <c r="C546" s="57"/>
      <c r="D546" s="58"/>
      <c r="E546" s="57"/>
      <c r="F546" s="57"/>
      <c r="G546" s="57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</row>
    <row r="547" spans="1:19" s="36" customFormat="1" ht="15" customHeight="1" x14ac:dyDescent="0.2">
      <c r="A547" s="26"/>
      <c r="B547" s="56"/>
      <c r="C547" s="57"/>
      <c r="D547" s="58"/>
      <c r="E547" s="57"/>
      <c r="F547" s="57"/>
      <c r="G547" s="57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</row>
    <row r="548" spans="1:19" s="36" customFormat="1" ht="15" customHeight="1" x14ac:dyDescent="0.2">
      <c r="A548" s="26"/>
      <c r="B548" s="56"/>
      <c r="C548" s="57"/>
      <c r="D548" s="58"/>
      <c r="E548" s="57"/>
      <c r="F548" s="57"/>
      <c r="G548" s="57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</row>
    <row r="549" spans="1:19" s="36" customFormat="1" ht="15" customHeight="1" x14ac:dyDescent="0.2">
      <c r="A549" s="26"/>
      <c r="B549" s="56"/>
      <c r="C549" s="57"/>
      <c r="D549" s="58"/>
      <c r="E549" s="57"/>
      <c r="F549" s="57"/>
      <c r="G549" s="57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</row>
    <row r="550" spans="1:19" s="36" customFormat="1" ht="15" customHeight="1" x14ac:dyDescent="0.2">
      <c r="A550" s="26"/>
      <c r="B550" s="56"/>
      <c r="C550" s="57"/>
      <c r="D550" s="58"/>
      <c r="E550" s="57"/>
      <c r="F550" s="57"/>
      <c r="G550" s="57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</row>
    <row r="551" spans="1:19" s="36" customFormat="1" ht="15" customHeight="1" x14ac:dyDescent="0.2">
      <c r="A551" s="26"/>
      <c r="B551" s="56"/>
      <c r="C551" s="57"/>
      <c r="D551" s="58"/>
      <c r="E551" s="57"/>
      <c r="F551" s="57"/>
      <c r="G551" s="57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</row>
    <row r="552" spans="1:19" s="36" customFormat="1" ht="15" customHeight="1" x14ac:dyDescent="0.2">
      <c r="A552" s="26"/>
      <c r="B552" s="56"/>
      <c r="C552" s="57"/>
      <c r="D552" s="58"/>
      <c r="E552" s="57"/>
      <c r="F552" s="57"/>
      <c r="G552" s="57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</row>
    <row r="553" spans="1:19" s="36" customFormat="1" ht="15" customHeight="1" x14ac:dyDescent="0.2">
      <c r="A553" s="26"/>
      <c r="B553" s="56"/>
      <c r="C553" s="57"/>
      <c r="D553" s="58"/>
      <c r="E553" s="57"/>
      <c r="F553" s="57"/>
      <c r="G553" s="57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</row>
    <row r="554" spans="1:19" s="36" customFormat="1" ht="15" customHeight="1" x14ac:dyDescent="0.2">
      <c r="A554" s="26"/>
      <c r="B554" s="56"/>
      <c r="C554" s="57"/>
      <c r="D554" s="58"/>
      <c r="E554" s="57"/>
      <c r="F554" s="57"/>
      <c r="G554" s="57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</row>
    <row r="555" spans="1:19" s="36" customFormat="1" ht="15" customHeight="1" x14ac:dyDescent="0.2">
      <c r="A555" s="26"/>
      <c r="B555" s="56"/>
      <c r="C555" s="57"/>
      <c r="D555" s="58"/>
      <c r="E555" s="57"/>
      <c r="F555" s="57"/>
      <c r="G555" s="57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</row>
    <row r="556" spans="1:19" s="36" customFormat="1" ht="15" customHeight="1" x14ac:dyDescent="0.2">
      <c r="A556" s="26"/>
      <c r="B556" s="56"/>
      <c r="C556" s="57"/>
      <c r="D556" s="58"/>
      <c r="E556" s="57"/>
      <c r="F556" s="57"/>
      <c r="G556" s="57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</row>
    <row r="557" spans="1:19" s="36" customFormat="1" ht="15" customHeight="1" x14ac:dyDescent="0.2">
      <c r="A557" s="26"/>
      <c r="B557" s="56"/>
      <c r="C557" s="57"/>
      <c r="D557" s="58"/>
      <c r="E557" s="57"/>
      <c r="F557" s="57"/>
      <c r="G557" s="57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</row>
    <row r="558" spans="1:19" s="36" customFormat="1" ht="15" customHeight="1" x14ac:dyDescent="0.2">
      <c r="A558" s="26"/>
      <c r="B558" s="56"/>
      <c r="C558" s="57"/>
      <c r="D558" s="58"/>
      <c r="E558" s="57"/>
      <c r="F558" s="57"/>
      <c r="G558" s="57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</row>
    <row r="559" spans="1:19" s="36" customFormat="1" ht="15" customHeight="1" x14ac:dyDescent="0.2">
      <c r="A559" s="26"/>
      <c r="B559" s="56"/>
      <c r="C559" s="57"/>
      <c r="D559" s="58"/>
      <c r="E559" s="57"/>
      <c r="F559" s="57"/>
      <c r="G559" s="57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</row>
    <row r="560" spans="1:19" s="36" customFormat="1" ht="15" customHeight="1" x14ac:dyDescent="0.2">
      <c r="A560" s="26"/>
      <c r="B560" s="56"/>
      <c r="C560" s="57"/>
      <c r="D560" s="58"/>
      <c r="E560" s="57"/>
      <c r="F560" s="57"/>
      <c r="G560" s="57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</row>
    <row r="561" spans="1:19" s="36" customFormat="1" ht="15" customHeight="1" x14ac:dyDescent="0.2">
      <c r="A561" s="26"/>
      <c r="B561" s="56"/>
      <c r="C561" s="57"/>
      <c r="D561" s="58"/>
      <c r="E561" s="57"/>
      <c r="F561" s="57"/>
      <c r="G561" s="57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</row>
    <row r="562" spans="1:19" s="36" customFormat="1" ht="15" customHeight="1" x14ac:dyDescent="0.2">
      <c r="A562" s="26"/>
      <c r="B562" s="56"/>
      <c r="C562" s="57"/>
      <c r="D562" s="58"/>
      <c r="E562" s="57"/>
      <c r="F562" s="57"/>
      <c r="G562" s="57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</row>
    <row r="563" spans="1:19" s="36" customFormat="1" ht="15" customHeight="1" x14ac:dyDescent="0.2">
      <c r="A563" s="26"/>
      <c r="B563" s="56"/>
      <c r="C563" s="57"/>
      <c r="D563" s="58"/>
      <c r="E563" s="57"/>
      <c r="F563" s="57"/>
      <c r="G563" s="57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</row>
    <row r="564" spans="1:19" s="36" customFormat="1" ht="15" customHeight="1" x14ac:dyDescent="0.2">
      <c r="A564" s="26"/>
      <c r="B564" s="56"/>
      <c r="C564" s="57"/>
      <c r="D564" s="58"/>
      <c r="E564" s="57"/>
      <c r="F564" s="57"/>
      <c r="G564" s="57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</row>
    <row r="565" spans="1:19" s="36" customFormat="1" ht="15" customHeight="1" x14ac:dyDescent="0.2">
      <c r="A565" s="26"/>
      <c r="B565" s="56"/>
      <c r="C565" s="57"/>
      <c r="D565" s="58"/>
      <c r="E565" s="57"/>
      <c r="F565" s="57"/>
      <c r="G565" s="57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</row>
    <row r="566" spans="1:19" s="36" customFormat="1" ht="15" customHeight="1" x14ac:dyDescent="0.2">
      <c r="A566" s="26"/>
      <c r="B566" s="56"/>
      <c r="C566" s="57"/>
      <c r="D566" s="58"/>
      <c r="E566" s="57"/>
      <c r="F566" s="57"/>
      <c r="G566" s="57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</row>
    <row r="567" spans="1:19" s="36" customFormat="1" ht="15" customHeight="1" x14ac:dyDescent="0.2">
      <c r="A567" s="26"/>
      <c r="B567" s="56"/>
      <c r="C567" s="57"/>
      <c r="D567" s="58"/>
      <c r="E567" s="57"/>
      <c r="F567" s="57"/>
      <c r="G567" s="57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</row>
    <row r="568" spans="1:19" s="36" customFormat="1" ht="15" customHeight="1" x14ac:dyDescent="0.2">
      <c r="A568" s="26"/>
      <c r="B568" s="56"/>
      <c r="C568" s="57"/>
      <c r="D568" s="58"/>
      <c r="E568" s="57"/>
      <c r="F568" s="57"/>
      <c r="G568" s="57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</row>
    <row r="569" spans="1:19" s="36" customFormat="1" ht="15" customHeight="1" x14ac:dyDescent="0.2">
      <c r="A569" s="26"/>
      <c r="B569" s="56"/>
      <c r="C569" s="57"/>
      <c r="D569" s="58"/>
      <c r="E569" s="57"/>
      <c r="F569" s="57"/>
      <c r="G569" s="57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</row>
    <row r="570" spans="1:19" s="36" customFormat="1" ht="15" customHeight="1" x14ac:dyDescent="0.2">
      <c r="A570" s="26"/>
      <c r="B570" s="56"/>
      <c r="C570" s="57"/>
      <c r="D570" s="58"/>
      <c r="E570" s="57"/>
      <c r="F570" s="57"/>
      <c r="G570" s="57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</row>
    <row r="571" spans="1:19" s="36" customFormat="1" ht="15" customHeight="1" x14ac:dyDescent="0.2">
      <c r="A571" s="26"/>
      <c r="B571" s="56"/>
      <c r="C571" s="57"/>
      <c r="D571" s="58"/>
      <c r="E571" s="57"/>
      <c r="F571" s="57"/>
      <c r="G571" s="57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</row>
    <row r="572" spans="1:19" s="36" customFormat="1" ht="15" customHeight="1" x14ac:dyDescent="0.2">
      <c r="A572" s="26"/>
      <c r="B572" s="56"/>
      <c r="C572" s="57"/>
      <c r="D572" s="58"/>
      <c r="E572" s="57"/>
      <c r="F572" s="57"/>
      <c r="G572" s="57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</row>
    <row r="573" spans="1:19" s="36" customFormat="1" ht="15" customHeight="1" x14ac:dyDescent="0.2">
      <c r="A573" s="26"/>
      <c r="B573" s="56"/>
      <c r="C573" s="57"/>
      <c r="D573" s="58"/>
      <c r="E573" s="57"/>
      <c r="F573" s="57"/>
      <c r="G573" s="57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</row>
    <row r="574" spans="1:19" s="36" customFormat="1" ht="15" customHeight="1" x14ac:dyDescent="0.2">
      <c r="A574" s="26"/>
      <c r="B574" s="56"/>
      <c r="C574" s="57"/>
      <c r="D574" s="58"/>
      <c r="E574" s="57"/>
      <c r="F574" s="57"/>
      <c r="G574" s="57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</row>
    <row r="575" spans="1:19" s="36" customFormat="1" ht="15" customHeight="1" x14ac:dyDescent="0.2">
      <c r="A575" s="26"/>
      <c r="B575" s="56"/>
      <c r="C575" s="57"/>
      <c r="D575" s="58"/>
      <c r="E575" s="57"/>
      <c r="F575" s="57"/>
      <c r="G575" s="57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</row>
    <row r="576" spans="1:19" s="36" customFormat="1" ht="15" customHeight="1" x14ac:dyDescent="0.2">
      <c r="A576" s="26"/>
      <c r="B576" s="56"/>
      <c r="C576" s="57"/>
      <c r="D576" s="58"/>
      <c r="E576" s="57"/>
      <c r="F576" s="57"/>
      <c r="G576" s="57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</row>
    <row r="577" spans="1:19" s="36" customFormat="1" ht="15" customHeight="1" x14ac:dyDescent="0.2">
      <c r="A577" s="26"/>
      <c r="B577" s="56"/>
      <c r="C577" s="57"/>
      <c r="D577" s="58"/>
      <c r="E577" s="57"/>
      <c r="F577" s="57"/>
      <c r="G577" s="57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</row>
    <row r="578" spans="1:19" s="36" customFormat="1" ht="15" customHeight="1" x14ac:dyDescent="0.2">
      <c r="A578" s="26"/>
      <c r="B578" s="56"/>
      <c r="C578" s="57"/>
      <c r="D578" s="58"/>
      <c r="E578" s="57"/>
      <c r="F578" s="57"/>
      <c r="G578" s="57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</row>
    <row r="579" spans="1:19" s="36" customFormat="1" ht="15" customHeight="1" x14ac:dyDescent="0.2">
      <c r="A579" s="26"/>
      <c r="B579" s="56"/>
      <c r="C579" s="57"/>
      <c r="D579" s="58"/>
      <c r="E579" s="57"/>
      <c r="F579" s="57"/>
      <c r="G579" s="57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</row>
    <row r="580" spans="1:19" s="36" customFormat="1" ht="15" customHeight="1" x14ac:dyDescent="0.2">
      <c r="A580" s="26"/>
      <c r="B580" s="56"/>
      <c r="C580" s="57"/>
      <c r="D580" s="58"/>
      <c r="E580" s="57"/>
      <c r="F580" s="57"/>
      <c r="G580" s="57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</row>
    <row r="581" spans="1:19" s="36" customFormat="1" ht="15" customHeight="1" x14ac:dyDescent="0.2">
      <c r="A581" s="26"/>
      <c r="B581" s="56"/>
      <c r="C581" s="57"/>
      <c r="D581" s="58"/>
      <c r="E581" s="57"/>
      <c r="F581" s="57"/>
      <c r="G581" s="57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</row>
    <row r="582" spans="1:19" s="36" customFormat="1" ht="15" customHeight="1" x14ac:dyDescent="0.2">
      <c r="A582" s="26"/>
      <c r="B582" s="56"/>
      <c r="C582" s="57"/>
      <c r="D582" s="58"/>
      <c r="E582" s="57"/>
      <c r="F582" s="57"/>
      <c r="G582" s="57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</row>
    <row r="583" spans="1:19" s="36" customFormat="1" ht="15" customHeight="1" x14ac:dyDescent="0.2">
      <c r="A583" s="26"/>
      <c r="B583" s="56"/>
      <c r="C583" s="57"/>
      <c r="D583" s="58"/>
      <c r="E583" s="57"/>
      <c r="F583" s="57"/>
      <c r="G583" s="57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</row>
    <row r="584" spans="1:19" s="36" customFormat="1" ht="15" customHeight="1" x14ac:dyDescent="0.2">
      <c r="A584" s="26"/>
      <c r="B584" s="56"/>
      <c r="C584" s="57"/>
      <c r="D584" s="58"/>
      <c r="E584" s="57"/>
      <c r="F584" s="57"/>
      <c r="G584" s="57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</row>
    <row r="585" spans="1:19" s="36" customFormat="1" ht="15" customHeight="1" x14ac:dyDescent="0.2">
      <c r="A585" s="26"/>
      <c r="B585" s="56"/>
      <c r="C585" s="57"/>
      <c r="D585" s="58"/>
      <c r="E585" s="57"/>
      <c r="F585" s="57"/>
      <c r="G585" s="57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</row>
    <row r="586" spans="1:19" s="36" customFormat="1" ht="15" customHeight="1" x14ac:dyDescent="0.2">
      <c r="A586" s="26"/>
      <c r="B586" s="56"/>
      <c r="C586" s="57"/>
      <c r="D586" s="58"/>
      <c r="E586" s="57"/>
      <c r="F586" s="57"/>
      <c r="G586" s="57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</row>
    <row r="587" spans="1:19" s="36" customFormat="1" ht="15" customHeight="1" x14ac:dyDescent="0.2">
      <c r="A587" s="26"/>
      <c r="B587" s="56"/>
      <c r="C587" s="57"/>
      <c r="D587" s="58"/>
      <c r="E587" s="57"/>
      <c r="F587" s="57"/>
      <c r="G587" s="57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</row>
    <row r="588" spans="1:19" s="36" customFormat="1" ht="15" customHeight="1" x14ac:dyDescent="0.2">
      <c r="A588" s="26"/>
      <c r="B588" s="56"/>
      <c r="C588" s="57"/>
      <c r="D588" s="58"/>
      <c r="E588" s="57"/>
      <c r="F588" s="57"/>
      <c r="G588" s="57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</row>
    <row r="589" spans="1:19" s="36" customFormat="1" ht="15" customHeight="1" x14ac:dyDescent="0.2">
      <c r="A589" s="26"/>
      <c r="B589" s="56"/>
      <c r="C589" s="57"/>
      <c r="D589" s="58"/>
      <c r="E589" s="57"/>
      <c r="F589" s="57"/>
      <c r="G589" s="57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</row>
    <row r="590" spans="1:19" s="36" customFormat="1" ht="15" customHeight="1" x14ac:dyDescent="0.2">
      <c r="A590" s="26"/>
      <c r="B590" s="56"/>
      <c r="C590" s="57"/>
      <c r="D590" s="58"/>
      <c r="E590" s="57"/>
      <c r="F590" s="57"/>
      <c r="G590" s="57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</row>
    <row r="591" spans="1:19" s="36" customFormat="1" ht="15" customHeight="1" x14ac:dyDescent="0.2">
      <c r="A591" s="26"/>
      <c r="B591" s="56"/>
      <c r="C591" s="57"/>
      <c r="D591" s="58"/>
      <c r="E591" s="57"/>
      <c r="F591" s="57"/>
      <c r="G591" s="57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</row>
    <row r="592" spans="1:19" s="36" customFormat="1" ht="15" customHeight="1" x14ac:dyDescent="0.2">
      <c r="A592" s="26"/>
      <c r="B592" s="56"/>
      <c r="C592" s="57"/>
      <c r="D592" s="58"/>
      <c r="E592" s="57"/>
      <c r="F592" s="57"/>
      <c r="G592" s="57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</row>
    <row r="593" spans="1:19" s="36" customFormat="1" ht="15" customHeight="1" x14ac:dyDescent="0.2">
      <c r="A593" s="26"/>
      <c r="B593" s="56"/>
      <c r="C593" s="57"/>
      <c r="D593" s="58"/>
      <c r="E593" s="57"/>
      <c r="F593" s="57"/>
      <c r="G593" s="57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</row>
    <row r="594" spans="1:19" s="36" customFormat="1" ht="15" customHeight="1" x14ac:dyDescent="0.2">
      <c r="A594" s="26"/>
      <c r="B594" s="56"/>
      <c r="C594" s="57"/>
      <c r="D594" s="58"/>
      <c r="E594" s="57"/>
      <c r="F594" s="57"/>
      <c r="G594" s="57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</row>
    <row r="595" spans="1:19" s="36" customFormat="1" ht="15" customHeight="1" x14ac:dyDescent="0.2">
      <c r="A595" s="26"/>
      <c r="B595" s="56"/>
      <c r="C595" s="57"/>
      <c r="D595" s="58"/>
      <c r="E595" s="57"/>
      <c r="F595" s="57"/>
      <c r="G595" s="57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</row>
    <row r="596" spans="1:19" s="36" customFormat="1" ht="15" customHeight="1" x14ac:dyDescent="0.2">
      <c r="A596" s="26"/>
      <c r="B596" s="56"/>
      <c r="C596" s="57"/>
      <c r="D596" s="58"/>
      <c r="E596" s="57"/>
      <c r="F596" s="57"/>
      <c r="G596" s="57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</row>
    <row r="597" spans="1:19" s="36" customFormat="1" ht="15" customHeight="1" x14ac:dyDescent="0.2">
      <c r="A597" s="26"/>
      <c r="B597" s="56"/>
      <c r="C597" s="57"/>
      <c r="D597" s="58"/>
      <c r="E597" s="57"/>
      <c r="F597" s="57"/>
      <c r="G597" s="57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</row>
    <row r="598" spans="1:19" s="36" customFormat="1" ht="15" customHeight="1" x14ac:dyDescent="0.2">
      <c r="A598" s="26"/>
      <c r="B598" s="56"/>
      <c r="C598" s="57"/>
      <c r="D598" s="58"/>
      <c r="E598" s="57"/>
      <c r="F598" s="57"/>
      <c r="G598" s="57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</row>
    <row r="599" spans="1:19" s="36" customFormat="1" ht="15" customHeight="1" x14ac:dyDescent="0.2">
      <c r="A599" s="26"/>
      <c r="B599" s="56"/>
      <c r="C599" s="57"/>
      <c r="D599" s="58"/>
      <c r="E599" s="57"/>
      <c r="F599" s="57"/>
      <c r="G599" s="57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</row>
    <row r="600" spans="1:19" s="36" customFormat="1" ht="15" customHeight="1" x14ac:dyDescent="0.2">
      <c r="A600" s="26"/>
      <c r="B600" s="56"/>
      <c r="C600" s="57"/>
      <c r="D600" s="58"/>
      <c r="E600" s="57"/>
      <c r="F600" s="57"/>
      <c r="G600" s="57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</row>
    <row r="601" spans="1:19" s="36" customFormat="1" ht="15" customHeight="1" x14ac:dyDescent="0.2">
      <c r="A601" s="26"/>
      <c r="B601" s="56"/>
      <c r="C601" s="57"/>
      <c r="D601" s="58"/>
      <c r="E601" s="57"/>
      <c r="F601" s="57"/>
      <c r="G601" s="57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</row>
    <row r="602" spans="1:19" s="36" customFormat="1" ht="15" customHeight="1" x14ac:dyDescent="0.2">
      <c r="A602" s="26"/>
      <c r="B602" s="56"/>
      <c r="C602" s="57"/>
      <c r="D602" s="58"/>
      <c r="E602" s="57"/>
      <c r="F602" s="57"/>
      <c r="G602" s="57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</row>
    <row r="603" spans="1:19" s="36" customFormat="1" ht="15" customHeight="1" x14ac:dyDescent="0.2">
      <c r="A603" s="26"/>
      <c r="B603" s="56"/>
      <c r="C603" s="57"/>
      <c r="D603" s="58"/>
      <c r="E603" s="57"/>
      <c r="F603" s="57"/>
      <c r="G603" s="57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</row>
    <row r="604" spans="1:19" s="36" customFormat="1" ht="15" customHeight="1" x14ac:dyDescent="0.2">
      <c r="A604" s="26"/>
      <c r="B604" s="56"/>
      <c r="C604" s="57"/>
      <c r="D604" s="58"/>
      <c r="E604" s="57"/>
      <c r="F604" s="57"/>
      <c r="G604" s="57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</row>
    <row r="605" spans="1:19" s="36" customFormat="1" ht="15" customHeight="1" x14ac:dyDescent="0.2">
      <c r="A605" s="26"/>
      <c r="B605" s="56"/>
      <c r="C605" s="57"/>
      <c r="D605" s="58"/>
      <c r="E605" s="57"/>
      <c r="F605" s="57"/>
      <c r="G605" s="57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</row>
    <row r="606" spans="1:19" s="36" customFormat="1" ht="15" customHeight="1" x14ac:dyDescent="0.2">
      <c r="A606" s="26"/>
      <c r="B606" s="56"/>
      <c r="C606" s="57"/>
      <c r="D606" s="58"/>
      <c r="E606" s="57"/>
      <c r="F606" s="57"/>
      <c r="G606" s="57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</row>
    <row r="607" spans="1:19" s="36" customFormat="1" ht="15" customHeight="1" x14ac:dyDescent="0.2">
      <c r="A607" s="26"/>
      <c r="B607" s="56"/>
      <c r="C607" s="57"/>
      <c r="D607" s="58"/>
      <c r="E607" s="57"/>
      <c r="F607" s="57"/>
      <c r="G607" s="57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</row>
    <row r="608" spans="1:19" s="36" customFormat="1" ht="15" customHeight="1" x14ac:dyDescent="0.2">
      <c r="A608" s="26"/>
      <c r="B608" s="56"/>
      <c r="C608" s="57"/>
      <c r="D608" s="58"/>
      <c r="E608" s="57"/>
      <c r="F608" s="57"/>
      <c r="G608" s="57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</row>
    <row r="609" spans="1:19" s="36" customFormat="1" ht="15" customHeight="1" x14ac:dyDescent="0.2">
      <c r="A609" s="26"/>
      <c r="B609" s="56"/>
      <c r="C609" s="57"/>
      <c r="D609" s="58"/>
      <c r="E609" s="57"/>
      <c r="F609" s="57"/>
      <c r="G609" s="57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</row>
    <row r="610" spans="1:19" s="36" customFormat="1" ht="15" customHeight="1" x14ac:dyDescent="0.2">
      <c r="A610" s="26"/>
      <c r="B610" s="56"/>
      <c r="C610" s="57"/>
      <c r="D610" s="58"/>
      <c r="E610" s="57"/>
      <c r="F610" s="57"/>
      <c r="G610" s="57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</row>
    <row r="611" spans="1:19" s="36" customFormat="1" ht="15" customHeight="1" x14ac:dyDescent="0.2">
      <c r="A611" s="26"/>
      <c r="B611" s="56"/>
      <c r="C611" s="57"/>
      <c r="D611" s="58"/>
      <c r="E611" s="57"/>
      <c r="F611" s="57"/>
      <c r="G611" s="57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</row>
    <row r="612" spans="1:19" s="36" customFormat="1" ht="15" customHeight="1" x14ac:dyDescent="0.2">
      <c r="A612" s="26"/>
      <c r="B612" s="56"/>
      <c r="C612" s="57"/>
      <c r="D612" s="58"/>
      <c r="E612" s="57"/>
      <c r="F612" s="57"/>
      <c r="G612" s="57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</row>
    <row r="613" spans="1:19" s="36" customFormat="1" ht="15" customHeight="1" x14ac:dyDescent="0.2">
      <c r="A613" s="26"/>
      <c r="B613" s="56"/>
      <c r="C613" s="57"/>
      <c r="D613" s="58"/>
      <c r="E613" s="57"/>
      <c r="F613" s="57"/>
      <c r="G613" s="57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</row>
    <row r="614" spans="1:19" s="36" customFormat="1" ht="15" customHeight="1" x14ac:dyDescent="0.2">
      <c r="A614" s="26"/>
      <c r="B614" s="56"/>
      <c r="C614" s="57"/>
      <c r="D614" s="58"/>
      <c r="E614" s="57"/>
      <c r="F614" s="57"/>
      <c r="G614" s="57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</row>
    <row r="615" spans="1:19" s="36" customFormat="1" ht="15" customHeight="1" x14ac:dyDescent="0.2">
      <c r="A615" s="26"/>
      <c r="B615" s="56"/>
      <c r="C615" s="57"/>
      <c r="D615" s="58"/>
      <c r="E615" s="57"/>
      <c r="F615" s="57"/>
      <c r="G615" s="57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</row>
    <row r="616" spans="1:19" s="36" customFormat="1" ht="15" customHeight="1" x14ac:dyDescent="0.2">
      <c r="A616" s="26"/>
      <c r="B616" s="56"/>
      <c r="C616" s="57"/>
      <c r="D616" s="58"/>
      <c r="E616" s="57"/>
      <c r="F616" s="57"/>
      <c r="G616" s="57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</row>
    <row r="617" spans="1:19" s="36" customFormat="1" ht="15" customHeight="1" x14ac:dyDescent="0.2">
      <c r="A617" s="26"/>
      <c r="B617" s="56"/>
      <c r="C617" s="57"/>
      <c r="D617" s="58"/>
      <c r="E617" s="57"/>
      <c r="F617" s="57"/>
      <c r="G617" s="57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</row>
    <row r="618" spans="1:19" s="36" customFormat="1" ht="15" customHeight="1" x14ac:dyDescent="0.2">
      <c r="A618" s="26"/>
      <c r="B618" s="56"/>
      <c r="C618" s="57"/>
      <c r="D618" s="58"/>
      <c r="E618" s="57"/>
      <c r="F618" s="57"/>
      <c r="G618" s="57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</row>
    <row r="619" spans="1:19" s="36" customFormat="1" ht="15" customHeight="1" x14ac:dyDescent="0.2">
      <c r="A619" s="26"/>
      <c r="B619" s="56"/>
      <c r="C619" s="57"/>
      <c r="D619" s="58"/>
      <c r="E619" s="57"/>
      <c r="F619" s="57"/>
      <c r="G619" s="57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</row>
    <row r="620" spans="1:19" s="36" customFormat="1" ht="15" customHeight="1" x14ac:dyDescent="0.2">
      <c r="A620" s="26"/>
      <c r="B620" s="56"/>
      <c r="C620" s="57"/>
      <c r="D620" s="58"/>
      <c r="E620" s="57"/>
      <c r="F620" s="57"/>
      <c r="G620" s="57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</row>
    <row r="621" spans="1:19" s="36" customFormat="1" ht="15" customHeight="1" x14ac:dyDescent="0.2">
      <c r="A621" s="26"/>
      <c r="B621" s="56"/>
      <c r="C621" s="57"/>
      <c r="D621" s="58"/>
      <c r="E621" s="57"/>
      <c r="F621" s="57"/>
      <c r="G621" s="57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</row>
    <row r="622" spans="1:19" s="36" customFormat="1" ht="15" customHeight="1" x14ac:dyDescent="0.2">
      <c r="A622" s="26"/>
      <c r="B622" s="56"/>
      <c r="C622" s="57"/>
      <c r="D622" s="58"/>
      <c r="E622" s="57"/>
      <c r="F622" s="57"/>
      <c r="G622" s="57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</row>
    <row r="623" spans="1:19" s="36" customFormat="1" ht="15" customHeight="1" x14ac:dyDescent="0.2">
      <c r="A623" s="26"/>
      <c r="B623" s="56"/>
      <c r="C623" s="57"/>
      <c r="D623" s="58"/>
      <c r="E623" s="57"/>
      <c r="F623" s="57"/>
      <c r="G623" s="57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</row>
    <row r="624" spans="1:19" s="36" customFormat="1" ht="15" customHeight="1" x14ac:dyDescent="0.2">
      <c r="A624" s="26"/>
      <c r="B624" s="56"/>
      <c r="C624" s="57"/>
      <c r="D624" s="58"/>
      <c r="E624" s="57"/>
      <c r="F624" s="57"/>
      <c r="G624" s="57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</row>
    <row r="625" spans="1:19" s="36" customFormat="1" ht="15" customHeight="1" x14ac:dyDescent="0.2">
      <c r="A625" s="26"/>
      <c r="B625" s="56"/>
      <c r="C625" s="57"/>
      <c r="D625" s="58"/>
      <c r="E625" s="57"/>
      <c r="F625" s="57"/>
      <c r="G625" s="57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</row>
    <row r="626" spans="1:19" s="36" customFormat="1" ht="15" customHeight="1" x14ac:dyDescent="0.2">
      <c r="A626" s="26"/>
      <c r="B626" s="56"/>
      <c r="C626" s="57"/>
      <c r="D626" s="58"/>
      <c r="E626" s="57"/>
      <c r="F626" s="57"/>
      <c r="G626" s="57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</row>
    <row r="627" spans="1:19" s="36" customFormat="1" ht="15" customHeight="1" x14ac:dyDescent="0.2">
      <c r="A627" s="26"/>
      <c r="B627" s="56"/>
      <c r="C627" s="57"/>
      <c r="D627" s="58"/>
      <c r="E627" s="57"/>
      <c r="F627" s="57"/>
      <c r="G627" s="57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</row>
    <row r="628" spans="1:19" s="36" customFormat="1" ht="15" customHeight="1" x14ac:dyDescent="0.2">
      <c r="A628" s="26"/>
      <c r="B628" s="56"/>
      <c r="C628" s="57"/>
      <c r="D628" s="58"/>
      <c r="E628" s="57"/>
      <c r="F628" s="57"/>
      <c r="G628" s="57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</row>
    <row r="629" spans="1:19" s="36" customFormat="1" ht="15" customHeight="1" x14ac:dyDescent="0.2">
      <c r="A629" s="26"/>
      <c r="B629" s="56"/>
      <c r="C629" s="57"/>
      <c r="D629" s="58"/>
      <c r="E629" s="57"/>
      <c r="F629" s="57"/>
      <c r="G629" s="57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</row>
    <row r="630" spans="1:19" s="36" customFormat="1" ht="15" customHeight="1" x14ac:dyDescent="0.2">
      <c r="A630" s="26"/>
      <c r="B630" s="56"/>
      <c r="C630" s="57"/>
      <c r="D630" s="58"/>
      <c r="E630" s="57"/>
      <c r="F630" s="57"/>
      <c r="G630" s="57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</row>
    <row r="631" spans="1:19" s="36" customFormat="1" ht="15" customHeight="1" x14ac:dyDescent="0.2">
      <c r="A631" s="26"/>
      <c r="B631" s="56"/>
      <c r="C631" s="57"/>
      <c r="D631" s="58"/>
      <c r="E631" s="57"/>
      <c r="F631" s="57"/>
      <c r="G631" s="57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</row>
    <row r="632" spans="1:19" s="36" customFormat="1" ht="15" customHeight="1" x14ac:dyDescent="0.2">
      <c r="A632" s="26"/>
      <c r="B632" s="56"/>
      <c r="C632" s="57"/>
      <c r="D632" s="58"/>
      <c r="E632" s="57"/>
      <c r="F632" s="57"/>
      <c r="G632" s="57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</row>
    <row r="633" spans="1:19" s="36" customFormat="1" ht="15" customHeight="1" x14ac:dyDescent="0.2">
      <c r="A633" s="26"/>
      <c r="B633" s="56"/>
      <c r="C633" s="57"/>
      <c r="D633" s="58"/>
      <c r="E633" s="57"/>
      <c r="F633" s="57"/>
      <c r="G633" s="57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</row>
    <row r="634" spans="1:19" s="36" customFormat="1" ht="15" customHeight="1" x14ac:dyDescent="0.2">
      <c r="A634" s="26"/>
      <c r="B634" s="56"/>
      <c r="C634" s="57"/>
      <c r="D634" s="58"/>
      <c r="E634" s="57"/>
      <c r="F634" s="57"/>
      <c r="G634" s="57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</row>
    <row r="635" spans="1:19" s="36" customFormat="1" ht="15" customHeight="1" x14ac:dyDescent="0.2">
      <c r="A635" s="26"/>
      <c r="B635" s="56"/>
      <c r="C635" s="57"/>
      <c r="D635" s="58"/>
      <c r="E635" s="57"/>
      <c r="F635" s="57"/>
      <c r="G635" s="57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</row>
    <row r="636" spans="1:19" s="36" customFormat="1" ht="15" customHeight="1" x14ac:dyDescent="0.2">
      <c r="A636" s="26"/>
      <c r="B636" s="56"/>
      <c r="C636" s="57"/>
      <c r="D636" s="58"/>
      <c r="E636" s="57"/>
      <c r="F636" s="57"/>
      <c r="G636" s="57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</row>
    <row r="637" spans="1:19" s="36" customFormat="1" ht="15" customHeight="1" x14ac:dyDescent="0.2">
      <c r="A637" s="26"/>
      <c r="B637" s="56"/>
      <c r="C637" s="57"/>
      <c r="D637" s="58"/>
      <c r="E637" s="57"/>
      <c r="F637" s="57"/>
      <c r="G637" s="57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</row>
    <row r="638" spans="1:19" s="36" customFormat="1" ht="15" customHeight="1" x14ac:dyDescent="0.2">
      <c r="A638" s="26"/>
      <c r="B638" s="56"/>
      <c r="C638" s="57"/>
      <c r="D638" s="58"/>
      <c r="E638" s="57"/>
      <c r="F638" s="57"/>
      <c r="G638" s="57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</row>
    <row r="639" spans="1:19" s="36" customFormat="1" ht="15" customHeight="1" x14ac:dyDescent="0.2">
      <c r="A639" s="26"/>
      <c r="B639" s="56"/>
      <c r="C639" s="57"/>
      <c r="D639" s="58"/>
      <c r="E639" s="57"/>
      <c r="F639" s="57"/>
      <c r="G639" s="57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</row>
    <row r="640" spans="1:19" s="36" customFormat="1" ht="15" customHeight="1" x14ac:dyDescent="0.2">
      <c r="A640" s="26"/>
      <c r="B640" s="56"/>
      <c r="C640" s="57"/>
      <c r="D640" s="58"/>
      <c r="E640" s="57"/>
      <c r="F640" s="57"/>
      <c r="G640" s="57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</row>
    <row r="641" spans="1:19" s="36" customFormat="1" ht="15" customHeight="1" x14ac:dyDescent="0.2">
      <c r="A641" s="26"/>
      <c r="B641" s="56"/>
      <c r="C641" s="57"/>
      <c r="D641" s="58"/>
      <c r="E641" s="57"/>
      <c r="F641" s="57"/>
      <c r="G641" s="57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</row>
    <row r="642" spans="1:19" s="36" customFormat="1" ht="15" customHeight="1" x14ac:dyDescent="0.2">
      <c r="A642" s="26"/>
      <c r="B642" s="56"/>
      <c r="C642" s="57"/>
      <c r="D642" s="58"/>
      <c r="E642" s="57"/>
      <c r="F642" s="57"/>
      <c r="G642" s="57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</row>
    <row r="643" spans="1:19" s="36" customFormat="1" ht="15" customHeight="1" x14ac:dyDescent="0.2">
      <c r="A643" s="26"/>
      <c r="B643" s="56"/>
      <c r="C643" s="57"/>
      <c r="D643" s="58"/>
      <c r="E643" s="57"/>
      <c r="F643" s="57"/>
      <c r="G643" s="57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</row>
    <row r="644" spans="1:19" s="36" customFormat="1" ht="15" customHeight="1" x14ac:dyDescent="0.2">
      <c r="A644" s="26"/>
      <c r="B644" s="56"/>
      <c r="C644" s="57"/>
      <c r="D644" s="58"/>
      <c r="E644" s="57"/>
      <c r="F644" s="57"/>
      <c r="G644" s="57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</row>
    <row r="645" spans="1:19" s="36" customFormat="1" ht="15" customHeight="1" x14ac:dyDescent="0.2">
      <c r="A645" s="26"/>
      <c r="B645" s="56"/>
      <c r="C645" s="57"/>
      <c r="D645" s="58"/>
      <c r="E645" s="57"/>
      <c r="F645" s="57"/>
      <c r="G645" s="57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</row>
    <row r="646" spans="1:19" s="36" customFormat="1" ht="15" customHeight="1" x14ac:dyDescent="0.2">
      <c r="A646" s="26"/>
      <c r="B646" s="56"/>
      <c r="C646" s="57"/>
      <c r="D646" s="58"/>
      <c r="E646" s="57"/>
      <c r="F646" s="57"/>
      <c r="G646" s="57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</row>
    <row r="647" spans="1:19" s="36" customFormat="1" ht="15" customHeight="1" x14ac:dyDescent="0.2">
      <c r="A647" s="26"/>
      <c r="B647" s="56"/>
      <c r="C647" s="57"/>
      <c r="D647" s="58"/>
      <c r="E647" s="57"/>
      <c r="F647" s="57"/>
      <c r="G647" s="57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</row>
    <row r="648" spans="1:19" s="36" customFormat="1" ht="15" customHeight="1" x14ac:dyDescent="0.2">
      <c r="A648" s="26"/>
      <c r="B648" s="56"/>
      <c r="C648" s="57"/>
      <c r="D648" s="58"/>
      <c r="E648" s="57"/>
      <c r="F648" s="57"/>
      <c r="G648" s="57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</row>
    <row r="649" spans="1:19" s="36" customFormat="1" ht="15" customHeight="1" x14ac:dyDescent="0.2">
      <c r="A649" s="26"/>
      <c r="B649" s="56"/>
      <c r="C649" s="57"/>
      <c r="D649" s="58"/>
      <c r="E649" s="57"/>
      <c r="F649" s="57"/>
      <c r="G649" s="57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</row>
    <row r="650" spans="1:19" s="36" customFormat="1" ht="15" customHeight="1" x14ac:dyDescent="0.2">
      <c r="A650" s="26"/>
      <c r="B650" s="56"/>
      <c r="C650" s="57"/>
      <c r="D650" s="58"/>
      <c r="E650" s="57"/>
      <c r="F650" s="57"/>
      <c r="G650" s="57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</row>
    <row r="651" spans="1:19" s="36" customFormat="1" ht="15" customHeight="1" x14ac:dyDescent="0.2">
      <c r="A651" s="26"/>
      <c r="B651" s="56"/>
      <c r="C651" s="57"/>
      <c r="D651" s="58"/>
      <c r="E651" s="57"/>
      <c r="F651" s="57"/>
      <c r="G651" s="57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</row>
    <row r="652" spans="1:19" s="36" customFormat="1" ht="15" customHeight="1" x14ac:dyDescent="0.2">
      <c r="A652" s="26"/>
      <c r="B652" s="56"/>
      <c r="C652" s="57"/>
      <c r="D652" s="58"/>
      <c r="E652" s="57"/>
      <c r="F652" s="57"/>
      <c r="G652" s="57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</row>
    <row r="653" spans="1:19" s="36" customFormat="1" ht="15" customHeight="1" x14ac:dyDescent="0.2">
      <c r="A653" s="26"/>
      <c r="B653" s="56"/>
      <c r="C653" s="57"/>
      <c r="D653" s="58"/>
      <c r="E653" s="57"/>
      <c r="F653" s="57"/>
      <c r="G653" s="57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</row>
    <row r="654" spans="1:19" s="36" customFormat="1" ht="15" customHeight="1" x14ac:dyDescent="0.2">
      <c r="A654" s="26"/>
      <c r="B654" s="56"/>
      <c r="C654" s="57"/>
      <c r="D654" s="58"/>
      <c r="E654" s="57"/>
      <c r="F654" s="57"/>
      <c r="G654" s="57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</row>
    <row r="655" spans="1:19" s="36" customFormat="1" ht="15" customHeight="1" x14ac:dyDescent="0.2">
      <c r="A655" s="26"/>
      <c r="B655" s="56"/>
      <c r="C655" s="57"/>
      <c r="D655" s="58"/>
      <c r="E655" s="57"/>
      <c r="F655" s="57"/>
      <c r="G655" s="57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</row>
    <row r="656" spans="1:19" s="36" customFormat="1" ht="15" customHeight="1" x14ac:dyDescent="0.2">
      <c r="A656" s="26"/>
      <c r="B656" s="56"/>
      <c r="C656" s="57"/>
      <c r="D656" s="58"/>
      <c r="E656" s="57"/>
      <c r="F656" s="57"/>
      <c r="G656" s="57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</row>
    <row r="657" spans="1:19" s="36" customFormat="1" ht="15" customHeight="1" x14ac:dyDescent="0.2">
      <c r="A657" s="26"/>
      <c r="B657" s="56"/>
      <c r="C657" s="57"/>
      <c r="D657" s="58"/>
      <c r="E657" s="57"/>
      <c r="F657" s="57"/>
      <c r="G657" s="57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</row>
    <row r="658" spans="1:19" s="36" customFormat="1" ht="15" customHeight="1" x14ac:dyDescent="0.2">
      <c r="A658" s="26"/>
      <c r="B658" s="56"/>
      <c r="C658" s="57"/>
      <c r="D658" s="58"/>
      <c r="E658" s="57"/>
      <c r="F658" s="57"/>
      <c r="G658" s="57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</row>
    <row r="659" spans="1:19" s="36" customFormat="1" ht="15" customHeight="1" x14ac:dyDescent="0.2">
      <c r="A659" s="26"/>
      <c r="B659" s="56"/>
      <c r="C659" s="57"/>
      <c r="D659" s="58"/>
      <c r="E659" s="57"/>
      <c r="F659" s="57"/>
      <c r="G659" s="57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</row>
    <row r="660" spans="1:19" s="36" customFormat="1" ht="15" customHeight="1" x14ac:dyDescent="0.2">
      <c r="A660" s="26"/>
      <c r="B660" s="56"/>
      <c r="C660" s="57"/>
      <c r="D660" s="58"/>
      <c r="E660" s="57"/>
      <c r="F660" s="57"/>
      <c r="G660" s="57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</row>
    <row r="661" spans="1:19" s="36" customFormat="1" ht="15" customHeight="1" x14ac:dyDescent="0.2">
      <c r="A661" s="26"/>
      <c r="B661" s="56"/>
      <c r="C661" s="57"/>
      <c r="D661" s="58"/>
      <c r="E661" s="57"/>
      <c r="F661" s="57"/>
      <c r="G661" s="57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</row>
    <row r="662" spans="1:19" s="36" customFormat="1" ht="15" customHeight="1" x14ac:dyDescent="0.2">
      <c r="A662" s="26"/>
      <c r="B662" s="56"/>
      <c r="C662" s="57"/>
      <c r="D662" s="58"/>
      <c r="E662" s="57"/>
      <c r="F662" s="57"/>
      <c r="G662" s="57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</row>
    <row r="663" spans="1:19" s="36" customFormat="1" ht="15" customHeight="1" x14ac:dyDescent="0.2">
      <c r="A663" s="26"/>
      <c r="B663" s="56"/>
      <c r="C663" s="57"/>
      <c r="D663" s="58"/>
      <c r="E663" s="57"/>
      <c r="F663" s="57"/>
      <c r="G663" s="57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</row>
    <row r="664" spans="1:19" s="36" customFormat="1" ht="15" customHeight="1" x14ac:dyDescent="0.2">
      <c r="A664" s="26"/>
      <c r="B664" s="56"/>
      <c r="C664" s="57"/>
      <c r="D664" s="58"/>
      <c r="E664" s="57"/>
      <c r="F664" s="57"/>
      <c r="G664" s="57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</row>
    <row r="665" spans="1:19" s="36" customFormat="1" ht="15" customHeight="1" x14ac:dyDescent="0.2">
      <c r="A665" s="26"/>
      <c r="B665" s="56"/>
      <c r="C665" s="57"/>
      <c r="D665" s="58"/>
      <c r="E665" s="57"/>
      <c r="F665" s="57"/>
      <c r="G665" s="57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</row>
    <row r="666" spans="1:19" s="36" customFormat="1" ht="15" customHeight="1" x14ac:dyDescent="0.2">
      <c r="A666" s="26"/>
      <c r="B666" s="56"/>
      <c r="C666" s="57"/>
      <c r="D666" s="58"/>
      <c r="E666" s="57"/>
      <c r="F666" s="57"/>
      <c r="G666" s="57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</row>
    <row r="667" spans="1:19" s="36" customFormat="1" ht="15" customHeight="1" x14ac:dyDescent="0.2">
      <c r="A667" s="26"/>
      <c r="B667" s="56"/>
      <c r="C667" s="57"/>
      <c r="D667" s="58"/>
      <c r="E667" s="57"/>
      <c r="F667" s="57"/>
      <c r="G667" s="57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</row>
    <row r="668" spans="1:19" s="36" customFormat="1" ht="15" customHeight="1" x14ac:dyDescent="0.2">
      <c r="A668" s="26"/>
      <c r="B668" s="56"/>
      <c r="C668" s="57"/>
      <c r="D668" s="58"/>
      <c r="E668" s="57"/>
      <c r="F668" s="57"/>
      <c r="G668" s="57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</row>
    <row r="669" spans="1:19" s="36" customFormat="1" ht="15" customHeight="1" x14ac:dyDescent="0.2">
      <c r="A669" s="26"/>
      <c r="B669" s="56"/>
      <c r="C669" s="57"/>
      <c r="D669" s="58"/>
      <c r="E669" s="57"/>
      <c r="F669" s="57"/>
      <c r="G669" s="57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</row>
    <row r="670" spans="1:19" s="36" customFormat="1" ht="15" customHeight="1" x14ac:dyDescent="0.2">
      <c r="A670" s="26"/>
      <c r="B670" s="56"/>
      <c r="C670" s="57"/>
      <c r="D670" s="58"/>
      <c r="E670" s="57"/>
      <c r="F670" s="57"/>
      <c r="G670" s="57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</row>
    <row r="671" spans="1:19" s="36" customFormat="1" ht="15" customHeight="1" x14ac:dyDescent="0.2">
      <c r="A671" s="26"/>
      <c r="B671" s="56"/>
      <c r="C671" s="57"/>
      <c r="D671" s="58"/>
      <c r="E671" s="57"/>
      <c r="F671" s="57"/>
      <c r="G671" s="57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</row>
    <row r="672" spans="1:19" s="36" customFormat="1" ht="15" customHeight="1" x14ac:dyDescent="0.2">
      <c r="A672" s="26"/>
      <c r="B672" s="56"/>
      <c r="C672" s="57"/>
      <c r="D672" s="58"/>
      <c r="E672" s="57"/>
      <c r="F672" s="57"/>
      <c r="G672" s="57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</row>
    <row r="673" spans="1:19" s="36" customFormat="1" ht="15" customHeight="1" x14ac:dyDescent="0.2">
      <c r="A673" s="26"/>
      <c r="B673" s="56"/>
      <c r="C673" s="57"/>
      <c r="D673" s="58"/>
      <c r="E673" s="57"/>
      <c r="F673" s="57"/>
      <c r="G673" s="57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</row>
    <row r="674" spans="1:19" s="36" customFormat="1" ht="15" customHeight="1" x14ac:dyDescent="0.2">
      <c r="A674" s="26"/>
      <c r="B674" s="56"/>
      <c r="C674" s="57"/>
      <c r="D674" s="58"/>
      <c r="E674" s="57"/>
      <c r="F674" s="57"/>
      <c r="G674" s="57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</row>
    <row r="675" spans="1:19" s="36" customFormat="1" ht="15" customHeight="1" x14ac:dyDescent="0.2">
      <c r="A675" s="26"/>
      <c r="B675" s="56"/>
      <c r="C675" s="57"/>
      <c r="D675" s="58"/>
      <c r="E675" s="57"/>
      <c r="F675" s="57"/>
      <c r="G675" s="57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</row>
    <row r="676" spans="1:19" s="36" customFormat="1" ht="15" customHeight="1" x14ac:dyDescent="0.2">
      <c r="A676" s="26"/>
      <c r="B676" s="56"/>
      <c r="C676" s="57"/>
      <c r="D676" s="58"/>
      <c r="E676" s="57"/>
      <c r="F676" s="57"/>
      <c r="G676" s="57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</row>
    <row r="677" spans="1:19" s="36" customFormat="1" ht="15" customHeight="1" x14ac:dyDescent="0.2">
      <c r="A677" s="26"/>
      <c r="B677" s="56"/>
      <c r="C677" s="57"/>
      <c r="D677" s="58"/>
      <c r="E677" s="57"/>
      <c r="F677" s="57"/>
      <c r="G677" s="57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</row>
    <row r="678" spans="1:19" s="36" customFormat="1" ht="15" customHeight="1" x14ac:dyDescent="0.2">
      <c r="A678" s="26"/>
      <c r="B678" s="56"/>
      <c r="C678" s="57"/>
      <c r="D678" s="58"/>
      <c r="E678" s="57"/>
      <c r="F678" s="57"/>
      <c r="G678" s="57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</row>
    <row r="679" spans="1:19" s="36" customFormat="1" ht="15" customHeight="1" x14ac:dyDescent="0.2">
      <c r="A679" s="26"/>
      <c r="B679" s="56"/>
      <c r="C679" s="57"/>
      <c r="D679" s="58"/>
      <c r="E679" s="57"/>
      <c r="F679" s="57"/>
      <c r="G679" s="57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</row>
    <row r="680" spans="1:19" s="36" customFormat="1" ht="15" customHeight="1" x14ac:dyDescent="0.2">
      <c r="A680" s="26"/>
      <c r="B680" s="56"/>
      <c r="C680" s="57"/>
      <c r="D680" s="58"/>
      <c r="E680" s="57"/>
      <c r="F680" s="57"/>
      <c r="G680" s="57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</row>
    <row r="681" spans="1:19" s="36" customFormat="1" ht="15" customHeight="1" x14ac:dyDescent="0.2">
      <c r="A681" s="26"/>
      <c r="B681" s="56"/>
      <c r="C681" s="57"/>
      <c r="D681" s="58"/>
      <c r="E681" s="57"/>
      <c r="F681" s="57"/>
      <c r="G681" s="57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</row>
    <row r="682" spans="1:19" s="36" customFormat="1" ht="15" customHeight="1" x14ac:dyDescent="0.2">
      <c r="A682" s="26"/>
      <c r="B682" s="56"/>
      <c r="C682" s="57"/>
      <c r="D682" s="58"/>
      <c r="E682" s="57"/>
      <c r="F682" s="57"/>
      <c r="G682" s="57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</row>
    <row r="683" spans="1:19" s="36" customFormat="1" ht="15" customHeight="1" x14ac:dyDescent="0.2">
      <c r="A683" s="26"/>
      <c r="B683" s="56"/>
      <c r="C683" s="57"/>
      <c r="D683" s="58"/>
      <c r="E683" s="57"/>
      <c r="F683" s="57"/>
      <c r="G683" s="57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</row>
    <row r="684" spans="1:19" s="36" customFormat="1" ht="15" customHeight="1" x14ac:dyDescent="0.2">
      <c r="A684" s="26"/>
      <c r="B684" s="56"/>
      <c r="C684" s="57"/>
      <c r="D684" s="58"/>
      <c r="E684" s="57"/>
      <c r="F684" s="57"/>
      <c r="G684" s="57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</row>
    <row r="685" spans="1:19" s="36" customFormat="1" ht="15" customHeight="1" x14ac:dyDescent="0.2">
      <c r="A685" s="26"/>
      <c r="B685" s="56"/>
      <c r="C685" s="57"/>
      <c r="D685" s="58"/>
      <c r="E685" s="57"/>
      <c r="F685" s="57"/>
      <c r="G685" s="57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</row>
    <row r="686" spans="1:19" s="36" customFormat="1" ht="15" customHeight="1" x14ac:dyDescent="0.2">
      <c r="A686" s="26"/>
      <c r="B686" s="56"/>
      <c r="C686" s="57"/>
      <c r="D686" s="58"/>
      <c r="E686" s="57"/>
      <c r="F686" s="57"/>
      <c r="G686" s="57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</row>
    <row r="687" spans="1:19" s="36" customFormat="1" ht="15" customHeight="1" x14ac:dyDescent="0.2">
      <c r="A687" s="26"/>
      <c r="B687" s="56"/>
      <c r="C687" s="57"/>
      <c r="D687" s="58"/>
      <c r="E687" s="57"/>
      <c r="F687" s="57"/>
      <c r="G687" s="57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</row>
    <row r="688" spans="1:19" s="36" customFormat="1" ht="15" customHeight="1" x14ac:dyDescent="0.2">
      <c r="A688" s="26"/>
      <c r="B688" s="56"/>
      <c r="C688" s="57"/>
      <c r="D688" s="58"/>
      <c r="E688" s="57"/>
      <c r="F688" s="57"/>
      <c r="G688" s="57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</row>
    <row r="689" spans="1:19" s="36" customFormat="1" ht="15" customHeight="1" x14ac:dyDescent="0.2">
      <c r="A689" s="26"/>
      <c r="B689" s="56"/>
      <c r="C689" s="57"/>
      <c r="D689" s="58"/>
      <c r="E689" s="57"/>
      <c r="F689" s="57"/>
      <c r="G689" s="57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</row>
    <row r="690" spans="1:19" s="36" customFormat="1" ht="15" customHeight="1" x14ac:dyDescent="0.2">
      <c r="A690" s="26"/>
      <c r="B690" s="56"/>
      <c r="C690" s="57"/>
      <c r="D690" s="58"/>
      <c r="E690" s="57"/>
      <c r="F690" s="57"/>
      <c r="G690" s="57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</row>
    <row r="691" spans="1:19" s="36" customFormat="1" ht="15" customHeight="1" x14ac:dyDescent="0.2">
      <c r="A691" s="26"/>
      <c r="B691" s="56"/>
      <c r="C691" s="57"/>
      <c r="D691" s="58"/>
      <c r="E691" s="57"/>
      <c r="F691" s="57"/>
      <c r="G691" s="57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</row>
    <row r="692" spans="1:19" s="36" customFormat="1" ht="15" customHeight="1" x14ac:dyDescent="0.2">
      <c r="A692" s="26"/>
      <c r="B692" s="56"/>
      <c r="C692" s="57"/>
      <c r="D692" s="58"/>
      <c r="E692" s="57"/>
      <c r="F692" s="57"/>
      <c r="G692" s="57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</row>
    <row r="693" spans="1:19" s="36" customFormat="1" ht="15" customHeight="1" x14ac:dyDescent="0.2">
      <c r="A693" s="26"/>
      <c r="B693" s="56"/>
      <c r="C693" s="57"/>
      <c r="D693" s="58"/>
      <c r="E693" s="57"/>
      <c r="F693" s="57"/>
      <c r="G693" s="57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</row>
    <row r="694" spans="1:19" s="36" customFormat="1" ht="15" customHeight="1" x14ac:dyDescent="0.2">
      <c r="A694" s="26"/>
      <c r="B694" s="56"/>
      <c r="C694" s="57"/>
      <c r="D694" s="58"/>
      <c r="E694" s="57"/>
      <c r="F694" s="57"/>
      <c r="G694" s="57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</row>
    <row r="695" spans="1:19" s="36" customFormat="1" ht="15" customHeight="1" x14ac:dyDescent="0.2">
      <c r="A695" s="26"/>
      <c r="B695" s="56"/>
      <c r="C695" s="57"/>
      <c r="D695" s="58"/>
      <c r="E695" s="57"/>
      <c r="F695" s="57"/>
      <c r="G695" s="57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</row>
    <row r="696" spans="1:19" s="36" customFormat="1" ht="15" customHeight="1" x14ac:dyDescent="0.2">
      <c r="A696" s="26"/>
      <c r="B696" s="56"/>
      <c r="C696" s="57"/>
      <c r="D696" s="58"/>
      <c r="E696" s="57"/>
      <c r="F696" s="57"/>
      <c r="G696" s="57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</row>
    <row r="697" spans="1:19" s="36" customFormat="1" ht="15" customHeight="1" x14ac:dyDescent="0.2">
      <c r="A697" s="26"/>
      <c r="B697" s="56"/>
      <c r="C697" s="57"/>
      <c r="D697" s="58"/>
      <c r="E697" s="57"/>
      <c r="F697" s="57"/>
      <c r="G697" s="57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</row>
    <row r="698" spans="1:19" s="36" customFormat="1" ht="15" customHeight="1" x14ac:dyDescent="0.2">
      <c r="A698" s="26"/>
      <c r="B698" s="56"/>
      <c r="C698" s="57"/>
      <c r="D698" s="58"/>
      <c r="E698" s="57"/>
      <c r="F698" s="57"/>
      <c r="G698" s="57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</row>
    <row r="699" spans="1:19" s="36" customFormat="1" ht="15" customHeight="1" x14ac:dyDescent="0.2">
      <c r="A699" s="26"/>
      <c r="B699" s="56"/>
      <c r="C699" s="57"/>
      <c r="D699" s="58"/>
      <c r="E699" s="57"/>
      <c r="F699" s="57"/>
      <c r="G699" s="57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</row>
    <row r="700" spans="1:19" s="36" customFormat="1" ht="15" customHeight="1" x14ac:dyDescent="0.2">
      <c r="A700" s="26"/>
      <c r="B700" s="56"/>
      <c r="C700" s="57"/>
      <c r="D700" s="58"/>
      <c r="E700" s="57"/>
      <c r="F700" s="57"/>
      <c r="G700" s="57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</row>
    <row r="701" spans="1:19" s="36" customFormat="1" ht="15" customHeight="1" x14ac:dyDescent="0.2">
      <c r="A701" s="26"/>
      <c r="B701" s="56"/>
      <c r="C701" s="57"/>
      <c r="D701" s="58"/>
      <c r="E701" s="57"/>
      <c r="F701" s="57"/>
      <c r="G701" s="57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</row>
    <row r="702" spans="1:19" s="36" customFormat="1" ht="15" customHeight="1" x14ac:dyDescent="0.2">
      <c r="A702" s="26"/>
      <c r="B702" s="56"/>
      <c r="C702" s="57"/>
      <c r="D702" s="58"/>
      <c r="E702" s="57"/>
      <c r="F702" s="57"/>
      <c r="G702" s="57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</row>
    <row r="703" spans="1:19" s="36" customFormat="1" ht="15" customHeight="1" x14ac:dyDescent="0.2">
      <c r="A703" s="26"/>
      <c r="B703" s="56"/>
      <c r="C703" s="57"/>
      <c r="D703" s="58"/>
      <c r="E703" s="57"/>
      <c r="F703" s="57"/>
      <c r="G703" s="57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</row>
    <row r="704" spans="1:19" s="36" customFormat="1" ht="15" customHeight="1" x14ac:dyDescent="0.2">
      <c r="A704" s="26"/>
      <c r="B704" s="56"/>
      <c r="C704" s="57"/>
      <c r="D704" s="58"/>
      <c r="E704" s="57"/>
      <c r="F704" s="57"/>
      <c r="G704" s="57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</row>
    <row r="705" spans="1:19" s="36" customFormat="1" ht="15" customHeight="1" x14ac:dyDescent="0.2">
      <c r="A705" s="26"/>
      <c r="B705" s="56"/>
      <c r="C705" s="57"/>
      <c r="D705" s="58"/>
      <c r="E705" s="57"/>
      <c r="F705" s="57"/>
      <c r="G705" s="57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</row>
    <row r="706" spans="1:19" s="36" customFormat="1" ht="15" customHeight="1" x14ac:dyDescent="0.2">
      <c r="A706" s="26"/>
      <c r="B706" s="56"/>
      <c r="C706" s="57"/>
      <c r="D706" s="58"/>
      <c r="E706" s="57"/>
      <c r="F706" s="57"/>
      <c r="G706" s="57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</row>
    <row r="707" spans="1:19" s="36" customFormat="1" ht="15" customHeight="1" x14ac:dyDescent="0.2">
      <c r="A707" s="26"/>
      <c r="B707" s="56"/>
      <c r="C707" s="57"/>
      <c r="D707" s="58"/>
      <c r="E707" s="57"/>
      <c r="F707" s="57"/>
      <c r="G707" s="57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</row>
    <row r="708" spans="1:19" s="36" customFormat="1" ht="15" customHeight="1" x14ac:dyDescent="0.2">
      <c r="A708" s="26"/>
      <c r="B708" s="56"/>
      <c r="C708" s="57"/>
      <c r="D708" s="58"/>
      <c r="E708" s="57"/>
      <c r="F708" s="57"/>
      <c r="G708" s="57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</row>
    <row r="709" spans="1:19" s="36" customFormat="1" ht="15" customHeight="1" x14ac:dyDescent="0.2">
      <c r="A709" s="26"/>
      <c r="B709" s="56"/>
      <c r="C709" s="57"/>
      <c r="D709" s="58"/>
      <c r="E709" s="57"/>
      <c r="F709" s="57"/>
      <c r="G709" s="57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</row>
    <row r="710" spans="1:19" s="36" customFormat="1" ht="15" customHeight="1" x14ac:dyDescent="0.2">
      <c r="A710" s="26"/>
      <c r="B710" s="56"/>
      <c r="C710" s="57"/>
      <c r="D710" s="58"/>
      <c r="E710" s="57"/>
      <c r="F710" s="57"/>
      <c r="G710" s="57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</row>
    <row r="711" spans="1:19" s="36" customFormat="1" ht="15" customHeight="1" x14ac:dyDescent="0.2">
      <c r="A711" s="26"/>
      <c r="B711" s="56"/>
      <c r="C711" s="57"/>
      <c r="D711" s="58"/>
      <c r="E711" s="57"/>
      <c r="F711" s="57"/>
      <c r="G711" s="57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</row>
    <row r="712" spans="1:19" s="36" customFormat="1" ht="15" customHeight="1" x14ac:dyDescent="0.2">
      <c r="A712" s="26"/>
      <c r="B712" s="56"/>
      <c r="C712" s="57"/>
      <c r="D712" s="58"/>
      <c r="E712" s="57"/>
      <c r="F712" s="57"/>
      <c r="G712" s="57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</row>
    <row r="713" spans="1:19" s="36" customFormat="1" ht="15" customHeight="1" x14ac:dyDescent="0.2">
      <c r="A713" s="26"/>
      <c r="B713" s="56"/>
      <c r="C713" s="57"/>
      <c r="D713" s="58"/>
      <c r="E713" s="57"/>
      <c r="F713" s="57"/>
      <c r="G713" s="57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</row>
    <row r="714" spans="1:19" s="36" customFormat="1" ht="15" customHeight="1" x14ac:dyDescent="0.2">
      <c r="A714" s="26"/>
      <c r="B714" s="56"/>
      <c r="C714" s="57"/>
      <c r="D714" s="58"/>
      <c r="E714" s="57"/>
      <c r="F714" s="57"/>
      <c r="G714" s="57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</row>
    <row r="715" spans="1:19" s="36" customFormat="1" ht="15" customHeight="1" x14ac:dyDescent="0.2">
      <c r="A715" s="26"/>
      <c r="B715" s="56"/>
      <c r="C715" s="57"/>
      <c r="D715" s="58"/>
      <c r="E715" s="57"/>
      <c r="F715" s="57"/>
      <c r="G715" s="57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</row>
    <row r="716" spans="1:19" s="36" customFormat="1" ht="15" customHeight="1" x14ac:dyDescent="0.2">
      <c r="A716" s="26"/>
      <c r="B716" s="56"/>
      <c r="C716" s="57"/>
      <c r="D716" s="58"/>
      <c r="E716" s="57"/>
      <c r="F716" s="57"/>
      <c r="G716" s="57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</row>
    <row r="717" spans="1:19" s="36" customFormat="1" ht="15" customHeight="1" x14ac:dyDescent="0.2">
      <c r="A717" s="26"/>
      <c r="B717" s="56"/>
      <c r="C717" s="57"/>
      <c r="D717" s="58"/>
      <c r="E717" s="57"/>
      <c r="F717" s="57"/>
      <c r="G717" s="57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</row>
    <row r="718" spans="1:19" s="36" customFormat="1" ht="15" customHeight="1" x14ac:dyDescent="0.2">
      <c r="A718" s="26"/>
      <c r="B718" s="56"/>
      <c r="C718" s="57"/>
      <c r="D718" s="58"/>
      <c r="E718" s="57"/>
      <c r="F718" s="57"/>
      <c r="G718" s="57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</row>
    <row r="719" spans="1:19" s="36" customFormat="1" ht="15" customHeight="1" x14ac:dyDescent="0.2">
      <c r="A719" s="26"/>
      <c r="B719" s="56"/>
      <c r="C719" s="57"/>
      <c r="D719" s="58"/>
      <c r="E719" s="57"/>
      <c r="F719" s="57"/>
      <c r="G719" s="57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</row>
    <row r="720" spans="1:19" s="36" customFormat="1" ht="15" customHeight="1" x14ac:dyDescent="0.2">
      <c r="A720" s="26"/>
      <c r="B720" s="56"/>
      <c r="C720" s="57"/>
      <c r="D720" s="58"/>
      <c r="E720" s="57"/>
      <c r="F720" s="57"/>
      <c r="G720" s="57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</row>
    <row r="721" spans="1:19" s="36" customFormat="1" ht="15" customHeight="1" x14ac:dyDescent="0.2">
      <c r="A721" s="26"/>
      <c r="B721" s="56"/>
      <c r="C721" s="57"/>
      <c r="D721" s="58"/>
      <c r="E721" s="57"/>
      <c r="F721" s="57"/>
      <c r="G721" s="57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</row>
    <row r="722" spans="1:19" s="36" customFormat="1" ht="15" customHeight="1" x14ac:dyDescent="0.2">
      <c r="A722" s="26"/>
      <c r="B722" s="56"/>
      <c r="C722" s="57"/>
      <c r="D722" s="58"/>
      <c r="E722" s="57"/>
      <c r="F722" s="57"/>
      <c r="G722" s="57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</row>
    <row r="723" spans="1:19" s="36" customFormat="1" ht="15" customHeight="1" x14ac:dyDescent="0.2">
      <c r="A723" s="26"/>
      <c r="B723" s="56"/>
      <c r="C723" s="57"/>
      <c r="D723" s="58"/>
      <c r="E723" s="57"/>
      <c r="F723" s="57"/>
      <c r="G723" s="57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</row>
    <row r="724" spans="1:19" s="36" customFormat="1" ht="15" customHeight="1" x14ac:dyDescent="0.2">
      <c r="A724" s="26"/>
      <c r="B724" s="56"/>
      <c r="C724" s="57"/>
      <c r="D724" s="58"/>
      <c r="E724" s="57"/>
      <c r="F724" s="57"/>
      <c r="G724" s="57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</row>
    <row r="725" spans="1:19" s="36" customFormat="1" ht="15" customHeight="1" x14ac:dyDescent="0.2">
      <c r="A725" s="26"/>
      <c r="B725" s="56"/>
      <c r="C725" s="57"/>
      <c r="D725" s="58"/>
      <c r="E725" s="57"/>
      <c r="F725" s="57"/>
      <c r="G725" s="57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</row>
    <row r="726" spans="1:19" s="36" customFormat="1" ht="15" customHeight="1" x14ac:dyDescent="0.2">
      <c r="A726" s="26"/>
      <c r="B726" s="56"/>
      <c r="C726" s="57"/>
      <c r="D726" s="58"/>
      <c r="E726" s="57"/>
      <c r="F726" s="57"/>
      <c r="G726" s="57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</row>
    <row r="727" spans="1:19" s="36" customFormat="1" ht="15" customHeight="1" x14ac:dyDescent="0.2">
      <c r="A727" s="26"/>
      <c r="B727" s="56"/>
      <c r="C727" s="57"/>
      <c r="D727" s="58"/>
      <c r="E727" s="57"/>
      <c r="F727" s="57"/>
      <c r="G727" s="57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</row>
    <row r="728" spans="1:19" s="36" customFormat="1" ht="15" customHeight="1" x14ac:dyDescent="0.2">
      <c r="A728" s="26"/>
      <c r="B728" s="56"/>
      <c r="C728" s="57"/>
      <c r="D728" s="58"/>
      <c r="E728" s="57"/>
      <c r="F728" s="57"/>
      <c r="G728" s="57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</row>
    <row r="729" spans="1:19" s="36" customFormat="1" ht="15" customHeight="1" x14ac:dyDescent="0.2">
      <c r="A729" s="26"/>
      <c r="B729" s="56"/>
      <c r="C729" s="57"/>
      <c r="D729" s="58"/>
      <c r="E729" s="57"/>
      <c r="F729" s="57"/>
      <c r="G729" s="57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</row>
    <row r="730" spans="1:19" s="36" customFormat="1" ht="15" customHeight="1" x14ac:dyDescent="0.2">
      <c r="A730" s="26"/>
      <c r="B730" s="56"/>
      <c r="C730" s="57"/>
      <c r="D730" s="58"/>
      <c r="E730" s="57"/>
      <c r="F730" s="57"/>
      <c r="G730" s="57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</row>
    <row r="731" spans="1:19" s="36" customFormat="1" ht="15" customHeight="1" x14ac:dyDescent="0.2">
      <c r="A731" s="26"/>
      <c r="B731" s="56"/>
      <c r="C731" s="57"/>
      <c r="D731" s="58"/>
      <c r="E731" s="57"/>
      <c r="F731" s="57"/>
      <c r="G731" s="57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</row>
    <row r="732" spans="1:19" s="36" customFormat="1" ht="15" customHeight="1" x14ac:dyDescent="0.2">
      <c r="A732" s="26"/>
      <c r="B732" s="56"/>
      <c r="C732" s="57"/>
      <c r="D732" s="58"/>
      <c r="E732" s="57"/>
      <c r="F732" s="57"/>
      <c r="G732" s="57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</row>
    <row r="733" spans="1:19" s="36" customFormat="1" ht="15" customHeight="1" x14ac:dyDescent="0.2">
      <c r="A733" s="26"/>
      <c r="B733" s="56"/>
      <c r="C733" s="57"/>
      <c r="D733" s="58"/>
      <c r="E733" s="57"/>
      <c r="F733" s="57"/>
      <c r="G733" s="57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</row>
    <row r="734" spans="1:19" s="36" customFormat="1" ht="15" customHeight="1" x14ac:dyDescent="0.2">
      <c r="A734" s="26"/>
      <c r="B734" s="56"/>
      <c r="C734" s="57"/>
      <c r="D734" s="58"/>
      <c r="E734" s="57"/>
      <c r="F734" s="57"/>
      <c r="G734" s="57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</row>
    <row r="735" spans="1:19" s="36" customFormat="1" ht="15" customHeight="1" x14ac:dyDescent="0.2">
      <c r="A735" s="26"/>
      <c r="B735" s="56"/>
      <c r="C735" s="57"/>
      <c r="D735" s="58"/>
      <c r="E735" s="57"/>
      <c r="F735" s="57"/>
      <c r="G735" s="57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</row>
    <row r="736" spans="1:19" s="36" customFormat="1" ht="15" customHeight="1" x14ac:dyDescent="0.2">
      <c r="A736" s="26"/>
      <c r="B736" s="56"/>
      <c r="C736" s="57"/>
      <c r="D736" s="58"/>
      <c r="E736" s="57"/>
      <c r="F736" s="57"/>
      <c r="G736" s="57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</row>
    <row r="737" spans="1:19" s="36" customFormat="1" ht="15" customHeight="1" x14ac:dyDescent="0.2">
      <c r="A737" s="26"/>
      <c r="B737" s="59"/>
      <c r="C737" s="57"/>
      <c r="D737" s="58"/>
      <c r="E737" s="57"/>
      <c r="F737" s="57"/>
      <c r="G737" s="57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</row>
    <row r="738" spans="1:19" s="36" customFormat="1" ht="15" customHeight="1" x14ac:dyDescent="0.2">
      <c r="A738" s="26"/>
      <c r="B738" s="59"/>
      <c r="C738" s="57"/>
      <c r="D738" s="58"/>
      <c r="E738" s="57"/>
      <c r="F738" s="57"/>
      <c r="G738" s="57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</row>
    <row r="739" spans="1:19" s="36" customFormat="1" ht="15" customHeight="1" x14ac:dyDescent="0.2">
      <c r="A739" s="26"/>
      <c r="B739" s="59"/>
      <c r="C739" s="57"/>
      <c r="D739" s="58"/>
      <c r="E739" s="57"/>
      <c r="F739" s="57"/>
      <c r="G739" s="57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</row>
    <row r="740" spans="1:19" s="36" customFormat="1" ht="15" customHeight="1" x14ac:dyDescent="0.2">
      <c r="A740" s="26"/>
      <c r="B740" s="59"/>
      <c r="C740" s="57"/>
      <c r="D740" s="58"/>
      <c r="E740" s="57"/>
      <c r="F740" s="57"/>
      <c r="G740" s="57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</row>
    <row r="741" spans="1:19" s="36" customFormat="1" ht="15" customHeight="1" x14ac:dyDescent="0.2">
      <c r="A741" s="26"/>
      <c r="B741" s="59"/>
      <c r="C741" s="57"/>
      <c r="D741" s="58"/>
      <c r="E741" s="57"/>
      <c r="F741" s="57"/>
      <c r="G741" s="57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</row>
    <row r="742" spans="1:19" s="36" customFormat="1" ht="15" customHeight="1" x14ac:dyDescent="0.2">
      <c r="A742" s="26"/>
      <c r="B742" s="59"/>
      <c r="C742" s="57"/>
      <c r="D742" s="58"/>
      <c r="E742" s="57"/>
      <c r="F742" s="57"/>
      <c r="G742" s="57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</row>
    <row r="743" spans="1:19" s="36" customFormat="1" ht="15" customHeight="1" x14ac:dyDescent="0.2">
      <c r="A743" s="26"/>
      <c r="B743" s="59"/>
      <c r="C743" s="57"/>
      <c r="D743" s="58"/>
      <c r="E743" s="57"/>
      <c r="F743" s="57"/>
      <c r="G743" s="57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</row>
    <row r="744" spans="1:19" s="36" customFormat="1" ht="15" customHeight="1" x14ac:dyDescent="0.2">
      <c r="A744" s="26"/>
      <c r="B744" s="59"/>
      <c r="C744" s="57"/>
      <c r="D744" s="58"/>
      <c r="E744" s="57"/>
      <c r="F744" s="57"/>
      <c r="G744" s="57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</row>
    <row r="745" spans="1:19" s="36" customFormat="1" ht="15" customHeight="1" x14ac:dyDescent="0.2">
      <c r="A745" s="26"/>
      <c r="B745" s="59"/>
      <c r="C745" s="57"/>
      <c r="D745" s="58"/>
      <c r="E745" s="57"/>
      <c r="F745" s="57"/>
      <c r="G745" s="57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</row>
    <row r="746" spans="1:19" s="36" customFormat="1" ht="15" customHeight="1" x14ac:dyDescent="0.2">
      <c r="A746" s="26"/>
      <c r="B746" s="59"/>
      <c r="C746" s="57"/>
      <c r="D746" s="58"/>
      <c r="E746" s="57"/>
      <c r="F746" s="57"/>
      <c r="G746" s="57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</row>
    <row r="747" spans="1:19" s="36" customFormat="1" ht="15" customHeight="1" x14ac:dyDescent="0.2">
      <c r="A747" s="26"/>
      <c r="B747" s="59"/>
      <c r="C747" s="57"/>
      <c r="D747" s="58"/>
      <c r="E747" s="57"/>
      <c r="F747" s="57"/>
      <c r="G747" s="57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</row>
    <row r="748" spans="1:19" s="36" customFormat="1" ht="15" customHeight="1" x14ac:dyDescent="0.2">
      <c r="A748" s="26"/>
      <c r="B748" s="59"/>
      <c r="C748" s="57"/>
      <c r="D748" s="58"/>
      <c r="E748" s="57"/>
      <c r="F748" s="57"/>
      <c r="G748" s="57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</row>
    <row r="749" spans="1:19" s="36" customFormat="1" ht="15" customHeight="1" x14ac:dyDescent="0.2">
      <c r="A749" s="26"/>
      <c r="B749" s="59"/>
      <c r="C749" s="57"/>
      <c r="D749" s="58"/>
      <c r="E749" s="57"/>
      <c r="F749" s="57"/>
      <c r="G749" s="57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</row>
    <row r="750" spans="1:19" s="36" customFormat="1" ht="15" customHeight="1" x14ac:dyDescent="0.2">
      <c r="A750" s="26"/>
      <c r="B750" s="59"/>
      <c r="C750" s="57"/>
      <c r="D750" s="58"/>
      <c r="E750" s="57"/>
      <c r="F750" s="57"/>
      <c r="G750" s="57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</row>
    <row r="751" spans="1:19" s="36" customFormat="1" ht="15" customHeight="1" x14ac:dyDescent="0.2">
      <c r="A751" s="26"/>
      <c r="B751" s="59"/>
      <c r="C751" s="57"/>
      <c r="D751" s="58"/>
      <c r="E751" s="57"/>
      <c r="F751" s="57"/>
      <c r="G751" s="57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</row>
    <row r="752" spans="1:19" s="36" customFormat="1" ht="15" customHeight="1" x14ac:dyDescent="0.2">
      <c r="A752" s="26"/>
      <c r="B752" s="59"/>
      <c r="C752" s="57"/>
      <c r="D752" s="58"/>
      <c r="E752" s="57"/>
      <c r="F752" s="57"/>
      <c r="G752" s="57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</row>
    <row r="753" spans="1:19" s="36" customFormat="1" ht="15" customHeight="1" x14ac:dyDescent="0.2">
      <c r="A753" s="26"/>
      <c r="B753" s="59"/>
      <c r="C753" s="57"/>
      <c r="D753" s="58"/>
      <c r="E753" s="57"/>
      <c r="F753" s="57"/>
      <c r="G753" s="57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</row>
    <row r="754" spans="1:19" s="36" customFormat="1" ht="15" customHeight="1" x14ac:dyDescent="0.2">
      <c r="A754" s="26"/>
      <c r="B754" s="59"/>
      <c r="C754" s="57"/>
      <c r="D754" s="58"/>
      <c r="E754" s="57"/>
      <c r="F754" s="57"/>
      <c r="G754" s="57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</row>
    <row r="755" spans="1:19" s="36" customFormat="1" ht="15" customHeight="1" x14ac:dyDescent="0.2">
      <c r="A755" s="26"/>
      <c r="B755" s="59"/>
      <c r="C755" s="57"/>
      <c r="D755" s="58"/>
      <c r="E755" s="57"/>
      <c r="F755" s="57"/>
      <c r="G755" s="57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</row>
    <row r="756" spans="1:19" s="36" customFormat="1" ht="15" customHeight="1" x14ac:dyDescent="0.2">
      <c r="A756" s="26"/>
      <c r="B756" s="59"/>
      <c r="C756" s="57"/>
      <c r="D756" s="58"/>
      <c r="E756" s="57"/>
      <c r="F756" s="57"/>
      <c r="G756" s="57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</row>
    <row r="757" spans="1:19" s="36" customFormat="1" ht="15" customHeight="1" x14ac:dyDescent="0.2">
      <c r="A757" s="26"/>
      <c r="B757" s="59"/>
      <c r="C757" s="57"/>
      <c r="D757" s="58"/>
      <c r="E757" s="57"/>
      <c r="F757" s="57"/>
      <c r="G757" s="57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</row>
    <row r="758" spans="1:19" s="36" customFormat="1" ht="15" customHeight="1" x14ac:dyDescent="0.2">
      <c r="A758" s="26"/>
      <c r="B758" s="59"/>
      <c r="C758" s="57"/>
      <c r="D758" s="58"/>
      <c r="E758" s="57"/>
      <c r="F758" s="57"/>
      <c r="G758" s="57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</row>
    <row r="759" spans="1:19" s="36" customFormat="1" ht="15" customHeight="1" x14ac:dyDescent="0.2">
      <c r="A759" s="26"/>
      <c r="B759" s="59"/>
      <c r="C759" s="57"/>
      <c r="D759" s="58"/>
      <c r="E759" s="57"/>
      <c r="F759" s="57"/>
      <c r="G759" s="57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</row>
    <row r="760" spans="1:19" s="36" customFormat="1" ht="15" customHeight="1" x14ac:dyDescent="0.2">
      <c r="A760" s="26"/>
      <c r="B760" s="59"/>
      <c r="C760" s="57"/>
      <c r="D760" s="58"/>
      <c r="E760" s="57"/>
      <c r="F760" s="57"/>
      <c r="G760" s="57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</row>
    <row r="761" spans="1:19" s="36" customFormat="1" ht="15" customHeight="1" x14ac:dyDescent="0.2">
      <c r="A761" s="27"/>
      <c r="C761" s="27"/>
      <c r="D761" s="58"/>
      <c r="E761" s="58"/>
      <c r="F761" s="58"/>
      <c r="G761" s="58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</row>
    <row r="762" spans="1:19" s="36" customFormat="1" ht="15" customHeight="1" x14ac:dyDescent="0.2">
      <c r="A762" s="27"/>
      <c r="C762" s="27"/>
      <c r="D762" s="58"/>
      <c r="E762" s="58"/>
      <c r="F762" s="58"/>
      <c r="G762" s="58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</row>
    <row r="763" spans="1:19" s="36" customFormat="1" ht="15" customHeight="1" x14ac:dyDescent="0.2">
      <c r="A763" s="27"/>
      <c r="C763" s="27"/>
      <c r="D763" s="58"/>
      <c r="E763" s="58"/>
      <c r="F763" s="58"/>
      <c r="G763" s="58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</row>
    <row r="764" spans="1:19" s="36" customFormat="1" ht="15" customHeight="1" x14ac:dyDescent="0.2">
      <c r="A764" s="27"/>
      <c r="C764" s="27"/>
      <c r="D764" s="58"/>
      <c r="E764" s="58"/>
      <c r="F764" s="58"/>
      <c r="G764" s="58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</row>
    <row r="765" spans="1:19" s="36" customFormat="1" ht="15" customHeight="1" x14ac:dyDescent="0.2">
      <c r="A765" s="27"/>
      <c r="C765" s="27"/>
      <c r="D765" s="58"/>
      <c r="E765" s="58"/>
      <c r="F765" s="58"/>
      <c r="G765" s="58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</row>
    <row r="766" spans="1:19" s="36" customFormat="1" ht="15" customHeight="1" x14ac:dyDescent="0.2">
      <c r="A766" s="27"/>
      <c r="C766" s="27"/>
      <c r="D766" s="58"/>
      <c r="E766" s="58"/>
      <c r="F766" s="58"/>
      <c r="G766" s="58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</row>
    <row r="767" spans="1:19" s="36" customFormat="1" ht="15" customHeight="1" x14ac:dyDescent="0.2">
      <c r="A767" s="27"/>
      <c r="C767" s="27"/>
      <c r="D767" s="58"/>
      <c r="E767" s="58"/>
      <c r="F767" s="58"/>
      <c r="G767" s="58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</row>
    <row r="768" spans="1:19" s="36" customFormat="1" ht="15" customHeight="1" x14ac:dyDescent="0.2">
      <c r="A768" s="27"/>
      <c r="C768" s="27"/>
      <c r="D768" s="58"/>
      <c r="E768" s="58"/>
      <c r="F768" s="58"/>
      <c r="G768" s="58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</row>
    <row r="769" spans="1:19" s="36" customFormat="1" ht="15" customHeight="1" x14ac:dyDescent="0.2">
      <c r="A769" s="27"/>
      <c r="C769" s="27"/>
      <c r="D769" s="58"/>
      <c r="E769" s="58"/>
      <c r="F769" s="58"/>
      <c r="G769" s="58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</row>
    <row r="770" spans="1:19" s="36" customFormat="1" ht="15" customHeight="1" x14ac:dyDescent="0.2">
      <c r="A770" s="27"/>
      <c r="C770" s="27"/>
      <c r="D770" s="58"/>
      <c r="E770" s="58"/>
      <c r="F770" s="58"/>
      <c r="G770" s="58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</row>
    <row r="771" spans="1:19" s="36" customFormat="1" ht="15" customHeight="1" x14ac:dyDescent="0.2">
      <c r="A771" s="27"/>
      <c r="C771" s="27"/>
      <c r="D771" s="58"/>
      <c r="E771" s="58"/>
      <c r="F771" s="58"/>
      <c r="G771" s="58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</row>
    <row r="772" spans="1:19" s="36" customFormat="1" ht="15" customHeight="1" x14ac:dyDescent="0.2">
      <c r="A772" s="27"/>
      <c r="C772" s="27"/>
      <c r="D772" s="58"/>
      <c r="E772" s="58"/>
      <c r="F772" s="58"/>
      <c r="G772" s="58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</row>
    <row r="773" spans="1:19" s="36" customFormat="1" ht="15" customHeight="1" x14ac:dyDescent="0.2">
      <c r="A773" s="27"/>
      <c r="C773" s="27"/>
      <c r="D773" s="58"/>
      <c r="E773" s="58"/>
      <c r="F773" s="58"/>
      <c r="G773" s="58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</row>
    <row r="774" spans="1:19" s="36" customFormat="1" ht="15" customHeight="1" x14ac:dyDescent="0.2">
      <c r="A774" s="27"/>
      <c r="C774" s="27"/>
      <c r="D774" s="58"/>
      <c r="E774" s="58"/>
      <c r="F774" s="58"/>
      <c r="G774" s="58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</row>
    <row r="775" spans="1:19" s="36" customFormat="1" ht="15" customHeight="1" x14ac:dyDescent="0.2">
      <c r="A775" s="27"/>
      <c r="C775" s="27"/>
      <c r="D775" s="58"/>
      <c r="E775" s="58"/>
      <c r="F775" s="58"/>
      <c r="G775" s="58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</row>
    <row r="776" spans="1:19" s="36" customFormat="1" ht="15" customHeight="1" x14ac:dyDescent="0.2">
      <c r="A776" s="27"/>
      <c r="C776" s="27"/>
      <c r="D776" s="58"/>
      <c r="E776" s="58"/>
      <c r="F776" s="58"/>
      <c r="G776" s="58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</row>
    <row r="777" spans="1:19" s="36" customFormat="1" ht="15" customHeight="1" x14ac:dyDescent="0.2">
      <c r="A777" s="27"/>
      <c r="C777" s="27"/>
      <c r="D777" s="58"/>
      <c r="E777" s="58"/>
      <c r="F777" s="58"/>
      <c r="G777" s="58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</row>
    <row r="778" spans="1:19" s="36" customFormat="1" ht="15" customHeight="1" x14ac:dyDescent="0.2">
      <c r="A778" s="27"/>
      <c r="C778" s="27"/>
      <c r="D778" s="58"/>
      <c r="E778" s="58"/>
      <c r="F778" s="58"/>
      <c r="G778" s="58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</row>
    <row r="779" spans="1:19" s="36" customFormat="1" ht="15" customHeight="1" x14ac:dyDescent="0.2">
      <c r="A779" s="27"/>
      <c r="C779" s="27"/>
      <c r="D779" s="58"/>
      <c r="E779" s="58"/>
      <c r="F779" s="58"/>
      <c r="G779" s="58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</row>
    <row r="780" spans="1:19" s="36" customFormat="1" ht="15" customHeight="1" x14ac:dyDescent="0.2">
      <c r="A780" s="27"/>
      <c r="C780" s="27"/>
      <c r="D780" s="58"/>
      <c r="E780" s="58"/>
      <c r="F780" s="58"/>
      <c r="G780" s="58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</row>
    <row r="781" spans="1:19" s="36" customFormat="1" ht="15" customHeight="1" x14ac:dyDescent="0.2">
      <c r="A781" s="27"/>
      <c r="C781" s="27"/>
      <c r="D781" s="58"/>
      <c r="E781" s="58"/>
      <c r="F781" s="58"/>
      <c r="G781" s="58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</row>
    <row r="782" spans="1:19" s="36" customFormat="1" ht="15" customHeight="1" x14ac:dyDescent="0.2">
      <c r="A782" s="27"/>
      <c r="C782" s="27"/>
      <c r="D782" s="58"/>
      <c r="E782" s="58"/>
      <c r="F782" s="58"/>
      <c r="G782" s="58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</row>
    <row r="783" spans="1:19" s="36" customFormat="1" ht="15" customHeight="1" x14ac:dyDescent="0.2">
      <c r="A783" s="27"/>
      <c r="C783" s="27"/>
      <c r="D783" s="58"/>
      <c r="E783" s="58"/>
      <c r="F783" s="58"/>
      <c r="G783" s="58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</row>
    <row r="784" spans="1:19" s="36" customFormat="1" ht="15" customHeight="1" x14ac:dyDescent="0.2">
      <c r="A784" s="27"/>
      <c r="C784" s="27"/>
      <c r="D784" s="58"/>
      <c r="E784" s="58"/>
      <c r="F784" s="58"/>
      <c r="G784" s="58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</row>
    <row r="785" spans="1:19" s="36" customFormat="1" ht="15" customHeight="1" x14ac:dyDescent="0.2">
      <c r="A785" s="27"/>
      <c r="C785" s="27"/>
      <c r="D785" s="58"/>
      <c r="E785" s="58"/>
      <c r="F785" s="58"/>
      <c r="G785" s="58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</row>
    <row r="786" spans="1:19" s="36" customFormat="1" ht="15" customHeight="1" x14ac:dyDescent="0.2">
      <c r="A786" s="27"/>
      <c r="C786" s="27"/>
      <c r="D786" s="58"/>
      <c r="E786" s="58"/>
      <c r="F786" s="58"/>
      <c r="G786" s="58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</row>
    <row r="787" spans="1:19" s="36" customFormat="1" ht="15" customHeight="1" x14ac:dyDescent="0.2">
      <c r="A787" s="27"/>
      <c r="C787" s="27"/>
      <c r="D787" s="58"/>
      <c r="E787" s="58"/>
      <c r="F787" s="58"/>
      <c r="G787" s="58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</row>
    <row r="788" spans="1:19" s="36" customFormat="1" ht="15" customHeight="1" x14ac:dyDescent="0.2">
      <c r="A788" s="27"/>
      <c r="C788" s="27"/>
      <c r="D788" s="58"/>
      <c r="E788" s="58"/>
      <c r="F788" s="58"/>
      <c r="G788" s="58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</row>
    <row r="789" spans="1:19" s="36" customFormat="1" ht="15" customHeight="1" x14ac:dyDescent="0.2">
      <c r="A789" s="27"/>
      <c r="C789" s="27"/>
      <c r="D789" s="58"/>
      <c r="E789" s="58"/>
      <c r="F789" s="58"/>
      <c r="G789" s="58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</row>
    <row r="790" spans="1:19" s="36" customFormat="1" ht="15" customHeight="1" x14ac:dyDescent="0.2">
      <c r="A790" s="27"/>
      <c r="C790" s="27"/>
      <c r="D790" s="58"/>
      <c r="E790" s="58"/>
      <c r="F790" s="58"/>
      <c r="G790" s="58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</row>
    <row r="791" spans="1:19" s="36" customFormat="1" ht="15" customHeight="1" x14ac:dyDescent="0.2">
      <c r="A791" s="27"/>
      <c r="C791" s="27"/>
      <c r="D791" s="58"/>
      <c r="E791" s="58"/>
      <c r="F791" s="58"/>
      <c r="G791" s="58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</row>
    <row r="792" spans="1:19" s="36" customFormat="1" ht="15" customHeight="1" x14ac:dyDescent="0.2">
      <c r="A792" s="27"/>
      <c r="C792" s="27"/>
      <c r="D792" s="58"/>
      <c r="E792" s="58"/>
      <c r="F792" s="58"/>
      <c r="G792" s="58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</row>
    <row r="793" spans="1:19" s="36" customFormat="1" ht="15" customHeight="1" x14ac:dyDescent="0.2">
      <c r="A793" s="27"/>
      <c r="C793" s="27"/>
      <c r="D793" s="58"/>
      <c r="E793" s="58"/>
      <c r="F793" s="58"/>
      <c r="G793" s="58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</row>
    <row r="794" spans="1:19" s="36" customFormat="1" ht="15" customHeight="1" x14ac:dyDescent="0.2">
      <c r="A794" s="27"/>
      <c r="C794" s="27"/>
      <c r="D794" s="58"/>
      <c r="E794" s="58"/>
      <c r="F794" s="58"/>
      <c r="G794" s="58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</row>
    <row r="795" spans="1:19" s="36" customFormat="1" ht="15" customHeight="1" x14ac:dyDescent="0.2">
      <c r="A795" s="27"/>
      <c r="C795" s="27"/>
      <c r="D795" s="58"/>
      <c r="E795" s="58"/>
      <c r="F795" s="58"/>
      <c r="G795" s="58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</row>
    <row r="796" spans="1:19" s="36" customFormat="1" ht="15" customHeight="1" x14ac:dyDescent="0.2">
      <c r="A796" s="27"/>
      <c r="C796" s="27"/>
      <c r="D796" s="58"/>
      <c r="E796" s="58"/>
      <c r="F796" s="58"/>
      <c r="G796" s="58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</row>
    <row r="797" spans="1:19" s="36" customFormat="1" ht="15" customHeight="1" x14ac:dyDescent="0.2">
      <c r="A797" s="27"/>
      <c r="C797" s="27"/>
      <c r="D797" s="58"/>
      <c r="E797" s="58"/>
      <c r="F797" s="58"/>
      <c r="G797" s="58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</row>
    <row r="798" spans="1:19" s="36" customFormat="1" ht="15" customHeight="1" x14ac:dyDescent="0.2">
      <c r="A798" s="27"/>
      <c r="C798" s="27"/>
      <c r="D798" s="58"/>
      <c r="E798" s="58"/>
      <c r="F798" s="58"/>
      <c r="G798" s="58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</row>
    <row r="799" spans="1:19" s="36" customFormat="1" ht="15" customHeight="1" x14ac:dyDescent="0.2">
      <c r="A799" s="27"/>
      <c r="C799" s="27"/>
      <c r="D799" s="58"/>
      <c r="E799" s="58"/>
      <c r="F799" s="58"/>
      <c r="G799" s="58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</row>
    <row r="800" spans="1:19" s="36" customFormat="1" ht="15" customHeight="1" x14ac:dyDescent="0.2">
      <c r="A800" s="27"/>
      <c r="C800" s="27"/>
      <c r="D800" s="58"/>
      <c r="E800" s="58"/>
      <c r="F800" s="58"/>
      <c r="G800" s="58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</row>
    <row r="801" spans="1:19" s="36" customFormat="1" ht="15" customHeight="1" x14ac:dyDescent="0.2">
      <c r="A801" s="27"/>
      <c r="C801" s="27"/>
      <c r="D801" s="58"/>
      <c r="E801" s="58"/>
      <c r="F801" s="58"/>
      <c r="G801" s="58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</row>
    <row r="802" spans="1:19" s="36" customFormat="1" ht="15" customHeight="1" x14ac:dyDescent="0.2">
      <c r="A802" s="27"/>
      <c r="C802" s="27"/>
      <c r="D802" s="58"/>
      <c r="E802" s="58"/>
      <c r="F802" s="58"/>
      <c r="G802" s="58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</row>
    <row r="803" spans="1:19" s="36" customFormat="1" ht="15" customHeight="1" x14ac:dyDescent="0.2">
      <c r="A803" s="27"/>
      <c r="C803" s="27"/>
      <c r="D803" s="58"/>
      <c r="E803" s="58"/>
      <c r="F803" s="58"/>
      <c r="G803" s="58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</row>
    <row r="804" spans="1:19" s="36" customFormat="1" ht="15" customHeight="1" x14ac:dyDescent="0.2">
      <c r="A804" s="27"/>
      <c r="C804" s="27"/>
      <c r="D804" s="58"/>
      <c r="E804" s="58"/>
      <c r="F804" s="58"/>
      <c r="G804" s="58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</row>
    <row r="805" spans="1:19" s="36" customFormat="1" ht="15" customHeight="1" x14ac:dyDescent="0.2">
      <c r="A805" s="27"/>
      <c r="C805" s="27"/>
      <c r="D805" s="58"/>
      <c r="E805" s="58"/>
      <c r="F805" s="58"/>
      <c r="G805" s="58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</row>
    <row r="806" spans="1:19" s="36" customFormat="1" ht="15" customHeight="1" x14ac:dyDescent="0.2">
      <c r="A806" s="27"/>
      <c r="C806" s="27"/>
      <c r="D806" s="58"/>
      <c r="E806" s="58"/>
      <c r="F806" s="58"/>
      <c r="G806" s="58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</row>
    <row r="807" spans="1:19" s="36" customFormat="1" ht="15" customHeight="1" x14ac:dyDescent="0.2">
      <c r="A807" s="27"/>
      <c r="C807" s="27"/>
      <c r="D807" s="58"/>
      <c r="E807" s="58"/>
      <c r="F807" s="58"/>
      <c r="G807" s="58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</row>
    <row r="808" spans="1:19" s="36" customFormat="1" ht="15" customHeight="1" x14ac:dyDescent="0.2">
      <c r="A808" s="27"/>
      <c r="C808" s="27"/>
      <c r="D808" s="58"/>
      <c r="E808" s="58"/>
      <c r="F808" s="58"/>
      <c r="G808" s="58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</row>
    <row r="809" spans="1:19" s="36" customFormat="1" ht="15" customHeight="1" x14ac:dyDescent="0.2">
      <c r="A809" s="27"/>
      <c r="C809" s="27"/>
      <c r="D809" s="58"/>
      <c r="E809" s="58"/>
      <c r="F809" s="58"/>
      <c r="G809" s="58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</row>
    <row r="810" spans="1:19" s="36" customFormat="1" ht="15" customHeight="1" x14ac:dyDescent="0.2">
      <c r="A810" s="27"/>
      <c r="C810" s="27"/>
      <c r="D810" s="58"/>
      <c r="E810" s="58"/>
      <c r="F810" s="58"/>
      <c r="G810" s="58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</row>
    <row r="811" spans="1:19" s="36" customFormat="1" ht="15" customHeight="1" x14ac:dyDescent="0.2">
      <c r="A811" s="27"/>
      <c r="C811" s="27"/>
      <c r="D811" s="58"/>
      <c r="E811" s="58"/>
      <c r="F811" s="58"/>
      <c r="G811" s="58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</row>
    <row r="812" spans="1:19" s="36" customFormat="1" ht="15" customHeight="1" x14ac:dyDescent="0.2">
      <c r="A812" s="27"/>
      <c r="C812" s="27"/>
      <c r="D812" s="58"/>
      <c r="E812" s="58"/>
      <c r="F812" s="58"/>
      <c r="G812" s="58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</row>
    <row r="813" spans="1:19" s="36" customFormat="1" ht="15" customHeight="1" x14ac:dyDescent="0.2">
      <c r="A813" s="27"/>
      <c r="C813" s="27"/>
      <c r="D813" s="58"/>
      <c r="E813" s="58"/>
      <c r="F813" s="58"/>
      <c r="G813" s="58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</row>
    <row r="814" spans="1:19" s="36" customFormat="1" ht="15" customHeight="1" x14ac:dyDescent="0.2">
      <c r="A814" s="27"/>
      <c r="C814" s="27"/>
      <c r="D814" s="58"/>
      <c r="E814" s="58"/>
      <c r="F814" s="58"/>
      <c r="G814" s="58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</row>
    <row r="815" spans="1:19" s="36" customFormat="1" ht="15" customHeight="1" x14ac:dyDescent="0.2">
      <c r="A815" s="27"/>
      <c r="C815" s="27"/>
      <c r="D815" s="58"/>
      <c r="E815" s="58"/>
      <c r="F815" s="58"/>
      <c r="G815" s="58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</row>
    <row r="816" spans="1:19" s="36" customFormat="1" ht="15" customHeight="1" x14ac:dyDescent="0.2">
      <c r="A816" s="27"/>
      <c r="C816" s="27"/>
      <c r="D816" s="58"/>
      <c r="E816" s="58"/>
      <c r="F816" s="58"/>
      <c r="G816" s="58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</row>
    <row r="817" spans="1:19" s="36" customFormat="1" ht="15" customHeight="1" x14ac:dyDescent="0.2">
      <c r="A817" s="27"/>
      <c r="C817" s="27"/>
      <c r="D817" s="58"/>
      <c r="E817" s="58"/>
      <c r="F817" s="58"/>
      <c r="G817" s="58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</row>
    <row r="818" spans="1:19" s="36" customFormat="1" ht="15" customHeight="1" x14ac:dyDescent="0.2">
      <c r="A818" s="27"/>
      <c r="C818" s="27"/>
      <c r="D818" s="58"/>
      <c r="E818" s="58"/>
      <c r="F818" s="58"/>
      <c r="G818" s="58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</row>
    <row r="819" spans="1:19" s="36" customFormat="1" ht="15" customHeight="1" x14ac:dyDescent="0.2">
      <c r="A819" s="27"/>
      <c r="C819" s="27"/>
      <c r="D819" s="58"/>
      <c r="E819" s="58"/>
      <c r="F819" s="58"/>
      <c r="G819" s="58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</row>
    <row r="820" spans="1:19" s="36" customFormat="1" ht="15" customHeight="1" x14ac:dyDescent="0.2">
      <c r="A820" s="27"/>
      <c r="C820" s="27"/>
      <c r="D820" s="58"/>
      <c r="E820" s="58"/>
      <c r="F820" s="58"/>
      <c r="G820" s="58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</row>
    <row r="821" spans="1:19" s="36" customFormat="1" ht="15" customHeight="1" x14ac:dyDescent="0.2">
      <c r="A821" s="27"/>
      <c r="C821" s="27"/>
      <c r="D821" s="58"/>
      <c r="E821" s="58"/>
      <c r="F821" s="58"/>
      <c r="G821" s="58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</row>
    <row r="822" spans="1:19" s="36" customFormat="1" ht="15" customHeight="1" x14ac:dyDescent="0.2">
      <c r="A822" s="27"/>
      <c r="C822" s="27"/>
      <c r="D822" s="58"/>
      <c r="E822" s="58"/>
      <c r="F822" s="58"/>
      <c r="G822" s="58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</row>
    <row r="823" spans="1:19" s="36" customFormat="1" ht="15" customHeight="1" x14ac:dyDescent="0.2">
      <c r="A823" s="27"/>
      <c r="C823" s="27"/>
      <c r="D823" s="58"/>
      <c r="E823" s="58"/>
      <c r="F823" s="58"/>
      <c r="G823" s="58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</row>
    <row r="824" spans="1:19" s="36" customFormat="1" ht="15" customHeight="1" x14ac:dyDescent="0.2">
      <c r="A824" s="27"/>
      <c r="C824" s="27"/>
      <c r="D824" s="58"/>
      <c r="E824" s="58"/>
      <c r="F824" s="58"/>
      <c r="G824" s="58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</row>
    <row r="825" spans="1:19" s="36" customFormat="1" ht="15" customHeight="1" x14ac:dyDescent="0.2">
      <c r="A825" s="27"/>
      <c r="C825" s="27"/>
      <c r="D825" s="58"/>
      <c r="E825" s="58"/>
      <c r="F825" s="58"/>
      <c r="G825" s="58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</row>
    <row r="826" spans="1:19" s="36" customFormat="1" ht="15" customHeight="1" x14ac:dyDescent="0.2">
      <c r="A826" s="27"/>
      <c r="C826" s="27"/>
      <c r="D826" s="58"/>
      <c r="E826" s="58"/>
      <c r="F826" s="58"/>
      <c r="G826" s="58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</row>
    <row r="827" spans="1:19" s="36" customFormat="1" ht="15" customHeight="1" x14ac:dyDescent="0.2">
      <c r="A827" s="27"/>
      <c r="C827" s="27"/>
      <c r="D827" s="58"/>
      <c r="E827" s="58"/>
      <c r="F827" s="58"/>
      <c r="G827" s="58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</row>
    <row r="828" spans="1:19" s="36" customFormat="1" ht="15" customHeight="1" x14ac:dyDescent="0.2">
      <c r="A828" s="27"/>
      <c r="C828" s="27"/>
      <c r="D828" s="58"/>
      <c r="E828" s="58"/>
      <c r="F828" s="58"/>
      <c r="G828" s="58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</row>
    <row r="829" spans="1:19" s="36" customFormat="1" ht="15" customHeight="1" x14ac:dyDescent="0.2">
      <c r="A829" s="27"/>
      <c r="C829" s="27"/>
      <c r="D829" s="58"/>
      <c r="E829" s="58"/>
      <c r="F829" s="58"/>
      <c r="G829" s="58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</row>
    <row r="830" spans="1:19" s="36" customFormat="1" ht="15" customHeight="1" x14ac:dyDescent="0.2">
      <c r="A830" s="27"/>
      <c r="C830" s="27"/>
      <c r="D830" s="58"/>
      <c r="E830" s="58"/>
      <c r="F830" s="58"/>
      <c r="G830" s="58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</row>
    <row r="831" spans="1:19" s="36" customFormat="1" ht="15" customHeight="1" x14ac:dyDescent="0.2">
      <c r="A831" s="27"/>
      <c r="C831" s="27"/>
      <c r="D831" s="58"/>
      <c r="E831" s="58"/>
      <c r="F831" s="58"/>
      <c r="G831" s="58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</row>
    <row r="832" spans="1:19" s="36" customFormat="1" ht="15" customHeight="1" x14ac:dyDescent="0.2">
      <c r="A832" s="27"/>
      <c r="C832" s="27"/>
      <c r="D832" s="58"/>
      <c r="E832" s="58"/>
      <c r="F832" s="58"/>
      <c r="G832" s="58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</row>
    <row r="833" spans="1:19" s="36" customFormat="1" ht="15" customHeight="1" x14ac:dyDescent="0.2">
      <c r="A833" s="27"/>
      <c r="C833" s="27"/>
      <c r="D833" s="58"/>
      <c r="E833" s="58"/>
      <c r="F833" s="58"/>
      <c r="G833" s="58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</row>
    <row r="834" spans="1:19" s="36" customFormat="1" ht="15" customHeight="1" x14ac:dyDescent="0.2">
      <c r="A834" s="27"/>
      <c r="C834" s="27"/>
      <c r="D834" s="58"/>
      <c r="E834" s="58"/>
      <c r="F834" s="58"/>
      <c r="G834" s="58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</row>
    <row r="835" spans="1:19" s="36" customFormat="1" ht="15" customHeight="1" x14ac:dyDescent="0.2">
      <c r="A835" s="27"/>
      <c r="C835" s="27"/>
      <c r="D835" s="58"/>
      <c r="E835" s="58"/>
      <c r="F835" s="58"/>
      <c r="G835" s="58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</row>
    <row r="836" spans="1:19" s="36" customFormat="1" ht="15" customHeight="1" x14ac:dyDescent="0.2">
      <c r="A836" s="27"/>
      <c r="C836" s="27"/>
      <c r="D836" s="58"/>
      <c r="E836" s="58"/>
      <c r="F836" s="58"/>
      <c r="G836" s="58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</row>
    <row r="837" spans="1:19" s="36" customFormat="1" ht="15" customHeight="1" x14ac:dyDescent="0.2">
      <c r="A837" s="27"/>
      <c r="C837" s="27"/>
      <c r="D837" s="58"/>
      <c r="E837" s="58"/>
      <c r="F837" s="58"/>
      <c r="G837" s="58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</row>
    <row r="838" spans="1:19" s="36" customFormat="1" ht="15" customHeight="1" x14ac:dyDescent="0.2">
      <c r="A838" s="27"/>
      <c r="C838" s="27"/>
      <c r="D838" s="58"/>
      <c r="E838" s="58"/>
      <c r="F838" s="58"/>
      <c r="G838" s="58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</row>
    <row r="839" spans="1:19" s="36" customFormat="1" ht="15" customHeight="1" x14ac:dyDescent="0.2">
      <c r="A839" s="27"/>
      <c r="C839" s="27"/>
      <c r="D839" s="58"/>
      <c r="E839" s="58"/>
      <c r="F839" s="58"/>
      <c r="G839" s="58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</row>
    <row r="840" spans="1:19" s="36" customFormat="1" ht="15" customHeight="1" x14ac:dyDescent="0.2">
      <c r="A840" s="27"/>
      <c r="C840" s="27"/>
      <c r="D840" s="58"/>
      <c r="E840" s="58"/>
      <c r="F840" s="58"/>
      <c r="G840" s="58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</row>
    <row r="841" spans="1:19" s="36" customFormat="1" ht="15" customHeight="1" x14ac:dyDescent="0.2">
      <c r="A841" s="27"/>
      <c r="C841" s="27"/>
      <c r="D841" s="58"/>
      <c r="E841" s="58"/>
      <c r="F841" s="58"/>
      <c r="G841" s="58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</row>
    <row r="842" spans="1:19" s="36" customFormat="1" ht="15" customHeight="1" x14ac:dyDescent="0.2">
      <c r="A842" s="27"/>
      <c r="C842" s="27"/>
      <c r="D842" s="58"/>
      <c r="E842" s="58"/>
      <c r="F842" s="58"/>
      <c r="G842" s="58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</row>
    <row r="843" spans="1:19" s="36" customFormat="1" ht="15" customHeight="1" x14ac:dyDescent="0.2">
      <c r="A843" s="27"/>
      <c r="C843" s="27"/>
      <c r="D843" s="58"/>
      <c r="E843" s="58"/>
      <c r="F843" s="58"/>
      <c r="G843" s="58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</row>
    <row r="844" spans="1:19" s="36" customFormat="1" ht="15" customHeight="1" x14ac:dyDescent="0.2">
      <c r="A844" s="27"/>
      <c r="C844" s="27"/>
      <c r="D844" s="58"/>
      <c r="E844" s="58"/>
      <c r="F844" s="58"/>
      <c r="G844" s="58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</row>
    <row r="845" spans="1:19" s="36" customFormat="1" ht="15" customHeight="1" x14ac:dyDescent="0.2">
      <c r="A845" s="27"/>
      <c r="C845" s="27"/>
      <c r="D845" s="58"/>
      <c r="E845" s="58"/>
      <c r="F845" s="58"/>
      <c r="G845" s="58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</row>
    <row r="846" spans="1:19" s="36" customFormat="1" ht="15" customHeight="1" x14ac:dyDescent="0.2">
      <c r="A846" s="27"/>
      <c r="C846" s="27"/>
      <c r="D846" s="58"/>
      <c r="E846" s="58"/>
      <c r="F846" s="58"/>
      <c r="G846" s="58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</row>
    <row r="847" spans="1:19" s="36" customFormat="1" ht="15" customHeight="1" x14ac:dyDescent="0.2">
      <c r="A847" s="27"/>
      <c r="C847" s="27"/>
      <c r="D847" s="58"/>
      <c r="E847" s="58"/>
      <c r="F847" s="58"/>
      <c r="G847" s="58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</row>
    <row r="848" spans="1:19" s="36" customFormat="1" ht="15" customHeight="1" x14ac:dyDescent="0.2">
      <c r="A848" s="27"/>
      <c r="C848" s="27"/>
      <c r="D848" s="58"/>
      <c r="E848" s="58"/>
      <c r="F848" s="58"/>
      <c r="G848" s="58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</row>
    <row r="849" spans="1:19" s="36" customFormat="1" ht="15" customHeight="1" x14ac:dyDescent="0.2">
      <c r="A849" s="27"/>
      <c r="C849" s="27"/>
      <c r="D849" s="58"/>
      <c r="E849" s="58"/>
      <c r="F849" s="58"/>
      <c r="G849" s="58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</row>
    <row r="850" spans="1:19" s="36" customFormat="1" ht="15" customHeight="1" x14ac:dyDescent="0.2">
      <c r="A850" s="27"/>
      <c r="C850" s="27"/>
      <c r="D850" s="58"/>
      <c r="E850" s="58"/>
      <c r="F850" s="58"/>
      <c r="G850" s="58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</row>
    <row r="851" spans="1:19" s="36" customFormat="1" ht="15" customHeight="1" x14ac:dyDescent="0.2">
      <c r="A851" s="27"/>
      <c r="C851" s="27"/>
      <c r="D851" s="58"/>
      <c r="E851" s="58"/>
      <c r="F851" s="58"/>
      <c r="G851" s="58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</row>
    <row r="852" spans="1:19" s="36" customFormat="1" ht="15" customHeight="1" x14ac:dyDescent="0.2">
      <c r="A852" s="27"/>
      <c r="C852" s="27"/>
      <c r="D852" s="58"/>
      <c r="E852" s="58"/>
      <c r="F852" s="58"/>
      <c r="G852" s="58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</row>
    <row r="853" spans="1:19" s="36" customFormat="1" ht="15" customHeight="1" x14ac:dyDescent="0.2">
      <c r="A853" s="27"/>
      <c r="C853" s="27"/>
      <c r="D853" s="58"/>
      <c r="E853" s="58"/>
      <c r="F853" s="58"/>
      <c r="G853" s="58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</row>
    <row r="854" spans="1:19" s="36" customFormat="1" ht="15" customHeight="1" x14ac:dyDescent="0.2">
      <c r="A854" s="27"/>
      <c r="C854" s="27"/>
      <c r="D854" s="58"/>
      <c r="E854" s="58"/>
      <c r="F854" s="58"/>
      <c r="G854" s="58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</row>
    <row r="855" spans="1:19" s="36" customFormat="1" ht="15" customHeight="1" x14ac:dyDescent="0.2">
      <c r="A855" s="27"/>
      <c r="C855" s="27"/>
      <c r="D855" s="58"/>
      <c r="E855" s="58"/>
      <c r="F855" s="58"/>
      <c r="G855" s="58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</row>
    <row r="856" spans="1:19" s="36" customFormat="1" ht="15" customHeight="1" x14ac:dyDescent="0.2">
      <c r="A856" s="27"/>
      <c r="C856" s="27"/>
      <c r="D856" s="58"/>
      <c r="E856" s="58"/>
      <c r="F856" s="58"/>
      <c r="G856" s="58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</row>
    <row r="857" spans="1:19" s="36" customFormat="1" ht="15" customHeight="1" x14ac:dyDescent="0.2">
      <c r="A857" s="27"/>
      <c r="C857" s="27"/>
      <c r="D857" s="58"/>
      <c r="E857" s="58"/>
      <c r="F857" s="58"/>
      <c r="G857" s="58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</row>
    <row r="858" spans="1:19" s="36" customFormat="1" ht="15" customHeight="1" x14ac:dyDescent="0.2">
      <c r="A858" s="27"/>
      <c r="C858" s="27"/>
      <c r="D858" s="58"/>
      <c r="E858" s="58"/>
      <c r="F858" s="58"/>
      <c r="G858" s="58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</row>
    <row r="859" spans="1:19" s="36" customFormat="1" ht="15" customHeight="1" x14ac:dyDescent="0.2">
      <c r="A859" s="27"/>
      <c r="C859" s="27"/>
      <c r="D859" s="58"/>
      <c r="E859" s="58"/>
      <c r="F859" s="58"/>
      <c r="G859" s="58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</row>
    <row r="860" spans="1:19" s="36" customFormat="1" ht="15" customHeight="1" x14ac:dyDescent="0.2">
      <c r="A860" s="27"/>
      <c r="C860" s="27"/>
      <c r="D860" s="58"/>
      <c r="E860" s="58"/>
      <c r="F860" s="58"/>
      <c r="G860" s="58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</row>
    <row r="861" spans="1:19" s="36" customFormat="1" ht="15" customHeight="1" x14ac:dyDescent="0.2">
      <c r="A861" s="27"/>
      <c r="C861" s="27"/>
      <c r="D861" s="58"/>
      <c r="E861" s="58"/>
      <c r="F861" s="58"/>
      <c r="G861" s="58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</row>
    <row r="862" spans="1:19" s="36" customFormat="1" ht="15" customHeight="1" x14ac:dyDescent="0.2">
      <c r="A862" s="27"/>
      <c r="C862" s="27"/>
      <c r="D862" s="58"/>
      <c r="E862" s="58"/>
      <c r="F862" s="58"/>
      <c r="G862" s="58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</row>
    <row r="863" spans="1:19" s="36" customFormat="1" ht="15" customHeight="1" x14ac:dyDescent="0.2">
      <c r="A863" s="27"/>
      <c r="C863" s="27"/>
      <c r="D863" s="58"/>
      <c r="E863" s="58"/>
      <c r="F863" s="58"/>
      <c r="G863" s="58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</row>
    <row r="864" spans="1:19" s="36" customFormat="1" ht="15" customHeight="1" x14ac:dyDescent="0.2">
      <c r="A864" s="27"/>
      <c r="C864" s="27"/>
      <c r="D864" s="58"/>
      <c r="E864" s="58"/>
      <c r="F864" s="58"/>
      <c r="G864" s="58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</row>
    <row r="865" spans="1:19" s="36" customFormat="1" ht="15" customHeight="1" x14ac:dyDescent="0.2">
      <c r="A865" s="27"/>
      <c r="C865" s="27"/>
      <c r="D865" s="58"/>
      <c r="E865" s="58"/>
      <c r="F865" s="58"/>
      <c r="G865" s="58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</row>
    <row r="866" spans="1:19" s="36" customFormat="1" ht="15" customHeight="1" x14ac:dyDescent="0.2">
      <c r="A866" s="27"/>
      <c r="C866" s="27"/>
      <c r="D866" s="58"/>
      <c r="E866" s="58"/>
      <c r="F866" s="58"/>
      <c r="G866" s="58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</row>
    <row r="867" spans="1:19" s="36" customFormat="1" ht="15" customHeight="1" x14ac:dyDescent="0.2">
      <c r="A867" s="27"/>
      <c r="C867" s="27"/>
      <c r="D867" s="58"/>
      <c r="E867" s="58"/>
      <c r="F867" s="58"/>
      <c r="G867" s="58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</row>
    <row r="868" spans="1:19" s="36" customFormat="1" ht="15" customHeight="1" x14ac:dyDescent="0.2">
      <c r="A868" s="27"/>
      <c r="C868" s="27"/>
      <c r="D868" s="58"/>
      <c r="E868" s="58"/>
      <c r="F868" s="58"/>
      <c r="G868" s="58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</row>
    <row r="869" spans="1:19" s="36" customFormat="1" ht="15" customHeight="1" x14ac:dyDescent="0.2">
      <c r="A869" s="27"/>
      <c r="C869" s="27"/>
      <c r="D869" s="58"/>
      <c r="E869" s="58"/>
      <c r="F869" s="58"/>
      <c r="G869" s="58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</row>
    <row r="870" spans="1:19" s="36" customFormat="1" ht="15" customHeight="1" x14ac:dyDescent="0.2">
      <c r="A870" s="27"/>
      <c r="C870" s="27"/>
      <c r="D870" s="58"/>
      <c r="E870" s="58"/>
      <c r="F870" s="58"/>
      <c r="G870" s="58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</row>
    <row r="871" spans="1:19" s="36" customFormat="1" ht="15" customHeight="1" x14ac:dyDescent="0.2">
      <c r="A871" s="27"/>
      <c r="C871" s="27"/>
      <c r="D871" s="58"/>
      <c r="E871" s="58"/>
      <c r="F871" s="58"/>
      <c r="G871" s="58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</row>
    <row r="872" spans="1:19" s="36" customFormat="1" ht="15" customHeight="1" x14ac:dyDescent="0.2">
      <c r="A872" s="27"/>
      <c r="C872" s="27"/>
      <c r="D872" s="58"/>
      <c r="E872" s="58"/>
      <c r="F872" s="58"/>
      <c r="G872" s="58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</row>
    <row r="873" spans="1:19" s="36" customFormat="1" ht="15" customHeight="1" x14ac:dyDescent="0.2">
      <c r="A873" s="27"/>
      <c r="C873" s="27"/>
      <c r="D873" s="58"/>
      <c r="E873" s="58"/>
      <c r="F873" s="58"/>
      <c r="G873" s="58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</row>
    <row r="874" spans="1:19" s="36" customFormat="1" ht="15" customHeight="1" x14ac:dyDescent="0.2">
      <c r="A874" s="27"/>
      <c r="C874" s="27"/>
      <c r="D874" s="58"/>
      <c r="E874" s="58"/>
      <c r="F874" s="58"/>
      <c r="G874" s="58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</row>
    <row r="875" spans="1:19" s="36" customFormat="1" ht="15" customHeight="1" x14ac:dyDescent="0.2">
      <c r="A875" s="27"/>
      <c r="C875" s="27"/>
      <c r="D875" s="58"/>
      <c r="E875" s="58"/>
      <c r="F875" s="58"/>
      <c r="G875" s="58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</row>
    <row r="876" spans="1:19" s="36" customFormat="1" ht="15" customHeight="1" x14ac:dyDescent="0.2">
      <c r="A876" s="27"/>
      <c r="C876" s="27"/>
      <c r="D876" s="58"/>
      <c r="E876" s="58"/>
      <c r="F876" s="58"/>
      <c r="G876" s="58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</row>
    <row r="877" spans="1:19" s="36" customFormat="1" ht="15" customHeight="1" x14ac:dyDescent="0.2">
      <c r="A877" s="27"/>
      <c r="C877" s="27"/>
      <c r="D877" s="58"/>
      <c r="E877" s="58"/>
      <c r="F877" s="58"/>
      <c r="G877" s="58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</row>
    <row r="878" spans="1:19" s="36" customFormat="1" ht="15" customHeight="1" x14ac:dyDescent="0.2">
      <c r="A878" s="27"/>
      <c r="C878" s="27"/>
      <c r="D878" s="58"/>
      <c r="E878" s="58"/>
      <c r="F878" s="58"/>
      <c r="G878" s="58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</row>
    <row r="879" spans="1:19" s="36" customFormat="1" ht="15" customHeight="1" x14ac:dyDescent="0.2">
      <c r="A879" s="27"/>
      <c r="C879" s="27"/>
      <c r="D879" s="58"/>
      <c r="E879" s="58"/>
      <c r="F879" s="58"/>
      <c r="G879" s="58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</row>
    <row r="880" spans="1:19" s="36" customFormat="1" ht="15" customHeight="1" x14ac:dyDescent="0.2">
      <c r="A880" s="27"/>
      <c r="C880" s="27"/>
      <c r="D880" s="58"/>
      <c r="E880" s="58"/>
      <c r="F880" s="58"/>
      <c r="G880" s="58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</row>
    <row r="881" spans="1:19" s="36" customFormat="1" ht="15" customHeight="1" x14ac:dyDescent="0.2">
      <c r="A881" s="27"/>
      <c r="C881" s="27"/>
      <c r="D881" s="58"/>
      <c r="E881" s="58"/>
      <c r="F881" s="58"/>
      <c r="G881" s="58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</row>
    <row r="882" spans="1:19" s="36" customFormat="1" ht="15" customHeight="1" x14ac:dyDescent="0.2">
      <c r="A882" s="27"/>
      <c r="C882" s="27"/>
      <c r="D882" s="58"/>
      <c r="E882" s="58"/>
      <c r="F882" s="58"/>
      <c r="G882" s="58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</row>
    <row r="883" spans="1:19" s="36" customFormat="1" ht="15" customHeight="1" x14ac:dyDescent="0.2">
      <c r="A883" s="27"/>
      <c r="C883" s="27"/>
      <c r="D883" s="58"/>
      <c r="E883" s="58"/>
      <c r="F883" s="58"/>
      <c r="G883" s="58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</row>
    <row r="884" spans="1:19" s="36" customFormat="1" ht="15" customHeight="1" x14ac:dyDescent="0.2">
      <c r="A884" s="27"/>
      <c r="C884" s="27"/>
      <c r="D884" s="58"/>
      <c r="E884" s="58"/>
      <c r="F884" s="58"/>
      <c r="G884" s="58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</row>
    <row r="885" spans="1:19" s="36" customFormat="1" ht="15" customHeight="1" x14ac:dyDescent="0.2">
      <c r="A885" s="27"/>
      <c r="C885" s="27"/>
      <c r="D885" s="58"/>
      <c r="E885" s="58"/>
      <c r="F885" s="58"/>
      <c r="G885" s="58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</row>
    <row r="886" spans="1:19" s="36" customFormat="1" ht="15" customHeight="1" x14ac:dyDescent="0.2">
      <c r="A886" s="27"/>
      <c r="C886" s="27"/>
      <c r="D886" s="58"/>
      <c r="E886" s="58"/>
      <c r="F886" s="58"/>
      <c r="G886" s="58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</row>
    <row r="887" spans="1:19" s="36" customFormat="1" ht="15" customHeight="1" x14ac:dyDescent="0.2">
      <c r="A887" s="27"/>
      <c r="C887" s="27"/>
      <c r="D887" s="58"/>
      <c r="E887" s="58"/>
      <c r="F887" s="58"/>
      <c r="G887" s="58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</row>
    <row r="888" spans="1:19" s="36" customFormat="1" ht="15" customHeight="1" x14ac:dyDescent="0.2">
      <c r="A888" s="27"/>
      <c r="C888" s="27"/>
      <c r="D888" s="58"/>
      <c r="E888" s="58"/>
      <c r="F888" s="58"/>
      <c r="G888" s="58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</row>
    <row r="889" spans="1:19" s="36" customFormat="1" ht="15" customHeight="1" x14ac:dyDescent="0.2">
      <c r="A889" s="27"/>
      <c r="C889" s="27"/>
      <c r="D889" s="58"/>
      <c r="E889" s="58"/>
      <c r="F889" s="58"/>
      <c r="G889" s="58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</row>
    <row r="890" spans="1:19" s="36" customFormat="1" ht="15" customHeight="1" x14ac:dyDescent="0.2">
      <c r="A890" s="27"/>
      <c r="C890" s="27"/>
      <c r="D890" s="58"/>
      <c r="E890" s="58"/>
      <c r="F890" s="58"/>
      <c r="G890" s="58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</row>
    <row r="891" spans="1:19" s="36" customFormat="1" ht="15" customHeight="1" x14ac:dyDescent="0.2">
      <c r="A891" s="27"/>
      <c r="C891" s="27"/>
      <c r="D891" s="58"/>
      <c r="E891" s="58"/>
      <c r="F891" s="58"/>
      <c r="G891" s="58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</row>
    <row r="892" spans="1:19" s="36" customFormat="1" ht="15" customHeight="1" x14ac:dyDescent="0.2">
      <c r="A892" s="27"/>
      <c r="C892" s="27"/>
      <c r="D892" s="58"/>
      <c r="E892" s="58"/>
      <c r="F892" s="58"/>
      <c r="G892" s="58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</row>
    <row r="893" spans="1:19" s="36" customFormat="1" ht="15" customHeight="1" x14ac:dyDescent="0.2">
      <c r="A893" s="27"/>
      <c r="C893" s="27"/>
      <c r="D893" s="58"/>
      <c r="E893" s="58"/>
      <c r="F893" s="58"/>
      <c r="G893" s="58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</row>
    <row r="894" spans="1:19" s="36" customFormat="1" ht="15" customHeight="1" x14ac:dyDescent="0.2">
      <c r="A894" s="27"/>
      <c r="C894" s="27"/>
      <c r="D894" s="58"/>
      <c r="E894" s="58"/>
      <c r="F894" s="58"/>
      <c r="G894" s="58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</row>
    <row r="895" spans="1:19" s="36" customFormat="1" ht="15" customHeight="1" x14ac:dyDescent="0.2">
      <c r="A895" s="27"/>
      <c r="C895" s="27"/>
      <c r="D895" s="58"/>
      <c r="E895" s="58"/>
      <c r="F895" s="58"/>
      <c r="G895" s="58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</row>
    <row r="896" spans="1:19" s="36" customFormat="1" ht="15" customHeight="1" x14ac:dyDescent="0.2">
      <c r="A896" s="27"/>
      <c r="C896" s="27"/>
      <c r="D896" s="58"/>
      <c r="E896" s="58"/>
      <c r="F896" s="58"/>
      <c r="G896" s="58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</row>
    <row r="897" spans="1:19" s="36" customFormat="1" ht="15" customHeight="1" x14ac:dyDescent="0.2">
      <c r="A897" s="27"/>
      <c r="C897" s="27"/>
      <c r="D897" s="58"/>
      <c r="E897" s="58"/>
      <c r="F897" s="58"/>
      <c r="G897" s="58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</row>
    <row r="898" spans="1:19" s="36" customFormat="1" ht="15" customHeight="1" x14ac:dyDescent="0.2">
      <c r="A898" s="27"/>
      <c r="C898" s="27"/>
      <c r="D898" s="58"/>
      <c r="E898" s="58"/>
      <c r="F898" s="58"/>
      <c r="G898" s="58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</row>
    <row r="899" spans="1:19" s="36" customFormat="1" ht="15" customHeight="1" x14ac:dyDescent="0.2">
      <c r="A899" s="27"/>
      <c r="C899" s="27"/>
      <c r="D899" s="58"/>
      <c r="E899" s="58"/>
      <c r="F899" s="58"/>
      <c r="G899" s="58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</row>
    <row r="900" spans="1:19" s="36" customFormat="1" ht="15" customHeight="1" x14ac:dyDescent="0.2">
      <c r="A900" s="27"/>
      <c r="C900" s="27"/>
      <c r="D900" s="58"/>
      <c r="E900" s="58"/>
      <c r="F900" s="58"/>
      <c r="G900" s="58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19" s="36" customFormat="1" ht="15" customHeight="1" x14ac:dyDescent="0.2">
      <c r="A901" s="27"/>
      <c r="C901" s="27"/>
      <c r="D901" s="58"/>
      <c r="E901" s="58"/>
      <c r="F901" s="58"/>
      <c r="G901" s="58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</row>
    <row r="902" spans="1:19" s="36" customFormat="1" ht="15" customHeight="1" x14ac:dyDescent="0.2">
      <c r="A902" s="27"/>
      <c r="C902" s="27"/>
      <c r="D902" s="58"/>
      <c r="E902" s="58"/>
      <c r="F902" s="58"/>
      <c r="G902" s="58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</row>
    <row r="903" spans="1:19" s="36" customFormat="1" ht="15" customHeight="1" x14ac:dyDescent="0.2">
      <c r="A903" s="27"/>
      <c r="C903" s="27"/>
      <c r="D903" s="58"/>
      <c r="E903" s="58"/>
      <c r="F903" s="58"/>
      <c r="G903" s="58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</row>
    <row r="904" spans="1:19" s="36" customFormat="1" ht="15" customHeight="1" x14ac:dyDescent="0.2">
      <c r="A904" s="27"/>
      <c r="C904" s="27"/>
      <c r="D904" s="58"/>
      <c r="E904" s="58"/>
      <c r="F904" s="58"/>
      <c r="G904" s="58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</row>
    <row r="905" spans="1:19" s="36" customFormat="1" ht="15" customHeight="1" x14ac:dyDescent="0.2">
      <c r="A905" s="27"/>
      <c r="C905" s="27"/>
      <c r="D905" s="58"/>
      <c r="E905" s="58"/>
      <c r="F905" s="58"/>
      <c r="G905" s="58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</row>
    <row r="906" spans="1:19" s="36" customFormat="1" ht="15" customHeight="1" x14ac:dyDescent="0.2">
      <c r="A906" s="27"/>
      <c r="C906" s="27"/>
      <c r="D906" s="58"/>
      <c r="E906" s="58"/>
      <c r="F906" s="58"/>
      <c r="G906" s="58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</row>
    <row r="907" spans="1:19" s="36" customFormat="1" ht="15" customHeight="1" x14ac:dyDescent="0.2">
      <c r="A907" s="27"/>
      <c r="C907" s="27"/>
      <c r="D907" s="58"/>
      <c r="E907" s="58"/>
      <c r="F907" s="58"/>
      <c r="G907" s="58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</row>
    <row r="908" spans="1:19" s="36" customFormat="1" ht="15" customHeight="1" x14ac:dyDescent="0.2">
      <c r="A908" s="27"/>
      <c r="C908" s="27"/>
      <c r="D908" s="58"/>
      <c r="E908" s="58"/>
      <c r="F908" s="58"/>
      <c r="G908" s="58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</row>
    <row r="909" spans="1:19" s="36" customFormat="1" ht="15" customHeight="1" x14ac:dyDescent="0.2">
      <c r="A909" s="27"/>
      <c r="C909" s="27"/>
      <c r="D909" s="58"/>
      <c r="E909" s="58"/>
      <c r="F909" s="58"/>
      <c r="G909" s="58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19" s="36" customFormat="1" ht="15" customHeight="1" x14ac:dyDescent="0.2">
      <c r="A910" s="27"/>
      <c r="C910" s="27"/>
      <c r="D910" s="58"/>
      <c r="E910" s="58"/>
      <c r="F910" s="58"/>
      <c r="G910" s="58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</row>
    <row r="911" spans="1:19" s="36" customFormat="1" ht="15" customHeight="1" x14ac:dyDescent="0.2">
      <c r="A911" s="27"/>
      <c r="C911" s="27"/>
      <c r="D911" s="58"/>
      <c r="E911" s="58"/>
      <c r="F911" s="58"/>
      <c r="G911" s="58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</row>
    <row r="912" spans="1:19" s="36" customFormat="1" ht="15" customHeight="1" x14ac:dyDescent="0.2">
      <c r="A912" s="27"/>
      <c r="C912" s="27"/>
      <c r="D912" s="58"/>
      <c r="E912" s="58"/>
      <c r="F912" s="58"/>
      <c r="G912" s="58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</row>
    <row r="913" spans="1:19" s="36" customFormat="1" ht="15" customHeight="1" x14ac:dyDescent="0.2">
      <c r="A913" s="27"/>
      <c r="C913" s="27"/>
      <c r="D913" s="58"/>
      <c r="E913" s="58"/>
      <c r="F913" s="58"/>
      <c r="G913" s="58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</row>
    <row r="914" spans="1:19" s="36" customFormat="1" ht="15" customHeight="1" x14ac:dyDescent="0.2">
      <c r="A914" s="27"/>
      <c r="C914" s="27"/>
      <c r="D914" s="58"/>
      <c r="E914" s="58"/>
      <c r="F914" s="58"/>
      <c r="G914" s="58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</row>
    <row r="915" spans="1:19" s="36" customFormat="1" ht="15" customHeight="1" x14ac:dyDescent="0.2">
      <c r="A915" s="27"/>
      <c r="C915" s="27"/>
      <c r="D915" s="58"/>
      <c r="E915" s="58"/>
      <c r="F915" s="58"/>
      <c r="G915" s="58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</row>
    <row r="916" spans="1:19" s="36" customFormat="1" ht="15" customHeight="1" x14ac:dyDescent="0.2">
      <c r="A916" s="27"/>
      <c r="C916" s="27"/>
      <c r="D916" s="58"/>
      <c r="E916" s="58"/>
      <c r="F916" s="58"/>
      <c r="G916" s="58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</row>
    <row r="917" spans="1:19" s="36" customFormat="1" ht="15" customHeight="1" x14ac:dyDescent="0.2">
      <c r="A917" s="27"/>
      <c r="C917" s="27"/>
      <c r="D917" s="58"/>
      <c r="E917" s="58"/>
      <c r="F917" s="58"/>
      <c r="G917" s="58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</row>
    <row r="918" spans="1:19" s="36" customFormat="1" ht="15" customHeight="1" x14ac:dyDescent="0.2">
      <c r="A918" s="27"/>
      <c r="C918" s="27"/>
      <c r="D918" s="58"/>
      <c r="E918" s="58"/>
      <c r="F918" s="58"/>
      <c r="G918" s="58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</row>
    <row r="919" spans="1:19" s="36" customFormat="1" ht="15" customHeight="1" x14ac:dyDescent="0.2">
      <c r="A919" s="27"/>
      <c r="C919" s="27"/>
      <c r="D919" s="58"/>
      <c r="E919" s="58"/>
      <c r="F919" s="58"/>
      <c r="G919" s="58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</row>
    <row r="920" spans="1:19" s="36" customFormat="1" ht="15" customHeight="1" x14ac:dyDescent="0.2">
      <c r="A920" s="27"/>
      <c r="C920" s="27"/>
      <c r="D920" s="58"/>
      <c r="E920" s="58"/>
      <c r="F920" s="58"/>
      <c r="G920" s="58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</row>
    <row r="921" spans="1:19" s="36" customFormat="1" ht="15" customHeight="1" x14ac:dyDescent="0.2">
      <c r="A921" s="27"/>
      <c r="C921" s="27"/>
      <c r="D921" s="58"/>
      <c r="E921" s="58"/>
      <c r="F921" s="58"/>
      <c r="G921" s="58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</row>
    <row r="922" spans="1:19" s="36" customFormat="1" ht="15" customHeight="1" x14ac:dyDescent="0.2">
      <c r="A922" s="27"/>
      <c r="C922" s="27"/>
      <c r="D922" s="58"/>
      <c r="E922" s="58"/>
      <c r="F922" s="58"/>
      <c r="G922" s="58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</row>
    <row r="923" spans="1:19" s="36" customFormat="1" ht="15" customHeight="1" x14ac:dyDescent="0.2">
      <c r="A923" s="27"/>
      <c r="C923" s="27"/>
      <c r="D923" s="58"/>
      <c r="E923" s="58"/>
      <c r="F923" s="58"/>
      <c r="G923" s="58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</row>
    <row r="924" spans="1:19" s="36" customFormat="1" ht="15" customHeight="1" x14ac:dyDescent="0.2">
      <c r="A924" s="27"/>
      <c r="C924" s="27"/>
      <c r="D924" s="58"/>
      <c r="E924" s="58"/>
      <c r="F924" s="58"/>
      <c r="G924" s="58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</row>
    <row r="925" spans="1:19" s="36" customFormat="1" ht="15" customHeight="1" x14ac:dyDescent="0.2">
      <c r="A925" s="27"/>
      <c r="C925" s="27"/>
      <c r="D925" s="58"/>
      <c r="E925" s="58"/>
      <c r="F925" s="58"/>
      <c r="G925" s="58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</row>
    <row r="926" spans="1:19" s="36" customFormat="1" ht="15" customHeight="1" x14ac:dyDescent="0.2">
      <c r="A926" s="27"/>
      <c r="C926" s="27"/>
      <c r="D926" s="58"/>
      <c r="E926" s="58"/>
      <c r="F926" s="58"/>
      <c r="G926" s="58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</row>
    <row r="927" spans="1:19" s="36" customFormat="1" ht="15" customHeight="1" x14ac:dyDescent="0.2">
      <c r="A927" s="27"/>
      <c r="C927" s="27"/>
      <c r="D927" s="58"/>
      <c r="E927" s="58"/>
      <c r="F927" s="58"/>
      <c r="G927" s="58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</row>
    <row r="928" spans="1:19" s="36" customFormat="1" ht="15" customHeight="1" x14ac:dyDescent="0.2">
      <c r="A928" s="27"/>
      <c r="C928" s="27"/>
      <c r="D928" s="58"/>
      <c r="E928" s="58"/>
      <c r="F928" s="58"/>
      <c r="G928" s="58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</row>
    <row r="929" spans="1:19" s="36" customFormat="1" ht="15" customHeight="1" x14ac:dyDescent="0.2">
      <c r="A929" s="27"/>
      <c r="C929" s="27"/>
      <c r="D929" s="58"/>
      <c r="E929" s="58"/>
      <c r="F929" s="58"/>
      <c r="G929" s="58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</row>
    <row r="930" spans="1:19" s="36" customFormat="1" ht="15" customHeight="1" x14ac:dyDescent="0.2">
      <c r="A930" s="27"/>
      <c r="C930" s="27"/>
      <c r="D930" s="58"/>
      <c r="E930" s="58"/>
      <c r="F930" s="58"/>
      <c r="G930" s="58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</row>
    <row r="931" spans="1:19" s="36" customFormat="1" ht="15" customHeight="1" x14ac:dyDescent="0.2">
      <c r="A931" s="27"/>
      <c r="C931" s="27"/>
      <c r="D931" s="58"/>
      <c r="E931" s="58"/>
      <c r="F931" s="58"/>
      <c r="G931" s="58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</row>
    <row r="932" spans="1:19" s="36" customFormat="1" ht="15" customHeight="1" x14ac:dyDescent="0.2">
      <c r="A932" s="27"/>
      <c r="C932" s="27"/>
      <c r="D932" s="58"/>
      <c r="E932" s="58"/>
      <c r="F932" s="58"/>
      <c r="G932" s="58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</row>
    <row r="933" spans="1:19" s="36" customFormat="1" ht="15" customHeight="1" x14ac:dyDescent="0.2">
      <c r="A933" s="27"/>
      <c r="C933" s="27"/>
      <c r="D933" s="58"/>
      <c r="E933" s="58"/>
      <c r="F933" s="58"/>
      <c r="G933" s="58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</row>
    <row r="934" spans="1:19" s="36" customFormat="1" ht="15" customHeight="1" x14ac:dyDescent="0.2">
      <c r="A934" s="27"/>
      <c r="C934" s="27"/>
      <c r="D934" s="58"/>
      <c r="E934" s="58"/>
      <c r="F934" s="58"/>
      <c r="G934" s="58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</row>
    <row r="935" spans="1:19" s="36" customFormat="1" ht="15" customHeight="1" x14ac:dyDescent="0.2">
      <c r="A935" s="27"/>
      <c r="C935" s="27"/>
      <c r="D935" s="58"/>
      <c r="E935" s="58"/>
      <c r="F935" s="58"/>
      <c r="G935" s="58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</row>
    <row r="936" spans="1:19" s="36" customFormat="1" ht="15" customHeight="1" x14ac:dyDescent="0.2">
      <c r="A936" s="27"/>
      <c r="C936" s="27"/>
      <c r="D936" s="58"/>
      <c r="E936" s="58"/>
      <c r="F936" s="58"/>
      <c r="G936" s="58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</row>
    <row r="937" spans="1:19" s="36" customFormat="1" ht="15" customHeight="1" x14ac:dyDescent="0.2">
      <c r="A937" s="27"/>
      <c r="C937" s="27"/>
      <c r="D937" s="58"/>
      <c r="E937" s="58"/>
      <c r="F937" s="58"/>
      <c r="G937" s="58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</row>
    <row r="938" spans="1:19" s="36" customFormat="1" ht="15" customHeight="1" x14ac:dyDescent="0.2">
      <c r="A938" s="27"/>
      <c r="C938" s="27"/>
      <c r="D938" s="58"/>
      <c r="E938" s="58"/>
      <c r="F938" s="58"/>
      <c r="G938" s="58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</row>
    <row r="939" spans="1:19" s="36" customFormat="1" ht="15" customHeight="1" x14ac:dyDescent="0.2">
      <c r="A939" s="27"/>
      <c r="C939" s="27"/>
      <c r="D939" s="58"/>
      <c r="E939" s="58"/>
      <c r="F939" s="58"/>
      <c r="G939" s="58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</row>
    <row r="940" spans="1:19" s="36" customFormat="1" ht="15" customHeight="1" x14ac:dyDescent="0.2">
      <c r="A940" s="27"/>
      <c r="C940" s="27"/>
      <c r="D940" s="58"/>
      <c r="E940" s="58"/>
      <c r="F940" s="58"/>
      <c r="G940" s="58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</row>
    <row r="941" spans="1:19" s="36" customFormat="1" ht="15" customHeight="1" x14ac:dyDescent="0.2">
      <c r="A941" s="27"/>
      <c r="C941" s="27"/>
      <c r="D941" s="58"/>
      <c r="E941" s="58"/>
      <c r="F941" s="58"/>
      <c r="G941" s="58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</row>
    <row r="942" spans="1:19" s="36" customFormat="1" ht="15" customHeight="1" x14ac:dyDescent="0.2">
      <c r="A942" s="27"/>
      <c r="C942" s="27"/>
      <c r="D942" s="58"/>
      <c r="E942" s="58"/>
      <c r="F942" s="58"/>
      <c r="G942" s="58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</row>
    <row r="943" spans="1:19" s="36" customFormat="1" ht="15" customHeight="1" x14ac:dyDescent="0.2">
      <c r="A943" s="27"/>
      <c r="C943" s="27"/>
      <c r="D943" s="58"/>
      <c r="E943" s="58"/>
      <c r="F943" s="58"/>
      <c r="G943" s="58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</row>
    <row r="944" spans="1:19" s="36" customFormat="1" ht="15" customHeight="1" x14ac:dyDescent="0.2">
      <c r="A944" s="27"/>
      <c r="C944" s="27"/>
      <c r="D944" s="58"/>
      <c r="E944" s="58"/>
      <c r="F944" s="58"/>
      <c r="G944" s="58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</row>
    <row r="945" spans="1:19" s="36" customFormat="1" ht="15" customHeight="1" x14ac:dyDescent="0.2">
      <c r="A945" s="27"/>
      <c r="C945" s="27"/>
      <c r="D945" s="58"/>
      <c r="E945" s="58"/>
      <c r="F945" s="58"/>
      <c r="G945" s="58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</row>
    <row r="946" spans="1:19" s="36" customFormat="1" ht="15" customHeight="1" x14ac:dyDescent="0.2">
      <c r="A946" s="27"/>
      <c r="C946" s="27"/>
      <c r="D946" s="58"/>
      <c r="E946" s="58"/>
      <c r="F946" s="58"/>
      <c r="G946" s="58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</row>
    <row r="947" spans="1:19" s="36" customFormat="1" ht="15" customHeight="1" x14ac:dyDescent="0.2">
      <c r="A947" s="27"/>
      <c r="C947" s="27"/>
      <c r="D947" s="58"/>
      <c r="E947" s="58"/>
      <c r="F947" s="58"/>
      <c r="G947" s="58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</row>
    <row r="948" spans="1:19" s="36" customFormat="1" ht="15" customHeight="1" x14ac:dyDescent="0.2">
      <c r="A948" s="27"/>
      <c r="C948" s="27"/>
      <c r="D948" s="58"/>
      <c r="E948" s="58"/>
      <c r="F948" s="58"/>
      <c r="G948" s="58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</row>
    <row r="949" spans="1:19" s="36" customFormat="1" ht="15" customHeight="1" x14ac:dyDescent="0.2">
      <c r="A949" s="27"/>
      <c r="C949" s="27"/>
      <c r="D949" s="58"/>
      <c r="E949" s="58"/>
      <c r="F949" s="58"/>
      <c r="G949" s="58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</row>
    <row r="950" spans="1:19" s="36" customFormat="1" ht="15" customHeight="1" x14ac:dyDescent="0.2">
      <c r="A950" s="27"/>
      <c r="C950" s="27"/>
      <c r="D950" s="58"/>
      <c r="E950" s="58"/>
      <c r="F950" s="58"/>
      <c r="G950" s="58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</row>
    <row r="951" spans="1:19" s="36" customFormat="1" ht="15" customHeight="1" x14ac:dyDescent="0.2">
      <c r="A951" s="27"/>
      <c r="C951" s="27"/>
      <c r="D951" s="58"/>
      <c r="E951" s="58"/>
      <c r="F951" s="58"/>
      <c r="G951" s="58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</row>
    <row r="952" spans="1:19" s="36" customFormat="1" ht="15" customHeight="1" x14ac:dyDescent="0.2">
      <c r="A952" s="27"/>
      <c r="C952" s="27"/>
      <c r="D952" s="58"/>
      <c r="E952" s="58"/>
      <c r="F952" s="58"/>
      <c r="G952" s="58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</row>
    <row r="953" spans="1:19" s="36" customFormat="1" ht="15" customHeight="1" x14ac:dyDescent="0.2">
      <c r="A953" s="27"/>
      <c r="C953" s="27"/>
      <c r="D953" s="58"/>
      <c r="E953" s="58"/>
      <c r="F953" s="58"/>
      <c r="G953" s="58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</row>
    <row r="954" spans="1:19" s="36" customFormat="1" ht="15" customHeight="1" x14ac:dyDescent="0.2">
      <c r="A954" s="27"/>
      <c r="C954" s="27"/>
      <c r="D954" s="58"/>
      <c r="E954" s="58"/>
      <c r="F954" s="58"/>
      <c r="G954" s="58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</row>
    <row r="955" spans="1:19" s="36" customFormat="1" ht="15" customHeight="1" x14ac:dyDescent="0.2">
      <c r="A955" s="27"/>
      <c r="C955" s="27"/>
      <c r="D955" s="58"/>
      <c r="E955" s="58"/>
      <c r="F955" s="58"/>
      <c r="G955" s="58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</row>
    <row r="956" spans="1:19" s="36" customFormat="1" ht="15" customHeight="1" x14ac:dyDescent="0.2">
      <c r="A956" s="27"/>
      <c r="C956" s="27"/>
      <c r="D956" s="58"/>
      <c r="E956" s="58"/>
      <c r="F956" s="58"/>
      <c r="G956" s="58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</row>
    <row r="957" spans="1:19" s="36" customFormat="1" ht="15" customHeight="1" x14ac:dyDescent="0.2">
      <c r="A957" s="27"/>
      <c r="C957" s="27"/>
      <c r="D957" s="58"/>
      <c r="E957" s="58"/>
      <c r="F957" s="58"/>
      <c r="G957" s="58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</row>
    <row r="958" spans="1:19" s="36" customFormat="1" ht="15" customHeight="1" x14ac:dyDescent="0.2">
      <c r="A958" s="27"/>
      <c r="C958" s="27"/>
      <c r="D958" s="58"/>
      <c r="E958" s="58"/>
      <c r="F958" s="58"/>
      <c r="G958" s="58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</row>
    <row r="959" spans="1:19" s="36" customFormat="1" ht="15" customHeight="1" x14ac:dyDescent="0.2">
      <c r="A959" s="27"/>
      <c r="C959" s="27"/>
      <c r="D959" s="58"/>
      <c r="E959" s="58"/>
      <c r="F959" s="58"/>
      <c r="G959" s="58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</row>
    <row r="960" spans="1:19" s="36" customFormat="1" ht="15" customHeight="1" x14ac:dyDescent="0.2">
      <c r="A960" s="27"/>
      <c r="C960" s="27"/>
      <c r="D960" s="58"/>
      <c r="E960" s="58"/>
      <c r="F960" s="58"/>
      <c r="G960" s="58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</row>
    <row r="961" spans="1:19" s="36" customFormat="1" ht="15" customHeight="1" x14ac:dyDescent="0.2">
      <c r="A961" s="27"/>
      <c r="C961" s="27"/>
      <c r="D961" s="58"/>
      <c r="E961" s="58"/>
      <c r="F961" s="58"/>
      <c r="G961" s="58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</row>
    <row r="962" spans="1:19" s="36" customFormat="1" ht="15" customHeight="1" x14ac:dyDescent="0.2">
      <c r="A962" s="27"/>
      <c r="C962" s="27"/>
      <c r="D962" s="58"/>
      <c r="E962" s="58"/>
      <c r="F962" s="58"/>
      <c r="G962" s="58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</row>
    <row r="963" spans="1:19" s="36" customFormat="1" ht="15" customHeight="1" x14ac:dyDescent="0.2">
      <c r="A963" s="27"/>
      <c r="C963" s="27"/>
      <c r="D963" s="58"/>
      <c r="E963" s="58"/>
      <c r="F963" s="58"/>
      <c r="G963" s="58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</row>
    <row r="964" spans="1:19" s="36" customFormat="1" ht="15" customHeight="1" x14ac:dyDescent="0.2">
      <c r="A964" s="27"/>
      <c r="C964" s="27"/>
      <c r="D964" s="58"/>
      <c r="E964" s="58"/>
      <c r="F964" s="58"/>
      <c r="G964" s="58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</row>
    <row r="965" spans="1:19" s="36" customFormat="1" ht="15" customHeight="1" x14ac:dyDescent="0.2">
      <c r="A965" s="27"/>
      <c r="C965" s="27"/>
      <c r="D965" s="58"/>
      <c r="E965" s="58"/>
      <c r="F965" s="58"/>
      <c r="G965" s="58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</row>
    <row r="966" spans="1:19" s="36" customFormat="1" ht="15" customHeight="1" x14ac:dyDescent="0.2">
      <c r="A966" s="27"/>
      <c r="C966" s="27"/>
      <c r="D966" s="58"/>
      <c r="E966" s="58"/>
      <c r="F966" s="58"/>
      <c r="G966" s="58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</row>
    <row r="967" spans="1:19" s="36" customFormat="1" ht="15" customHeight="1" x14ac:dyDescent="0.2">
      <c r="A967" s="27"/>
      <c r="C967" s="27"/>
      <c r="D967" s="58"/>
      <c r="E967" s="58"/>
      <c r="F967" s="58"/>
      <c r="G967" s="58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</row>
    <row r="968" spans="1:19" s="36" customFormat="1" ht="15" customHeight="1" x14ac:dyDescent="0.2">
      <c r="A968" s="27"/>
      <c r="C968" s="27"/>
      <c r="D968" s="58"/>
      <c r="E968" s="58"/>
      <c r="F968" s="58"/>
      <c r="G968" s="58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</row>
    <row r="969" spans="1:19" s="36" customFormat="1" ht="15" customHeight="1" x14ac:dyDescent="0.2">
      <c r="A969" s="27"/>
      <c r="C969" s="27"/>
      <c r="D969" s="58"/>
      <c r="E969" s="58"/>
      <c r="F969" s="58"/>
      <c r="G969" s="58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</row>
    <row r="970" spans="1:19" s="36" customFormat="1" ht="15" customHeight="1" x14ac:dyDescent="0.2">
      <c r="A970" s="27"/>
      <c r="C970" s="27"/>
      <c r="D970" s="58"/>
      <c r="E970" s="58"/>
      <c r="F970" s="58"/>
      <c r="G970" s="58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</row>
    <row r="971" spans="1:19" s="36" customFormat="1" ht="15" customHeight="1" x14ac:dyDescent="0.2">
      <c r="A971" s="27"/>
      <c r="C971" s="27"/>
      <c r="D971" s="58"/>
      <c r="E971" s="58"/>
      <c r="F971" s="58"/>
      <c r="G971" s="58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</row>
    <row r="972" spans="1:19" s="36" customFormat="1" ht="15" customHeight="1" x14ac:dyDescent="0.2">
      <c r="A972" s="27"/>
      <c r="C972" s="27"/>
      <c r="D972" s="58"/>
      <c r="E972" s="58"/>
      <c r="F972" s="58"/>
      <c r="G972" s="58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</row>
    <row r="973" spans="1:19" s="36" customFormat="1" ht="15" customHeight="1" x14ac:dyDescent="0.2">
      <c r="A973" s="27"/>
      <c r="C973" s="27"/>
      <c r="D973" s="58"/>
      <c r="E973" s="58"/>
      <c r="F973" s="58"/>
      <c r="G973" s="58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</row>
    <row r="974" spans="1:19" s="36" customFormat="1" ht="15" customHeight="1" x14ac:dyDescent="0.2">
      <c r="A974" s="27"/>
      <c r="C974" s="27"/>
      <c r="D974" s="58"/>
      <c r="E974" s="58"/>
      <c r="F974" s="58"/>
      <c r="G974" s="58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</row>
    <row r="975" spans="1:19" s="36" customFormat="1" ht="15" customHeight="1" x14ac:dyDescent="0.2">
      <c r="A975" s="27"/>
      <c r="C975" s="27"/>
      <c r="D975" s="58"/>
      <c r="E975" s="58"/>
      <c r="F975" s="58"/>
      <c r="G975" s="58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</row>
    <row r="976" spans="1:19" s="36" customFormat="1" ht="15" customHeight="1" x14ac:dyDescent="0.2">
      <c r="A976" s="27"/>
      <c r="C976" s="27"/>
      <c r="D976" s="58"/>
      <c r="E976" s="58"/>
      <c r="F976" s="58"/>
      <c r="G976" s="58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</row>
    <row r="977" spans="1:19" s="36" customFormat="1" ht="15" customHeight="1" x14ac:dyDescent="0.2">
      <c r="A977" s="27"/>
      <c r="C977" s="27"/>
      <c r="D977" s="58"/>
      <c r="E977" s="58"/>
      <c r="F977" s="58"/>
      <c r="G977" s="58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</row>
    <row r="978" spans="1:19" s="36" customFormat="1" ht="15" customHeight="1" x14ac:dyDescent="0.2">
      <c r="A978" s="27"/>
      <c r="C978" s="27"/>
      <c r="D978" s="58"/>
      <c r="E978" s="58"/>
      <c r="F978" s="58"/>
      <c r="G978" s="58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</row>
    <row r="979" spans="1:19" s="36" customFormat="1" ht="15" customHeight="1" x14ac:dyDescent="0.2">
      <c r="A979" s="27"/>
      <c r="C979" s="27"/>
      <c r="D979" s="58"/>
      <c r="E979" s="58"/>
      <c r="F979" s="58"/>
      <c r="G979" s="58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</row>
    <row r="980" spans="1:19" s="36" customFormat="1" ht="15" customHeight="1" x14ac:dyDescent="0.2">
      <c r="A980" s="27"/>
      <c r="C980" s="27"/>
      <c r="D980" s="58"/>
      <c r="E980" s="58"/>
      <c r="F980" s="58"/>
      <c r="G980" s="58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</row>
    <row r="981" spans="1:19" s="36" customFormat="1" ht="15" customHeight="1" x14ac:dyDescent="0.2">
      <c r="A981" s="27"/>
      <c r="C981" s="27"/>
      <c r="D981" s="58"/>
      <c r="E981" s="58"/>
      <c r="F981" s="58"/>
      <c r="G981" s="58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</row>
    <row r="982" spans="1:19" s="36" customFormat="1" ht="15" customHeight="1" x14ac:dyDescent="0.2">
      <c r="A982" s="27"/>
      <c r="C982" s="27"/>
      <c r="D982" s="58"/>
      <c r="E982" s="58"/>
      <c r="F982" s="58"/>
      <c r="G982" s="58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</row>
    <row r="983" spans="1:19" s="36" customFormat="1" ht="15" customHeight="1" x14ac:dyDescent="0.2">
      <c r="A983" s="27"/>
      <c r="C983" s="27"/>
      <c r="D983" s="58"/>
      <c r="E983" s="58"/>
      <c r="F983" s="58"/>
      <c r="G983" s="58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</row>
    <row r="984" spans="1:19" s="36" customFormat="1" ht="15" customHeight="1" x14ac:dyDescent="0.2">
      <c r="A984" s="27"/>
      <c r="C984" s="27"/>
      <c r="D984" s="58"/>
      <c r="E984" s="58"/>
      <c r="F984" s="58"/>
      <c r="G984" s="58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</row>
    <row r="985" spans="1:19" s="36" customFormat="1" ht="15" customHeight="1" x14ac:dyDescent="0.2">
      <c r="A985" s="27"/>
      <c r="C985" s="27"/>
      <c r="D985" s="58"/>
      <c r="E985" s="58"/>
      <c r="F985" s="58"/>
      <c r="G985" s="58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</row>
    <row r="986" spans="1:19" s="36" customFormat="1" ht="15" customHeight="1" x14ac:dyDescent="0.2">
      <c r="A986" s="27"/>
      <c r="C986" s="27"/>
      <c r="D986" s="58"/>
      <c r="E986" s="58"/>
      <c r="F986" s="58"/>
      <c r="G986" s="58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</row>
    <row r="987" spans="1:19" s="36" customFormat="1" ht="15" customHeight="1" x14ac:dyDescent="0.2">
      <c r="A987" s="27"/>
      <c r="C987" s="27"/>
      <c r="D987" s="58"/>
      <c r="E987" s="58"/>
      <c r="F987" s="58"/>
      <c r="G987" s="58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</row>
    <row r="988" spans="1:19" s="36" customFormat="1" ht="15" customHeight="1" x14ac:dyDescent="0.2">
      <c r="A988" s="27"/>
      <c r="C988" s="27"/>
      <c r="D988" s="58"/>
      <c r="E988" s="58"/>
      <c r="F988" s="58"/>
      <c r="G988" s="58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</row>
    <row r="989" spans="1:19" s="36" customFormat="1" ht="15" customHeight="1" x14ac:dyDescent="0.2">
      <c r="A989" s="27"/>
      <c r="C989" s="27"/>
      <c r="D989" s="58"/>
      <c r="E989" s="58"/>
      <c r="F989" s="58"/>
      <c r="G989" s="58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</row>
    <row r="990" spans="1:19" s="36" customFormat="1" ht="15" customHeight="1" x14ac:dyDescent="0.2">
      <c r="A990" s="27"/>
      <c r="C990" s="27"/>
      <c r="D990" s="58"/>
      <c r="E990" s="58"/>
      <c r="F990" s="58"/>
      <c r="G990" s="58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</row>
    <row r="991" spans="1:19" s="36" customFormat="1" ht="15" customHeight="1" x14ac:dyDescent="0.2">
      <c r="A991" s="27"/>
      <c r="C991" s="27"/>
      <c r="D991" s="58"/>
      <c r="E991" s="58"/>
      <c r="F991" s="58"/>
      <c r="G991" s="58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</row>
    <row r="992" spans="1:19" s="36" customFormat="1" ht="15" customHeight="1" x14ac:dyDescent="0.2">
      <c r="A992" s="27"/>
      <c r="C992" s="27"/>
      <c r="D992" s="58"/>
      <c r="E992" s="58"/>
      <c r="F992" s="58"/>
      <c r="G992" s="58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</row>
    <row r="993" spans="1:19" s="36" customFormat="1" ht="15" customHeight="1" x14ac:dyDescent="0.2">
      <c r="A993" s="27"/>
      <c r="C993" s="27"/>
      <c r="D993" s="58"/>
      <c r="E993" s="58"/>
      <c r="F993" s="58"/>
      <c r="G993" s="58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</row>
    <row r="994" spans="1:19" s="36" customFormat="1" ht="15" customHeight="1" x14ac:dyDescent="0.2">
      <c r="A994" s="27"/>
      <c r="C994" s="27"/>
      <c r="D994" s="58"/>
      <c r="E994" s="58"/>
      <c r="F994" s="58"/>
      <c r="G994" s="58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</row>
    <row r="995" spans="1:19" s="36" customFormat="1" ht="15" customHeight="1" x14ac:dyDescent="0.2">
      <c r="A995" s="27"/>
      <c r="C995" s="27"/>
      <c r="D995" s="58"/>
      <c r="E995" s="58"/>
      <c r="F995" s="58"/>
      <c r="G995" s="58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</row>
    <row r="996" spans="1:19" s="36" customFormat="1" ht="15" customHeight="1" x14ac:dyDescent="0.2">
      <c r="A996" s="27"/>
      <c r="C996" s="27"/>
      <c r="D996" s="58"/>
      <c r="E996" s="58"/>
      <c r="F996" s="58"/>
      <c r="G996" s="58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</row>
    <row r="997" spans="1:19" s="36" customFormat="1" ht="15" customHeight="1" x14ac:dyDescent="0.2">
      <c r="A997" s="27"/>
      <c r="C997" s="27"/>
      <c r="D997" s="58"/>
      <c r="E997" s="58"/>
      <c r="F997" s="58"/>
      <c r="G997" s="58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</row>
    <row r="998" spans="1:19" s="36" customFormat="1" ht="15" customHeight="1" x14ac:dyDescent="0.2">
      <c r="A998" s="27"/>
      <c r="C998" s="27"/>
      <c r="D998" s="58"/>
      <c r="E998" s="58"/>
      <c r="F998" s="58"/>
      <c r="G998" s="58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</row>
    <row r="999" spans="1:19" s="36" customFormat="1" ht="15" customHeight="1" x14ac:dyDescent="0.2">
      <c r="A999" s="27"/>
      <c r="C999" s="27"/>
      <c r="D999" s="58"/>
      <c r="E999" s="58"/>
      <c r="F999" s="58"/>
      <c r="G999" s="58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</row>
    <row r="1000" spans="1:19" s="36" customFormat="1" ht="15" customHeight="1" x14ac:dyDescent="0.2">
      <c r="A1000" s="27"/>
      <c r="C1000" s="27"/>
      <c r="D1000" s="58"/>
      <c r="E1000" s="58"/>
      <c r="F1000" s="58"/>
      <c r="G1000" s="58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</row>
    <row r="1001" spans="1:19" s="36" customFormat="1" ht="15" customHeight="1" x14ac:dyDescent="0.2">
      <c r="A1001" s="27"/>
      <c r="C1001" s="27"/>
      <c r="D1001" s="58"/>
      <c r="E1001" s="58"/>
      <c r="F1001" s="58"/>
      <c r="G1001" s="58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</row>
    <row r="1002" spans="1:19" s="36" customFormat="1" ht="15" customHeight="1" x14ac:dyDescent="0.2">
      <c r="A1002" s="27"/>
      <c r="C1002" s="27"/>
      <c r="D1002" s="58"/>
      <c r="E1002" s="58"/>
      <c r="F1002" s="58"/>
      <c r="G1002" s="58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</row>
    <row r="1003" spans="1:19" s="36" customFormat="1" ht="15" customHeight="1" x14ac:dyDescent="0.2">
      <c r="A1003" s="27"/>
      <c r="C1003" s="27"/>
      <c r="D1003" s="58"/>
      <c r="E1003" s="58"/>
      <c r="F1003" s="58"/>
      <c r="G1003" s="58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</row>
    <row r="1004" spans="1:19" s="36" customFormat="1" ht="15" customHeight="1" x14ac:dyDescent="0.2">
      <c r="A1004" s="27"/>
      <c r="C1004" s="27"/>
      <c r="D1004" s="58"/>
      <c r="E1004" s="58"/>
      <c r="F1004" s="58"/>
      <c r="G1004" s="58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</row>
    <row r="1005" spans="1:19" s="36" customFormat="1" ht="15" customHeight="1" x14ac:dyDescent="0.2">
      <c r="A1005" s="27"/>
      <c r="C1005" s="27"/>
      <c r="D1005" s="58"/>
      <c r="E1005" s="58"/>
      <c r="F1005" s="58"/>
      <c r="G1005" s="58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</row>
    <row r="1006" spans="1:19" s="36" customFormat="1" ht="15" customHeight="1" x14ac:dyDescent="0.2">
      <c r="A1006" s="27"/>
      <c r="C1006" s="27"/>
      <c r="D1006" s="58"/>
      <c r="E1006" s="58"/>
      <c r="F1006" s="58"/>
      <c r="G1006" s="58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</row>
    <row r="1007" spans="1:19" s="36" customFormat="1" ht="15" customHeight="1" x14ac:dyDescent="0.2">
      <c r="A1007" s="27"/>
      <c r="C1007" s="27"/>
      <c r="D1007" s="58"/>
      <c r="E1007" s="58"/>
      <c r="F1007" s="58"/>
      <c r="G1007" s="58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</row>
    <row r="1008" spans="1:19" s="36" customFormat="1" ht="15" customHeight="1" x14ac:dyDescent="0.2">
      <c r="A1008" s="27"/>
      <c r="C1008" s="27"/>
      <c r="D1008" s="58"/>
      <c r="E1008" s="58"/>
      <c r="F1008" s="58"/>
      <c r="G1008" s="58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</row>
    <row r="1009" spans="1:19" s="36" customFormat="1" ht="15" customHeight="1" x14ac:dyDescent="0.2">
      <c r="A1009" s="27"/>
      <c r="C1009" s="27"/>
      <c r="D1009" s="58"/>
      <c r="E1009" s="58"/>
      <c r="F1009" s="58"/>
      <c r="G1009" s="58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</row>
    <row r="1010" spans="1:19" s="36" customFormat="1" ht="15" customHeight="1" x14ac:dyDescent="0.2">
      <c r="A1010" s="27"/>
      <c r="C1010" s="27"/>
      <c r="D1010" s="58"/>
      <c r="E1010" s="58"/>
      <c r="F1010" s="58"/>
      <c r="G1010" s="58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</row>
    <row r="1011" spans="1:19" s="36" customFormat="1" ht="15" customHeight="1" x14ac:dyDescent="0.2">
      <c r="A1011" s="27"/>
      <c r="C1011" s="27"/>
      <c r="D1011" s="58"/>
      <c r="E1011" s="58"/>
      <c r="F1011" s="58"/>
      <c r="G1011" s="58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</row>
    <row r="1012" spans="1:19" s="36" customFormat="1" ht="15" customHeight="1" x14ac:dyDescent="0.2">
      <c r="A1012" s="27"/>
      <c r="C1012" s="27"/>
      <c r="D1012" s="58"/>
      <c r="E1012" s="58"/>
      <c r="F1012" s="58"/>
      <c r="G1012" s="58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</row>
    <row r="1013" spans="1:19" s="36" customFormat="1" ht="15" customHeight="1" x14ac:dyDescent="0.2">
      <c r="A1013" s="27"/>
      <c r="C1013" s="27"/>
      <c r="D1013" s="58"/>
      <c r="E1013" s="58"/>
      <c r="F1013" s="58"/>
      <c r="G1013" s="58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</row>
    <row r="1014" spans="1:19" s="36" customFormat="1" ht="15" customHeight="1" x14ac:dyDescent="0.2">
      <c r="A1014" s="27"/>
      <c r="C1014" s="27"/>
      <c r="D1014" s="58"/>
      <c r="E1014" s="58"/>
      <c r="F1014" s="58"/>
      <c r="G1014" s="58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</row>
    <row r="1015" spans="1:19" s="36" customFormat="1" ht="15" customHeight="1" x14ac:dyDescent="0.2">
      <c r="A1015" s="27"/>
      <c r="C1015" s="27"/>
      <c r="D1015" s="58"/>
      <c r="E1015" s="58"/>
      <c r="F1015" s="58"/>
      <c r="G1015" s="58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</row>
    <row r="1016" spans="1:19" s="36" customFormat="1" ht="15" customHeight="1" x14ac:dyDescent="0.2">
      <c r="A1016" s="27"/>
      <c r="C1016" s="27"/>
      <c r="D1016" s="58"/>
      <c r="E1016" s="58"/>
      <c r="F1016" s="58"/>
      <c r="G1016" s="58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</row>
    <row r="1017" spans="1:19" s="36" customFormat="1" ht="15" customHeight="1" x14ac:dyDescent="0.2">
      <c r="A1017" s="27"/>
      <c r="C1017" s="27"/>
      <c r="D1017" s="58"/>
      <c r="E1017" s="58"/>
      <c r="F1017" s="58"/>
      <c r="G1017" s="58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</row>
    <row r="1018" spans="1:19" s="36" customFormat="1" ht="15" customHeight="1" x14ac:dyDescent="0.2">
      <c r="A1018" s="27"/>
      <c r="C1018" s="27"/>
      <c r="D1018" s="58"/>
      <c r="E1018" s="58"/>
      <c r="F1018" s="58"/>
      <c r="G1018" s="58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</row>
    <row r="1019" spans="1:19" s="36" customFormat="1" ht="15" customHeight="1" x14ac:dyDescent="0.2">
      <c r="A1019" s="27"/>
      <c r="C1019" s="27"/>
      <c r="D1019" s="58"/>
      <c r="E1019" s="58"/>
      <c r="F1019" s="58"/>
      <c r="G1019" s="58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</row>
    <row r="1020" spans="1:19" s="36" customFormat="1" ht="15" customHeight="1" x14ac:dyDescent="0.2">
      <c r="A1020" s="27"/>
      <c r="C1020" s="27"/>
      <c r="D1020" s="58"/>
      <c r="E1020" s="58"/>
      <c r="F1020" s="58"/>
      <c r="G1020" s="58"/>
      <c r="H1020" s="60"/>
      <c r="I1020" s="60"/>
      <c r="J1020" s="60"/>
      <c r="K1020" s="60"/>
      <c r="L1020" s="60"/>
      <c r="M1020" s="60"/>
      <c r="N1020" s="60"/>
      <c r="O1020" s="60"/>
      <c r="P1020" s="60"/>
      <c r="Q1020" s="60"/>
      <c r="R1020" s="60"/>
      <c r="S1020" s="60"/>
    </row>
    <row r="1021" spans="1:19" s="36" customFormat="1" ht="15" customHeight="1" x14ac:dyDescent="0.2">
      <c r="A1021" s="27"/>
      <c r="C1021" s="27"/>
      <c r="D1021" s="58"/>
      <c r="E1021" s="58"/>
      <c r="F1021" s="58"/>
      <c r="G1021" s="58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</row>
    <row r="1022" spans="1:19" s="36" customFormat="1" ht="15" customHeight="1" x14ac:dyDescent="0.2">
      <c r="A1022" s="27"/>
      <c r="C1022" s="27"/>
      <c r="D1022" s="58"/>
      <c r="E1022" s="58"/>
      <c r="F1022" s="58"/>
      <c r="G1022" s="58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</row>
    <row r="1023" spans="1:19" s="36" customFormat="1" ht="15" customHeight="1" x14ac:dyDescent="0.2">
      <c r="A1023" s="27"/>
      <c r="C1023" s="27"/>
      <c r="D1023" s="58"/>
      <c r="E1023" s="58"/>
      <c r="F1023" s="58"/>
      <c r="G1023" s="58"/>
      <c r="H1023" s="60"/>
      <c r="I1023" s="60"/>
      <c r="J1023" s="60"/>
      <c r="K1023" s="60"/>
      <c r="L1023" s="60"/>
      <c r="M1023" s="60"/>
      <c r="N1023" s="60"/>
      <c r="O1023" s="60"/>
      <c r="P1023" s="60"/>
      <c r="Q1023" s="60"/>
      <c r="R1023" s="60"/>
      <c r="S1023" s="60"/>
    </row>
    <row r="1024" spans="1:19" s="36" customFormat="1" ht="15" customHeight="1" x14ac:dyDescent="0.2">
      <c r="A1024" s="27"/>
      <c r="C1024" s="27"/>
      <c r="D1024" s="58"/>
      <c r="E1024" s="58"/>
      <c r="F1024" s="58"/>
      <c r="G1024" s="58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</row>
    <row r="1025" spans="1:19" s="36" customFormat="1" ht="15" customHeight="1" x14ac:dyDescent="0.2">
      <c r="A1025" s="27"/>
      <c r="C1025" s="27"/>
      <c r="D1025" s="58"/>
      <c r="E1025" s="58"/>
      <c r="F1025" s="58"/>
      <c r="G1025" s="58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</row>
    <row r="1026" spans="1:19" s="36" customFormat="1" ht="15" customHeight="1" x14ac:dyDescent="0.2">
      <c r="A1026" s="27"/>
      <c r="C1026" s="27"/>
      <c r="D1026" s="58"/>
      <c r="E1026" s="58"/>
      <c r="F1026" s="58"/>
      <c r="G1026" s="58"/>
      <c r="H1026" s="60"/>
      <c r="I1026" s="60"/>
      <c r="J1026" s="60"/>
      <c r="K1026" s="60"/>
      <c r="L1026" s="60"/>
      <c r="M1026" s="60"/>
      <c r="N1026" s="60"/>
      <c r="O1026" s="60"/>
      <c r="P1026" s="60"/>
      <c r="Q1026" s="60"/>
      <c r="R1026" s="60"/>
      <c r="S1026" s="60"/>
    </row>
    <row r="1027" spans="1:19" s="36" customFormat="1" ht="15" customHeight="1" x14ac:dyDescent="0.2">
      <c r="A1027" s="27"/>
      <c r="C1027" s="27"/>
      <c r="D1027" s="58"/>
      <c r="E1027" s="58"/>
      <c r="F1027" s="58"/>
      <c r="G1027" s="58"/>
      <c r="H1027" s="60"/>
      <c r="I1027" s="60"/>
      <c r="J1027" s="60"/>
      <c r="K1027" s="60"/>
      <c r="L1027" s="60"/>
      <c r="M1027" s="60"/>
      <c r="N1027" s="60"/>
      <c r="O1027" s="60"/>
      <c r="P1027" s="60"/>
      <c r="Q1027" s="60"/>
      <c r="R1027" s="60"/>
      <c r="S1027" s="60"/>
    </row>
    <row r="1028" spans="1:19" s="36" customFormat="1" ht="15" customHeight="1" x14ac:dyDescent="0.2">
      <c r="A1028" s="27"/>
      <c r="C1028" s="27"/>
      <c r="D1028" s="58"/>
      <c r="E1028" s="58"/>
      <c r="F1028" s="58"/>
      <c r="G1028" s="58"/>
      <c r="H1028" s="60"/>
      <c r="I1028" s="60"/>
      <c r="J1028" s="60"/>
      <c r="K1028" s="60"/>
      <c r="L1028" s="60"/>
      <c r="M1028" s="60"/>
      <c r="N1028" s="60"/>
      <c r="O1028" s="60"/>
      <c r="P1028" s="60"/>
      <c r="Q1028" s="60"/>
      <c r="R1028" s="60"/>
      <c r="S1028" s="60"/>
    </row>
    <row r="1029" spans="1:19" s="36" customFormat="1" ht="15" customHeight="1" x14ac:dyDescent="0.2">
      <c r="A1029" s="27"/>
      <c r="C1029" s="27"/>
      <c r="D1029" s="58"/>
      <c r="E1029" s="58"/>
      <c r="F1029" s="58"/>
      <c r="G1029" s="58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</row>
    <row r="1030" spans="1:19" s="36" customFormat="1" ht="15" customHeight="1" x14ac:dyDescent="0.2">
      <c r="A1030" s="27"/>
      <c r="C1030" s="27"/>
      <c r="D1030" s="58"/>
      <c r="E1030" s="58"/>
      <c r="F1030" s="58"/>
      <c r="G1030" s="58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</row>
    <row r="1031" spans="1:19" s="36" customFormat="1" ht="15" customHeight="1" x14ac:dyDescent="0.2">
      <c r="A1031" s="27"/>
      <c r="C1031" s="27"/>
      <c r="D1031" s="58"/>
      <c r="E1031" s="58"/>
      <c r="F1031" s="58"/>
      <c r="G1031" s="58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</row>
    <row r="1032" spans="1:19" s="36" customFormat="1" ht="15" customHeight="1" x14ac:dyDescent="0.2">
      <c r="A1032" s="27"/>
      <c r="C1032" s="27"/>
      <c r="D1032" s="58"/>
      <c r="E1032" s="58"/>
      <c r="F1032" s="58"/>
      <c r="G1032" s="58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</row>
    <row r="1033" spans="1:19" s="36" customFormat="1" ht="15" customHeight="1" x14ac:dyDescent="0.2">
      <c r="A1033" s="27"/>
      <c r="C1033" s="27"/>
      <c r="D1033" s="58"/>
      <c r="E1033" s="58"/>
      <c r="F1033" s="58"/>
      <c r="G1033" s="58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</row>
    <row r="1034" spans="1:19" s="36" customFormat="1" ht="15" customHeight="1" x14ac:dyDescent="0.2">
      <c r="A1034" s="27"/>
      <c r="C1034" s="27"/>
      <c r="D1034" s="58"/>
      <c r="E1034" s="58"/>
      <c r="F1034" s="58"/>
      <c r="G1034" s="58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</row>
    <row r="1035" spans="1:19" s="36" customFormat="1" ht="15" customHeight="1" x14ac:dyDescent="0.2">
      <c r="A1035" s="27"/>
      <c r="C1035" s="27"/>
      <c r="D1035" s="58"/>
      <c r="E1035" s="58"/>
      <c r="F1035" s="58"/>
      <c r="G1035" s="58"/>
      <c r="H1035" s="60"/>
      <c r="I1035" s="60"/>
      <c r="J1035" s="60"/>
      <c r="K1035" s="60"/>
      <c r="L1035" s="60"/>
      <c r="M1035" s="60"/>
      <c r="N1035" s="60"/>
      <c r="O1035" s="60"/>
      <c r="P1035" s="60"/>
      <c r="Q1035" s="60"/>
      <c r="R1035" s="60"/>
      <c r="S1035" s="60"/>
    </row>
    <row r="1036" spans="1:19" s="36" customFormat="1" ht="15" customHeight="1" x14ac:dyDescent="0.2">
      <c r="A1036" s="27"/>
      <c r="C1036" s="27"/>
      <c r="D1036" s="58"/>
      <c r="E1036" s="58"/>
      <c r="F1036" s="58"/>
      <c r="G1036" s="58"/>
      <c r="H1036" s="60"/>
      <c r="I1036" s="60"/>
      <c r="J1036" s="60"/>
      <c r="K1036" s="60"/>
      <c r="L1036" s="60"/>
      <c r="M1036" s="60"/>
      <c r="N1036" s="60"/>
      <c r="O1036" s="60"/>
      <c r="P1036" s="60"/>
      <c r="Q1036" s="60"/>
      <c r="R1036" s="60"/>
      <c r="S1036" s="60"/>
    </row>
    <row r="1037" spans="1:19" s="36" customFormat="1" ht="15" customHeight="1" x14ac:dyDescent="0.2">
      <c r="A1037" s="27"/>
      <c r="C1037" s="27"/>
      <c r="D1037" s="58"/>
      <c r="E1037" s="58"/>
      <c r="F1037" s="58"/>
      <c r="G1037" s="58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</row>
    <row r="1038" spans="1:19" s="36" customFormat="1" ht="15" customHeight="1" x14ac:dyDescent="0.2">
      <c r="A1038" s="27"/>
      <c r="C1038" s="27"/>
      <c r="D1038" s="58"/>
      <c r="E1038" s="58"/>
      <c r="F1038" s="58"/>
      <c r="G1038" s="58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</row>
    <row r="1039" spans="1:19" s="36" customFormat="1" ht="15" customHeight="1" x14ac:dyDescent="0.2">
      <c r="A1039" s="27"/>
      <c r="C1039" s="27"/>
      <c r="D1039" s="58"/>
      <c r="E1039" s="58"/>
      <c r="F1039" s="58"/>
      <c r="G1039" s="58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</row>
    <row r="1040" spans="1:19" s="36" customFormat="1" ht="15" customHeight="1" x14ac:dyDescent="0.2">
      <c r="A1040" s="27"/>
      <c r="C1040" s="27"/>
      <c r="D1040" s="58"/>
      <c r="E1040" s="58"/>
      <c r="F1040" s="58"/>
      <c r="G1040" s="58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</row>
    <row r="1041" spans="1:19" s="36" customFormat="1" ht="15" customHeight="1" x14ac:dyDescent="0.2">
      <c r="A1041" s="27"/>
      <c r="C1041" s="27"/>
      <c r="D1041" s="58"/>
      <c r="E1041" s="58"/>
      <c r="F1041" s="58"/>
      <c r="G1041" s="58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</row>
    <row r="1042" spans="1:19" s="36" customFormat="1" ht="15" customHeight="1" x14ac:dyDescent="0.2">
      <c r="A1042" s="27"/>
      <c r="C1042" s="27"/>
      <c r="D1042" s="58"/>
      <c r="E1042" s="58"/>
      <c r="F1042" s="58"/>
      <c r="G1042" s="58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</row>
    <row r="1043" spans="1:19" s="36" customFormat="1" ht="15" customHeight="1" x14ac:dyDescent="0.2">
      <c r="A1043" s="27"/>
      <c r="C1043" s="27"/>
      <c r="D1043" s="58"/>
      <c r="E1043" s="58"/>
      <c r="F1043" s="58"/>
      <c r="G1043" s="58"/>
      <c r="H1043" s="60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  <c r="S1043" s="60"/>
    </row>
    <row r="1044" spans="1:19" s="36" customFormat="1" ht="15" customHeight="1" x14ac:dyDescent="0.2">
      <c r="A1044" s="27"/>
      <c r="C1044" s="27"/>
      <c r="D1044" s="58"/>
      <c r="E1044" s="58"/>
      <c r="F1044" s="58"/>
      <c r="G1044" s="58"/>
      <c r="H1044" s="60"/>
      <c r="I1044" s="60"/>
      <c r="J1044" s="60"/>
      <c r="K1044" s="60"/>
      <c r="L1044" s="60"/>
      <c r="M1044" s="60"/>
      <c r="N1044" s="60"/>
      <c r="O1044" s="60"/>
      <c r="P1044" s="60"/>
      <c r="Q1044" s="60"/>
      <c r="R1044" s="60"/>
      <c r="S1044" s="60"/>
    </row>
    <row r="1045" spans="1:19" s="36" customFormat="1" ht="15" customHeight="1" x14ac:dyDescent="0.2">
      <c r="A1045" s="27"/>
      <c r="C1045" s="27"/>
      <c r="D1045" s="58"/>
      <c r="E1045" s="58"/>
      <c r="F1045" s="58"/>
      <c r="G1045" s="58"/>
      <c r="H1045" s="60"/>
      <c r="I1045" s="60"/>
      <c r="J1045" s="60"/>
      <c r="K1045" s="60"/>
      <c r="L1045" s="60"/>
      <c r="M1045" s="60"/>
      <c r="N1045" s="60"/>
      <c r="O1045" s="60"/>
      <c r="P1045" s="60"/>
      <c r="Q1045" s="60"/>
      <c r="R1045" s="60"/>
      <c r="S1045" s="60"/>
    </row>
    <row r="1046" spans="1:19" s="36" customFormat="1" ht="15" customHeight="1" x14ac:dyDescent="0.2">
      <c r="A1046" s="27"/>
      <c r="C1046" s="27"/>
      <c r="D1046" s="58"/>
      <c r="E1046" s="58"/>
      <c r="F1046" s="58"/>
      <c r="G1046" s="58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</row>
    <row r="1047" spans="1:19" s="36" customFormat="1" ht="15" customHeight="1" x14ac:dyDescent="0.2">
      <c r="A1047" s="27"/>
      <c r="C1047" s="27"/>
      <c r="D1047" s="58"/>
      <c r="E1047" s="58"/>
      <c r="F1047" s="58"/>
      <c r="G1047" s="58"/>
      <c r="H1047" s="60"/>
      <c r="I1047" s="60"/>
      <c r="J1047" s="60"/>
      <c r="K1047" s="60"/>
      <c r="L1047" s="60"/>
      <c r="M1047" s="60"/>
      <c r="N1047" s="60"/>
      <c r="O1047" s="60"/>
      <c r="P1047" s="60"/>
      <c r="Q1047" s="60"/>
      <c r="R1047" s="60"/>
      <c r="S1047" s="60"/>
    </row>
    <row r="1048" spans="1:19" s="36" customFormat="1" ht="15" customHeight="1" x14ac:dyDescent="0.2">
      <c r="A1048" s="27"/>
      <c r="C1048" s="27"/>
      <c r="D1048" s="58"/>
      <c r="E1048" s="58"/>
      <c r="F1048" s="58"/>
      <c r="G1048" s="58"/>
      <c r="H1048" s="60"/>
      <c r="I1048" s="60"/>
      <c r="J1048" s="60"/>
      <c r="K1048" s="60"/>
      <c r="L1048" s="60"/>
      <c r="M1048" s="60"/>
      <c r="N1048" s="60"/>
      <c r="O1048" s="60"/>
      <c r="P1048" s="60"/>
      <c r="Q1048" s="60"/>
      <c r="R1048" s="60"/>
      <c r="S1048" s="60"/>
    </row>
    <row r="1049" spans="1:19" s="36" customFormat="1" ht="15" customHeight="1" x14ac:dyDescent="0.2">
      <c r="A1049" s="27"/>
      <c r="C1049" s="27"/>
      <c r="D1049" s="58"/>
      <c r="E1049" s="58"/>
      <c r="F1049" s="58"/>
      <c r="G1049" s="58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</row>
    <row r="1050" spans="1:19" s="36" customFormat="1" ht="15" customHeight="1" x14ac:dyDescent="0.2">
      <c r="A1050" s="27"/>
      <c r="C1050" s="27"/>
      <c r="D1050" s="58"/>
      <c r="E1050" s="58"/>
      <c r="F1050" s="58"/>
      <c r="G1050" s="58"/>
      <c r="H1050" s="60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  <c r="S1050" s="60"/>
    </row>
    <row r="1051" spans="1:19" s="36" customFormat="1" ht="15" customHeight="1" x14ac:dyDescent="0.2">
      <c r="A1051" s="27"/>
      <c r="C1051" s="27"/>
      <c r="D1051" s="58"/>
      <c r="E1051" s="58"/>
      <c r="F1051" s="58"/>
      <c r="G1051" s="58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</row>
    <row r="1052" spans="1:19" s="36" customFormat="1" ht="15" customHeight="1" x14ac:dyDescent="0.2">
      <c r="A1052" s="27"/>
      <c r="C1052" s="27"/>
      <c r="D1052" s="58"/>
      <c r="E1052" s="58"/>
      <c r="F1052" s="58"/>
      <c r="G1052" s="58"/>
      <c r="H1052" s="60"/>
      <c r="I1052" s="60"/>
      <c r="J1052" s="60"/>
      <c r="K1052" s="60"/>
      <c r="L1052" s="60"/>
      <c r="M1052" s="60"/>
      <c r="N1052" s="60"/>
      <c r="O1052" s="60"/>
      <c r="P1052" s="60"/>
      <c r="Q1052" s="60"/>
      <c r="R1052" s="60"/>
      <c r="S1052" s="60"/>
    </row>
    <row r="1053" spans="1:19" s="36" customFormat="1" ht="15" customHeight="1" x14ac:dyDescent="0.2">
      <c r="A1053" s="27"/>
      <c r="C1053" s="27"/>
      <c r="D1053" s="58"/>
      <c r="E1053" s="58"/>
      <c r="F1053" s="58"/>
      <c r="G1053" s="58"/>
      <c r="H1053" s="60"/>
      <c r="I1053" s="60"/>
      <c r="J1053" s="60"/>
      <c r="K1053" s="60"/>
      <c r="L1053" s="60"/>
      <c r="M1053" s="60"/>
      <c r="N1053" s="60"/>
      <c r="O1053" s="60"/>
      <c r="P1053" s="60"/>
      <c r="Q1053" s="60"/>
      <c r="R1053" s="60"/>
      <c r="S1053" s="60"/>
    </row>
    <row r="1054" spans="1:19" s="36" customFormat="1" ht="15" customHeight="1" x14ac:dyDescent="0.2">
      <c r="A1054" s="27"/>
      <c r="C1054" s="27"/>
      <c r="D1054" s="58"/>
      <c r="E1054" s="58"/>
      <c r="F1054" s="58"/>
      <c r="G1054" s="58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</row>
    <row r="1055" spans="1:19" s="36" customFormat="1" ht="15" customHeight="1" x14ac:dyDescent="0.2">
      <c r="A1055" s="27"/>
      <c r="C1055" s="27"/>
      <c r="D1055" s="58"/>
      <c r="E1055" s="58"/>
      <c r="F1055" s="58"/>
      <c r="G1055" s="58"/>
      <c r="H1055" s="60"/>
      <c r="I1055" s="60"/>
      <c r="J1055" s="60"/>
      <c r="K1055" s="60"/>
      <c r="L1055" s="60"/>
      <c r="M1055" s="60"/>
      <c r="N1055" s="60"/>
      <c r="O1055" s="60"/>
      <c r="P1055" s="60"/>
      <c r="Q1055" s="60"/>
      <c r="R1055" s="60"/>
      <c r="S1055" s="60"/>
    </row>
    <row r="1056" spans="1:19" s="36" customFormat="1" ht="15" customHeight="1" x14ac:dyDescent="0.2">
      <c r="A1056" s="27"/>
      <c r="C1056" s="27"/>
      <c r="D1056" s="58"/>
      <c r="E1056" s="58"/>
      <c r="F1056" s="58"/>
      <c r="G1056" s="58"/>
      <c r="H1056" s="60"/>
      <c r="I1056" s="60"/>
      <c r="J1056" s="60"/>
      <c r="K1056" s="60"/>
      <c r="L1056" s="60"/>
      <c r="M1056" s="60"/>
      <c r="N1056" s="60"/>
      <c r="O1056" s="60"/>
      <c r="P1056" s="60"/>
      <c r="Q1056" s="60"/>
      <c r="R1056" s="60"/>
      <c r="S1056" s="60"/>
    </row>
    <row r="1057" spans="1:19" s="36" customFormat="1" ht="15" customHeight="1" x14ac:dyDescent="0.2">
      <c r="A1057" s="27"/>
      <c r="C1057" s="27"/>
      <c r="D1057" s="58"/>
      <c r="E1057" s="58"/>
      <c r="F1057" s="58"/>
      <c r="G1057" s="58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</row>
    <row r="1058" spans="1:19" s="36" customFormat="1" ht="15" customHeight="1" x14ac:dyDescent="0.2">
      <c r="A1058" s="27"/>
      <c r="C1058" s="27"/>
      <c r="D1058" s="58"/>
      <c r="E1058" s="58"/>
      <c r="F1058" s="58"/>
      <c r="G1058" s="58"/>
      <c r="H1058" s="60"/>
      <c r="I1058" s="60"/>
      <c r="J1058" s="60"/>
      <c r="K1058" s="60"/>
      <c r="L1058" s="60"/>
      <c r="M1058" s="60"/>
      <c r="N1058" s="60"/>
      <c r="O1058" s="60"/>
      <c r="P1058" s="60"/>
      <c r="Q1058" s="60"/>
      <c r="R1058" s="60"/>
      <c r="S1058" s="60"/>
    </row>
    <row r="1059" spans="1:19" s="36" customFormat="1" ht="15" customHeight="1" x14ac:dyDescent="0.2">
      <c r="A1059" s="27"/>
      <c r="C1059" s="27"/>
      <c r="D1059" s="58"/>
      <c r="E1059" s="58"/>
      <c r="F1059" s="58"/>
      <c r="G1059" s="58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</row>
    <row r="1060" spans="1:19" s="36" customFormat="1" ht="15" customHeight="1" x14ac:dyDescent="0.2">
      <c r="A1060" s="27"/>
      <c r="C1060" s="27"/>
      <c r="D1060" s="58"/>
      <c r="E1060" s="58"/>
      <c r="F1060" s="58"/>
      <c r="G1060" s="58"/>
      <c r="H1060" s="60"/>
      <c r="I1060" s="60"/>
      <c r="J1060" s="60"/>
      <c r="K1060" s="60"/>
      <c r="L1060" s="60"/>
      <c r="M1060" s="60"/>
      <c r="N1060" s="60"/>
      <c r="O1060" s="60"/>
      <c r="P1060" s="60"/>
      <c r="Q1060" s="60"/>
      <c r="R1060" s="60"/>
      <c r="S1060" s="60"/>
    </row>
    <row r="1061" spans="1:19" s="36" customFormat="1" ht="15" customHeight="1" x14ac:dyDescent="0.2">
      <c r="A1061" s="27"/>
      <c r="C1061" s="27"/>
      <c r="D1061" s="58"/>
      <c r="E1061" s="58"/>
      <c r="F1061" s="58"/>
      <c r="G1061" s="58"/>
      <c r="H1061" s="60"/>
      <c r="I1061" s="60"/>
      <c r="J1061" s="60"/>
      <c r="K1061" s="60"/>
      <c r="L1061" s="60"/>
      <c r="M1061" s="60"/>
      <c r="N1061" s="60"/>
      <c r="O1061" s="60"/>
      <c r="P1061" s="60"/>
      <c r="Q1061" s="60"/>
      <c r="R1061" s="60"/>
      <c r="S1061" s="60"/>
    </row>
    <row r="1062" spans="1:19" s="36" customFormat="1" ht="15" customHeight="1" x14ac:dyDescent="0.2">
      <c r="A1062" s="27"/>
      <c r="C1062" s="27"/>
      <c r="D1062" s="58"/>
      <c r="E1062" s="58"/>
      <c r="F1062" s="58"/>
      <c r="G1062" s="58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</row>
    <row r="1063" spans="1:19" s="36" customFormat="1" ht="15" customHeight="1" x14ac:dyDescent="0.2">
      <c r="A1063" s="27"/>
      <c r="C1063" s="27"/>
      <c r="D1063" s="58"/>
      <c r="E1063" s="58"/>
      <c r="F1063" s="58"/>
      <c r="G1063" s="58"/>
      <c r="H1063" s="60"/>
      <c r="I1063" s="60"/>
      <c r="J1063" s="60"/>
      <c r="K1063" s="60"/>
      <c r="L1063" s="60"/>
      <c r="M1063" s="60"/>
      <c r="N1063" s="60"/>
      <c r="O1063" s="60"/>
      <c r="P1063" s="60"/>
      <c r="Q1063" s="60"/>
      <c r="R1063" s="60"/>
      <c r="S1063" s="60"/>
    </row>
    <row r="1064" spans="1:19" s="36" customFormat="1" ht="15" customHeight="1" x14ac:dyDescent="0.2">
      <c r="A1064" s="27"/>
      <c r="C1064" s="27"/>
      <c r="D1064" s="58"/>
      <c r="E1064" s="58"/>
      <c r="F1064" s="58"/>
      <c r="G1064" s="58"/>
      <c r="H1064" s="60"/>
      <c r="I1064" s="60"/>
      <c r="J1064" s="60"/>
      <c r="K1064" s="60"/>
      <c r="L1064" s="60"/>
      <c r="M1064" s="60"/>
      <c r="N1064" s="60"/>
      <c r="O1064" s="60"/>
      <c r="P1064" s="60"/>
      <c r="Q1064" s="60"/>
      <c r="R1064" s="60"/>
      <c r="S1064" s="60"/>
    </row>
    <row r="1065" spans="1:19" s="36" customFormat="1" ht="15" customHeight="1" x14ac:dyDescent="0.2">
      <c r="A1065" s="27"/>
      <c r="C1065" s="27"/>
      <c r="D1065" s="58"/>
      <c r="E1065" s="58"/>
      <c r="F1065" s="58"/>
      <c r="G1065" s="58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</row>
    <row r="1066" spans="1:19" s="36" customFormat="1" ht="15" customHeight="1" x14ac:dyDescent="0.2">
      <c r="A1066" s="27"/>
      <c r="C1066" s="27"/>
      <c r="D1066" s="58"/>
      <c r="E1066" s="58"/>
      <c r="F1066" s="58"/>
      <c r="G1066" s="58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60"/>
    </row>
    <row r="1067" spans="1:19" s="36" customFormat="1" ht="15" customHeight="1" x14ac:dyDescent="0.2">
      <c r="A1067" s="27"/>
      <c r="C1067" s="27"/>
      <c r="D1067" s="58"/>
      <c r="E1067" s="58"/>
      <c r="F1067" s="58"/>
      <c r="G1067" s="58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60"/>
    </row>
    <row r="1068" spans="1:19" s="36" customFormat="1" ht="15" customHeight="1" x14ac:dyDescent="0.2">
      <c r="A1068" s="27"/>
      <c r="C1068" s="27"/>
      <c r="D1068" s="58"/>
      <c r="E1068" s="58"/>
      <c r="F1068" s="58"/>
      <c r="G1068" s="58"/>
      <c r="H1068" s="60"/>
      <c r="I1068" s="60"/>
      <c r="J1068" s="60"/>
      <c r="K1068" s="60"/>
      <c r="L1068" s="60"/>
      <c r="M1068" s="60"/>
      <c r="N1068" s="60"/>
      <c r="O1068" s="60"/>
      <c r="P1068" s="60"/>
      <c r="Q1068" s="60"/>
      <c r="R1068" s="60"/>
      <c r="S1068" s="60"/>
    </row>
    <row r="1069" spans="1:19" s="36" customFormat="1" ht="15" customHeight="1" x14ac:dyDescent="0.2">
      <c r="A1069" s="27"/>
      <c r="C1069" s="27"/>
      <c r="D1069" s="58"/>
      <c r="E1069" s="58"/>
      <c r="F1069" s="58"/>
      <c r="G1069" s="58"/>
      <c r="H1069" s="60"/>
      <c r="I1069" s="60"/>
      <c r="J1069" s="60"/>
      <c r="K1069" s="60"/>
      <c r="L1069" s="60"/>
      <c r="M1069" s="60"/>
      <c r="N1069" s="60"/>
      <c r="O1069" s="60"/>
      <c r="P1069" s="60"/>
      <c r="Q1069" s="60"/>
      <c r="R1069" s="60"/>
      <c r="S1069" s="60"/>
    </row>
    <row r="1070" spans="1:19" s="36" customFormat="1" ht="15" customHeight="1" x14ac:dyDescent="0.2">
      <c r="A1070" s="27"/>
      <c r="C1070" s="27"/>
      <c r="D1070" s="58"/>
      <c r="E1070" s="58"/>
      <c r="F1070" s="58"/>
      <c r="G1070" s="58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</row>
    <row r="1071" spans="1:19" s="36" customFormat="1" ht="15" customHeight="1" x14ac:dyDescent="0.2">
      <c r="A1071" s="27"/>
      <c r="C1071" s="27"/>
      <c r="D1071" s="58"/>
      <c r="E1071" s="58"/>
      <c r="F1071" s="58"/>
      <c r="G1071" s="58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</row>
    <row r="1072" spans="1:19" s="36" customFormat="1" ht="15" customHeight="1" x14ac:dyDescent="0.2">
      <c r="A1072" s="27"/>
      <c r="C1072" s="27"/>
      <c r="D1072" s="58"/>
      <c r="E1072" s="58"/>
      <c r="F1072" s="58"/>
      <c r="G1072" s="58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</row>
    <row r="1073" spans="1:19" s="36" customFormat="1" ht="15" customHeight="1" x14ac:dyDescent="0.2">
      <c r="A1073" s="27"/>
      <c r="C1073" s="27"/>
      <c r="D1073" s="58"/>
      <c r="E1073" s="58"/>
      <c r="F1073" s="58"/>
      <c r="G1073" s="58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</row>
    <row r="1074" spans="1:19" s="36" customFormat="1" ht="15" customHeight="1" x14ac:dyDescent="0.2">
      <c r="A1074" s="27"/>
      <c r="C1074" s="27"/>
      <c r="D1074" s="58"/>
      <c r="E1074" s="58"/>
      <c r="F1074" s="58"/>
      <c r="G1074" s="58"/>
      <c r="H1074" s="60"/>
      <c r="I1074" s="60"/>
      <c r="J1074" s="60"/>
      <c r="K1074" s="60"/>
      <c r="L1074" s="60"/>
      <c r="M1074" s="60"/>
      <c r="N1074" s="60"/>
      <c r="O1074" s="60"/>
      <c r="P1074" s="60"/>
      <c r="Q1074" s="60"/>
      <c r="R1074" s="60"/>
      <c r="S1074" s="60"/>
    </row>
    <row r="1075" spans="1:19" s="36" customFormat="1" ht="15" customHeight="1" x14ac:dyDescent="0.2">
      <c r="A1075" s="27"/>
      <c r="C1075" s="27"/>
      <c r="D1075" s="58"/>
      <c r="E1075" s="58"/>
      <c r="F1075" s="58"/>
      <c r="G1075" s="58"/>
      <c r="H1075" s="60"/>
      <c r="I1075" s="60"/>
      <c r="J1075" s="60"/>
      <c r="K1075" s="60"/>
      <c r="L1075" s="60"/>
      <c r="M1075" s="60"/>
      <c r="N1075" s="60"/>
      <c r="O1075" s="60"/>
      <c r="P1075" s="60"/>
      <c r="Q1075" s="60"/>
      <c r="R1075" s="60"/>
      <c r="S1075" s="60"/>
    </row>
    <row r="1076" spans="1:19" s="36" customFormat="1" ht="15" customHeight="1" x14ac:dyDescent="0.2">
      <c r="A1076" s="27"/>
      <c r="C1076" s="27"/>
      <c r="D1076" s="58"/>
      <c r="E1076" s="58"/>
      <c r="F1076" s="58"/>
      <c r="G1076" s="58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</row>
    <row r="1077" spans="1:19" s="36" customFormat="1" ht="15" customHeight="1" x14ac:dyDescent="0.2">
      <c r="A1077" s="27"/>
      <c r="C1077" s="27"/>
      <c r="D1077" s="58"/>
      <c r="E1077" s="58"/>
      <c r="F1077" s="58"/>
      <c r="G1077" s="58"/>
      <c r="H1077" s="60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  <c r="S1077" s="60"/>
    </row>
    <row r="1078" spans="1:19" s="36" customFormat="1" ht="15" customHeight="1" x14ac:dyDescent="0.2">
      <c r="A1078" s="27"/>
      <c r="C1078" s="27"/>
      <c r="D1078" s="58"/>
      <c r="E1078" s="58"/>
      <c r="F1078" s="58"/>
      <c r="G1078" s="58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</row>
    <row r="1079" spans="1:19" s="36" customFormat="1" ht="15" customHeight="1" x14ac:dyDescent="0.2">
      <c r="A1079" s="27"/>
      <c r="C1079" s="27"/>
      <c r="D1079" s="58"/>
      <c r="E1079" s="58"/>
      <c r="F1079" s="58"/>
      <c r="G1079" s="58"/>
      <c r="H1079" s="60"/>
      <c r="I1079" s="60"/>
      <c r="J1079" s="60"/>
      <c r="K1079" s="60"/>
      <c r="L1079" s="60"/>
      <c r="M1079" s="60"/>
      <c r="N1079" s="60"/>
      <c r="O1079" s="60"/>
      <c r="P1079" s="60"/>
      <c r="Q1079" s="60"/>
      <c r="R1079" s="60"/>
      <c r="S1079" s="60"/>
    </row>
    <row r="1080" spans="1:19" s="36" customFormat="1" ht="15" customHeight="1" x14ac:dyDescent="0.2">
      <c r="A1080" s="27"/>
      <c r="C1080" s="27"/>
      <c r="D1080" s="58"/>
      <c r="E1080" s="58"/>
      <c r="F1080" s="58"/>
      <c r="G1080" s="58"/>
      <c r="H1080" s="60"/>
      <c r="I1080" s="60"/>
      <c r="J1080" s="60"/>
      <c r="K1080" s="60"/>
      <c r="L1080" s="60"/>
      <c r="M1080" s="60"/>
      <c r="N1080" s="60"/>
      <c r="O1080" s="60"/>
      <c r="P1080" s="60"/>
      <c r="Q1080" s="60"/>
      <c r="R1080" s="60"/>
      <c r="S1080" s="60"/>
    </row>
    <row r="1081" spans="1:19" s="36" customFormat="1" ht="15" customHeight="1" x14ac:dyDescent="0.2">
      <c r="A1081" s="27"/>
      <c r="C1081" s="27"/>
      <c r="D1081" s="58"/>
      <c r="E1081" s="58"/>
      <c r="F1081" s="58"/>
      <c r="G1081" s="58"/>
      <c r="H1081" s="60"/>
      <c r="I1081" s="60"/>
      <c r="J1081" s="60"/>
      <c r="K1081" s="60"/>
      <c r="L1081" s="60"/>
      <c r="M1081" s="60"/>
      <c r="N1081" s="60"/>
      <c r="O1081" s="60"/>
      <c r="P1081" s="60"/>
      <c r="Q1081" s="60"/>
      <c r="R1081" s="60"/>
      <c r="S1081" s="60"/>
    </row>
    <row r="1082" spans="1:19" s="36" customFormat="1" ht="15" customHeight="1" x14ac:dyDescent="0.2">
      <c r="A1082" s="27"/>
      <c r="C1082" s="27"/>
      <c r="D1082" s="58"/>
      <c r="E1082" s="58"/>
      <c r="F1082" s="58"/>
      <c r="G1082" s="58"/>
      <c r="H1082" s="60"/>
      <c r="I1082" s="60"/>
      <c r="J1082" s="60"/>
      <c r="K1082" s="60"/>
      <c r="L1082" s="60"/>
      <c r="M1082" s="60"/>
      <c r="N1082" s="60"/>
      <c r="O1082" s="60"/>
      <c r="P1082" s="60"/>
      <c r="Q1082" s="60"/>
      <c r="R1082" s="60"/>
      <c r="S1082" s="60"/>
    </row>
    <row r="1083" spans="1:19" s="36" customFormat="1" ht="15" customHeight="1" x14ac:dyDescent="0.2">
      <c r="A1083" s="27"/>
      <c r="C1083" s="27"/>
      <c r="D1083" s="58"/>
      <c r="E1083" s="58"/>
      <c r="F1083" s="58"/>
      <c r="G1083" s="58"/>
      <c r="H1083" s="60"/>
      <c r="I1083" s="60"/>
      <c r="J1083" s="60"/>
      <c r="K1083" s="60"/>
      <c r="L1083" s="60"/>
      <c r="M1083" s="60"/>
      <c r="N1083" s="60"/>
      <c r="O1083" s="60"/>
      <c r="P1083" s="60"/>
      <c r="Q1083" s="60"/>
      <c r="R1083" s="60"/>
      <c r="S1083" s="60"/>
    </row>
    <row r="1084" spans="1:19" s="36" customFormat="1" ht="15" customHeight="1" x14ac:dyDescent="0.2">
      <c r="A1084" s="27"/>
      <c r="C1084" s="27"/>
      <c r="D1084" s="58"/>
      <c r="E1084" s="58"/>
      <c r="F1084" s="58"/>
      <c r="G1084" s="58"/>
      <c r="H1084" s="60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  <c r="S1084" s="60"/>
    </row>
    <row r="1085" spans="1:19" s="36" customFormat="1" ht="15" customHeight="1" x14ac:dyDescent="0.2">
      <c r="A1085" s="27"/>
      <c r="C1085" s="27"/>
      <c r="D1085" s="58"/>
      <c r="E1085" s="58"/>
      <c r="F1085" s="58"/>
      <c r="G1085" s="58"/>
      <c r="H1085" s="60"/>
      <c r="I1085" s="60"/>
      <c r="J1085" s="60"/>
      <c r="K1085" s="60"/>
      <c r="L1085" s="60"/>
      <c r="M1085" s="60"/>
      <c r="N1085" s="60"/>
      <c r="O1085" s="60"/>
      <c r="P1085" s="60"/>
      <c r="Q1085" s="60"/>
      <c r="R1085" s="60"/>
      <c r="S1085" s="60"/>
    </row>
    <row r="1086" spans="1:19" s="36" customFormat="1" ht="15" customHeight="1" x14ac:dyDescent="0.2">
      <c r="A1086" s="27"/>
      <c r="C1086" s="27"/>
      <c r="D1086" s="58"/>
      <c r="E1086" s="58"/>
      <c r="F1086" s="58"/>
      <c r="G1086" s="58"/>
      <c r="H1086" s="60"/>
      <c r="I1086" s="60"/>
      <c r="J1086" s="60"/>
      <c r="K1086" s="60"/>
      <c r="L1086" s="60"/>
      <c r="M1086" s="60"/>
      <c r="N1086" s="60"/>
      <c r="O1086" s="60"/>
      <c r="P1086" s="60"/>
      <c r="Q1086" s="60"/>
      <c r="R1086" s="60"/>
      <c r="S1086" s="60"/>
    </row>
    <row r="1087" spans="1:19" s="36" customFormat="1" ht="15" customHeight="1" x14ac:dyDescent="0.2">
      <c r="A1087" s="27"/>
      <c r="C1087" s="27"/>
      <c r="D1087" s="58"/>
      <c r="E1087" s="58"/>
      <c r="F1087" s="58"/>
      <c r="G1087" s="58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</row>
    <row r="1088" spans="1:19" s="36" customFormat="1" ht="15" customHeight="1" x14ac:dyDescent="0.2">
      <c r="A1088" s="27"/>
      <c r="C1088" s="27"/>
      <c r="D1088" s="58"/>
      <c r="E1088" s="58"/>
      <c r="F1088" s="58"/>
      <c r="G1088" s="58"/>
      <c r="H1088" s="60"/>
      <c r="I1088" s="60"/>
      <c r="J1088" s="60"/>
      <c r="K1088" s="60"/>
      <c r="L1088" s="60"/>
      <c r="M1088" s="60"/>
      <c r="N1088" s="60"/>
      <c r="O1088" s="60"/>
      <c r="P1088" s="60"/>
      <c r="Q1088" s="60"/>
      <c r="R1088" s="60"/>
      <c r="S1088" s="60"/>
    </row>
    <row r="1089" spans="1:19" s="36" customFormat="1" ht="15" customHeight="1" x14ac:dyDescent="0.2">
      <c r="A1089" s="27"/>
      <c r="C1089" s="27"/>
      <c r="D1089" s="58"/>
      <c r="E1089" s="58"/>
      <c r="F1089" s="58"/>
      <c r="G1089" s="58"/>
      <c r="H1089" s="60"/>
      <c r="I1089" s="60"/>
      <c r="J1089" s="60"/>
      <c r="K1089" s="60"/>
      <c r="L1089" s="60"/>
      <c r="M1089" s="60"/>
      <c r="N1089" s="60"/>
      <c r="O1089" s="60"/>
      <c r="P1089" s="60"/>
      <c r="Q1089" s="60"/>
      <c r="R1089" s="60"/>
      <c r="S1089" s="60"/>
    </row>
    <row r="1090" spans="1:19" s="36" customFormat="1" ht="15" customHeight="1" x14ac:dyDescent="0.2">
      <c r="A1090" s="27"/>
      <c r="C1090" s="27"/>
      <c r="D1090" s="58"/>
      <c r="E1090" s="58"/>
      <c r="F1090" s="58"/>
      <c r="G1090" s="58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</row>
    <row r="1091" spans="1:19" s="36" customFormat="1" ht="15" customHeight="1" x14ac:dyDescent="0.2">
      <c r="A1091" s="27"/>
      <c r="C1091" s="27"/>
      <c r="D1091" s="58"/>
      <c r="E1091" s="58"/>
      <c r="F1091" s="58"/>
      <c r="G1091" s="58"/>
      <c r="H1091" s="60"/>
      <c r="I1091" s="60"/>
      <c r="J1091" s="60"/>
      <c r="K1091" s="60"/>
      <c r="L1091" s="60"/>
      <c r="M1091" s="60"/>
      <c r="N1091" s="60"/>
      <c r="O1091" s="60"/>
      <c r="P1091" s="60"/>
      <c r="Q1091" s="60"/>
      <c r="R1091" s="60"/>
      <c r="S1091" s="60"/>
    </row>
    <row r="1092" spans="1:19" s="36" customFormat="1" ht="15" customHeight="1" x14ac:dyDescent="0.2">
      <c r="A1092" s="27"/>
      <c r="C1092" s="27"/>
      <c r="D1092" s="58"/>
      <c r="E1092" s="58"/>
      <c r="F1092" s="58"/>
      <c r="G1092" s="58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</row>
    <row r="1093" spans="1:19" s="36" customFormat="1" ht="15" customHeight="1" x14ac:dyDescent="0.2">
      <c r="A1093" s="27"/>
      <c r="C1093" s="27"/>
      <c r="D1093" s="58"/>
      <c r="E1093" s="58"/>
      <c r="F1093" s="58"/>
      <c r="G1093" s="58"/>
      <c r="H1093" s="60"/>
      <c r="I1093" s="60"/>
      <c r="J1093" s="60"/>
      <c r="K1093" s="60"/>
      <c r="L1093" s="60"/>
      <c r="M1093" s="60"/>
      <c r="N1093" s="60"/>
      <c r="O1093" s="60"/>
      <c r="P1093" s="60"/>
      <c r="Q1093" s="60"/>
      <c r="R1093" s="60"/>
      <c r="S1093" s="60"/>
    </row>
    <row r="1094" spans="1:19" s="36" customFormat="1" ht="15" customHeight="1" x14ac:dyDescent="0.2">
      <c r="A1094" s="27"/>
      <c r="C1094" s="27"/>
      <c r="D1094" s="58"/>
      <c r="E1094" s="58"/>
      <c r="F1094" s="58"/>
      <c r="G1094" s="58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</row>
    <row r="1095" spans="1:19" s="36" customFormat="1" ht="15" customHeight="1" x14ac:dyDescent="0.2">
      <c r="A1095" s="27"/>
      <c r="C1095" s="27"/>
      <c r="D1095" s="58"/>
      <c r="E1095" s="58"/>
      <c r="F1095" s="58"/>
      <c r="G1095" s="58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</row>
    <row r="1096" spans="1:19" s="36" customFormat="1" ht="15" customHeight="1" x14ac:dyDescent="0.2">
      <c r="A1096" s="27"/>
      <c r="C1096" s="27"/>
      <c r="D1096" s="58"/>
      <c r="E1096" s="58"/>
      <c r="F1096" s="58"/>
      <c r="G1096" s="58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</row>
    <row r="1097" spans="1:19" s="36" customFormat="1" ht="15" customHeight="1" x14ac:dyDescent="0.2">
      <c r="A1097" s="27"/>
      <c r="C1097" s="27"/>
      <c r="D1097" s="58"/>
      <c r="E1097" s="58"/>
      <c r="F1097" s="58"/>
      <c r="G1097" s="58"/>
      <c r="H1097" s="60"/>
      <c r="I1097" s="60"/>
      <c r="J1097" s="60"/>
      <c r="K1097" s="60"/>
      <c r="L1097" s="60"/>
      <c r="M1097" s="60"/>
      <c r="N1097" s="60"/>
      <c r="O1097" s="60"/>
      <c r="P1097" s="60"/>
      <c r="Q1097" s="60"/>
      <c r="R1097" s="60"/>
      <c r="S1097" s="60"/>
    </row>
    <row r="1098" spans="1:19" s="36" customFormat="1" ht="15" customHeight="1" x14ac:dyDescent="0.2">
      <c r="A1098" s="27"/>
      <c r="C1098" s="27"/>
      <c r="D1098" s="58"/>
      <c r="E1098" s="58"/>
      <c r="F1098" s="58"/>
      <c r="G1098" s="58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</row>
    <row r="1099" spans="1:19" s="36" customFormat="1" ht="15" customHeight="1" x14ac:dyDescent="0.2">
      <c r="A1099" s="27"/>
      <c r="C1099" s="27"/>
      <c r="D1099" s="58"/>
      <c r="E1099" s="58"/>
      <c r="F1099" s="58"/>
      <c r="G1099" s="58"/>
      <c r="H1099" s="60"/>
      <c r="I1099" s="60"/>
      <c r="J1099" s="60"/>
      <c r="K1099" s="60"/>
      <c r="L1099" s="60"/>
      <c r="M1099" s="60"/>
      <c r="N1099" s="60"/>
      <c r="O1099" s="60"/>
      <c r="P1099" s="60"/>
      <c r="Q1099" s="60"/>
      <c r="R1099" s="60"/>
      <c r="S1099" s="60"/>
    </row>
    <row r="1100" spans="1:19" s="36" customFormat="1" ht="15" customHeight="1" x14ac:dyDescent="0.2">
      <c r="A1100" s="27"/>
      <c r="C1100" s="27"/>
      <c r="D1100" s="58"/>
      <c r="E1100" s="58"/>
      <c r="F1100" s="58"/>
      <c r="G1100" s="58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</row>
    <row r="1101" spans="1:19" s="36" customFormat="1" ht="15" customHeight="1" x14ac:dyDescent="0.2">
      <c r="A1101" s="27"/>
      <c r="C1101" s="27"/>
      <c r="D1101" s="58"/>
      <c r="E1101" s="58"/>
      <c r="F1101" s="58"/>
      <c r="G1101" s="58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</row>
    <row r="1102" spans="1:19" s="36" customFormat="1" ht="15" customHeight="1" x14ac:dyDescent="0.2">
      <c r="A1102" s="27"/>
      <c r="C1102" s="27"/>
      <c r="D1102" s="58"/>
      <c r="E1102" s="58"/>
      <c r="F1102" s="58"/>
      <c r="G1102" s="58"/>
      <c r="H1102" s="60"/>
      <c r="I1102" s="60"/>
      <c r="J1102" s="60"/>
      <c r="K1102" s="60"/>
      <c r="L1102" s="60"/>
      <c r="M1102" s="60"/>
      <c r="N1102" s="60"/>
      <c r="O1102" s="60"/>
      <c r="P1102" s="60"/>
      <c r="Q1102" s="60"/>
      <c r="R1102" s="60"/>
      <c r="S1102" s="60"/>
    </row>
    <row r="1103" spans="1:19" s="36" customFormat="1" ht="15" customHeight="1" x14ac:dyDescent="0.2">
      <c r="A1103" s="27"/>
      <c r="C1103" s="27"/>
      <c r="D1103" s="58"/>
      <c r="E1103" s="58"/>
      <c r="F1103" s="58"/>
      <c r="G1103" s="58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</row>
    <row r="1104" spans="1:19" s="36" customFormat="1" ht="15" customHeight="1" x14ac:dyDescent="0.2">
      <c r="A1104" s="27"/>
      <c r="C1104" s="27"/>
      <c r="D1104" s="58"/>
      <c r="E1104" s="58"/>
      <c r="F1104" s="58"/>
      <c r="G1104" s="58"/>
      <c r="H1104" s="60"/>
      <c r="I1104" s="60"/>
      <c r="J1104" s="60"/>
      <c r="K1104" s="60"/>
      <c r="L1104" s="60"/>
      <c r="M1104" s="60"/>
      <c r="N1104" s="60"/>
      <c r="O1104" s="60"/>
      <c r="P1104" s="60"/>
      <c r="Q1104" s="60"/>
      <c r="R1104" s="60"/>
      <c r="S1104" s="60"/>
    </row>
    <row r="1105" spans="1:19" s="36" customFormat="1" ht="15" customHeight="1" x14ac:dyDescent="0.2">
      <c r="A1105" s="27"/>
      <c r="C1105" s="27"/>
      <c r="D1105" s="58"/>
      <c r="E1105" s="58"/>
      <c r="F1105" s="58"/>
      <c r="G1105" s="58"/>
      <c r="H1105" s="60"/>
      <c r="I1105" s="60"/>
      <c r="J1105" s="60"/>
      <c r="K1105" s="60"/>
      <c r="L1105" s="60"/>
      <c r="M1105" s="60"/>
      <c r="N1105" s="60"/>
      <c r="O1105" s="60"/>
      <c r="P1105" s="60"/>
      <c r="Q1105" s="60"/>
      <c r="R1105" s="60"/>
      <c r="S1105" s="60"/>
    </row>
    <row r="1106" spans="1:19" s="36" customFormat="1" ht="15" customHeight="1" x14ac:dyDescent="0.2">
      <c r="A1106" s="27"/>
      <c r="C1106" s="27"/>
      <c r="D1106" s="58"/>
      <c r="E1106" s="58"/>
      <c r="F1106" s="58"/>
      <c r="G1106" s="58"/>
      <c r="H1106" s="60"/>
      <c r="I1106" s="60"/>
      <c r="J1106" s="60"/>
      <c r="K1106" s="60"/>
      <c r="L1106" s="60"/>
      <c r="M1106" s="60"/>
      <c r="N1106" s="60"/>
      <c r="O1106" s="60"/>
      <c r="P1106" s="60"/>
      <c r="Q1106" s="60"/>
      <c r="R1106" s="60"/>
      <c r="S1106" s="60"/>
    </row>
    <row r="1107" spans="1:19" s="36" customFormat="1" ht="15" customHeight="1" x14ac:dyDescent="0.2">
      <c r="A1107" s="27"/>
      <c r="C1107" s="27"/>
      <c r="D1107" s="58"/>
      <c r="E1107" s="58"/>
      <c r="F1107" s="58"/>
      <c r="G1107" s="58"/>
      <c r="H1107" s="60"/>
      <c r="I1107" s="60"/>
      <c r="J1107" s="60"/>
      <c r="K1107" s="60"/>
      <c r="L1107" s="60"/>
      <c r="M1107" s="60"/>
      <c r="N1107" s="60"/>
      <c r="O1107" s="60"/>
      <c r="P1107" s="60"/>
      <c r="Q1107" s="60"/>
      <c r="R1107" s="60"/>
      <c r="S1107" s="60"/>
    </row>
    <row r="1108" spans="1:19" s="36" customFormat="1" ht="15" customHeight="1" x14ac:dyDescent="0.2">
      <c r="A1108" s="27"/>
      <c r="C1108" s="27"/>
      <c r="D1108" s="58"/>
      <c r="E1108" s="58"/>
      <c r="F1108" s="58"/>
      <c r="G1108" s="58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</row>
    <row r="1109" spans="1:19" s="36" customFormat="1" ht="15" customHeight="1" x14ac:dyDescent="0.2">
      <c r="A1109" s="27"/>
      <c r="C1109" s="27"/>
      <c r="D1109" s="58"/>
      <c r="E1109" s="58"/>
      <c r="F1109" s="58"/>
      <c r="G1109" s="58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</row>
    <row r="1110" spans="1:19" s="36" customFormat="1" ht="15" customHeight="1" x14ac:dyDescent="0.2">
      <c r="A1110" s="27"/>
      <c r="C1110" s="27"/>
      <c r="D1110" s="58"/>
      <c r="E1110" s="58"/>
      <c r="F1110" s="58"/>
      <c r="G1110" s="58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0"/>
      <c r="S1110" s="60"/>
    </row>
    <row r="1111" spans="1:19" s="36" customFormat="1" ht="15" customHeight="1" x14ac:dyDescent="0.2">
      <c r="A1111" s="27"/>
      <c r="C1111" s="27"/>
      <c r="D1111" s="58"/>
      <c r="E1111" s="58"/>
      <c r="F1111" s="58"/>
      <c r="G1111" s="58"/>
      <c r="H1111" s="60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  <c r="S1111" s="60"/>
    </row>
    <row r="1112" spans="1:19" s="36" customFormat="1" ht="15" customHeight="1" x14ac:dyDescent="0.2">
      <c r="A1112" s="27"/>
      <c r="C1112" s="27"/>
      <c r="D1112" s="58"/>
      <c r="E1112" s="58"/>
      <c r="F1112" s="58"/>
      <c r="G1112" s="58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</row>
    <row r="1113" spans="1:19" s="36" customFormat="1" ht="15" customHeight="1" x14ac:dyDescent="0.2">
      <c r="A1113" s="27"/>
      <c r="C1113" s="27"/>
      <c r="D1113" s="58"/>
      <c r="E1113" s="58"/>
      <c r="F1113" s="58"/>
      <c r="G1113" s="58"/>
      <c r="H1113" s="60"/>
      <c r="I1113" s="60"/>
      <c r="J1113" s="60"/>
      <c r="K1113" s="60"/>
      <c r="L1113" s="60"/>
      <c r="M1113" s="60"/>
      <c r="N1113" s="60"/>
      <c r="O1113" s="60"/>
      <c r="P1113" s="60"/>
      <c r="Q1113" s="60"/>
      <c r="R1113" s="60"/>
      <c r="S1113" s="60"/>
    </row>
    <row r="1114" spans="1:19" s="36" customFormat="1" ht="15" customHeight="1" x14ac:dyDescent="0.2">
      <c r="A1114" s="27"/>
      <c r="C1114" s="27"/>
      <c r="D1114" s="58"/>
      <c r="E1114" s="58"/>
      <c r="F1114" s="58"/>
      <c r="G1114" s="58"/>
      <c r="H1114" s="60"/>
      <c r="I1114" s="60"/>
      <c r="J1114" s="60"/>
      <c r="K1114" s="60"/>
      <c r="L1114" s="60"/>
      <c r="M1114" s="60"/>
      <c r="N1114" s="60"/>
      <c r="O1114" s="60"/>
      <c r="P1114" s="60"/>
      <c r="Q1114" s="60"/>
      <c r="R1114" s="60"/>
      <c r="S1114" s="60"/>
    </row>
    <row r="1115" spans="1:19" s="36" customFormat="1" ht="15" customHeight="1" x14ac:dyDescent="0.2">
      <c r="A1115" s="27"/>
      <c r="C1115" s="27"/>
      <c r="D1115" s="58"/>
      <c r="E1115" s="58"/>
      <c r="F1115" s="58"/>
      <c r="G1115" s="58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  <c r="R1115" s="60"/>
      <c r="S1115" s="60"/>
    </row>
    <row r="1116" spans="1:19" s="36" customFormat="1" ht="15" customHeight="1" x14ac:dyDescent="0.2">
      <c r="A1116" s="27"/>
      <c r="C1116" s="27"/>
      <c r="D1116" s="58"/>
      <c r="E1116" s="58"/>
      <c r="F1116" s="58"/>
      <c r="G1116" s="58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  <c r="R1116" s="60"/>
      <c r="S1116" s="60"/>
    </row>
    <row r="1117" spans="1:19" s="36" customFormat="1" ht="15" customHeight="1" x14ac:dyDescent="0.2">
      <c r="A1117" s="27"/>
      <c r="C1117" s="27"/>
      <c r="D1117" s="58"/>
      <c r="E1117" s="58"/>
      <c r="F1117" s="58"/>
      <c r="G1117" s="58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</row>
    <row r="1118" spans="1:19" s="36" customFormat="1" ht="15" customHeight="1" x14ac:dyDescent="0.2">
      <c r="A1118" s="27"/>
      <c r="C1118" s="27"/>
      <c r="D1118" s="58"/>
      <c r="E1118" s="58"/>
      <c r="F1118" s="58"/>
      <c r="G1118" s="58"/>
      <c r="H1118" s="60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  <c r="S1118" s="60"/>
    </row>
    <row r="1119" spans="1:19" s="36" customFormat="1" ht="15" customHeight="1" x14ac:dyDescent="0.2">
      <c r="A1119" s="27"/>
      <c r="C1119" s="27"/>
      <c r="D1119" s="58"/>
      <c r="E1119" s="58"/>
      <c r="F1119" s="58"/>
      <c r="G1119" s="58"/>
      <c r="H1119" s="60"/>
      <c r="I1119" s="60"/>
      <c r="J1119" s="60"/>
      <c r="K1119" s="60"/>
      <c r="L1119" s="60"/>
      <c r="M1119" s="60"/>
      <c r="N1119" s="60"/>
      <c r="O1119" s="60"/>
      <c r="P1119" s="60"/>
      <c r="Q1119" s="60"/>
      <c r="R1119" s="60"/>
      <c r="S1119" s="60"/>
    </row>
    <row r="1120" spans="1:19" s="36" customFormat="1" ht="15" customHeight="1" x14ac:dyDescent="0.2">
      <c r="A1120" s="27"/>
      <c r="C1120" s="27"/>
      <c r="D1120" s="58"/>
      <c r="E1120" s="58"/>
      <c r="F1120" s="58"/>
      <c r="G1120" s="58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</row>
    <row r="1121" spans="1:19" s="36" customFormat="1" ht="15" customHeight="1" x14ac:dyDescent="0.2">
      <c r="A1121" s="27"/>
      <c r="C1121" s="27"/>
      <c r="D1121" s="58"/>
      <c r="E1121" s="58"/>
      <c r="F1121" s="58"/>
      <c r="G1121" s="58"/>
      <c r="H1121" s="60"/>
      <c r="I1121" s="60"/>
      <c r="J1121" s="60"/>
      <c r="K1121" s="60"/>
      <c r="L1121" s="60"/>
      <c r="M1121" s="60"/>
      <c r="N1121" s="60"/>
      <c r="O1121" s="60"/>
      <c r="P1121" s="60"/>
      <c r="Q1121" s="60"/>
      <c r="R1121" s="60"/>
      <c r="S1121" s="60"/>
    </row>
    <row r="1122" spans="1:19" s="36" customFormat="1" ht="15" customHeight="1" x14ac:dyDescent="0.2">
      <c r="A1122" s="27"/>
      <c r="C1122" s="27"/>
      <c r="D1122" s="58"/>
      <c r="E1122" s="58"/>
      <c r="F1122" s="58"/>
      <c r="G1122" s="58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</row>
    <row r="1123" spans="1:19" s="36" customFormat="1" ht="15" customHeight="1" x14ac:dyDescent="0.2">
      <c r="A1123" s="27"/>
      <c r="C1123" s="27"/>
      <c r="D1123" s="58"/>
      <c r="E1123" s="58"/>
      <c r="F1123" s="58"/>
      <c r="G1123" s="58"/>
      <c r="H1123" s="60"/>
      <c r="I1123" s="60"/>
      <c r="J1123" s="60"/>
      <c r="K1123" s="60"/>
      <c r="L1123" s="60"/>
      <c r="M1123" s="60"/>
      <c r="N1123" s="60"/>
      <c r="O1123" s="60"/>
      <c r="P1123" s="60"/>
      <c r="Q1123" s="60"/>
      <c r="R1123" s="60"/>
      <c r="S1123" s="60"/>
    </row>
    <row r="1124" spans="1:19" s="36" customFormat="1" ht="15" customHeight="1" x14ac:dyDescent="0.2">
      <c r="A1124" s="27"/>
      <c r="C1124" s="27"/>
      <c r="D1124" s="58"/>
      <c r="E1124" s="58"/>
      <c r="F1124" s="58"/>
      <c r="G1124" s="58"/>
      <c r="H1124" s="60"/>
      <c r="I1124" s="60"/>
      <c r="J1124" s="60"/>
      <c r="K1124" s="60"/>
      <c r="L1124" s="60"/>
      <c r="M1124" s="60"/>
      <c r="N1124" s="60"/>
      <c r="O1124" s="60"/>
      <c r="P1124" s="60"/>
      <c r="Q1124" s="60"/>
      <c r="R1124" s="60"/>
      <c r="S1124" s="60"/>
    </row>
    <row r="1125" spans="1:19" s="36" customFormat="1" ht="15" customHeight="1" x14ac:dyDescent="0.2">
      <c r="A1125" s="27"/>
      <c r="C1125" s="27"/>
      <c r="D1125" s="58"/>
      <c r="E1125" s="58"/>
      <c r="F1125" s="58"/>
      <c r="G1125" s="58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</row>
    <row r="1126" spans="1:19" s="36" customFormat="1" ht="15" customHeight="1" x14ac:dyDescent="0.2">
      <c r="A1126" s="27"/>
      <c r="C1126" s="27"/>
      <c r="D1126" s="58"/>
      <c r="E1126" s="58"/>
      <c r="F1126" s="58"/>
      <c r="G1126" s="58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60"/>
    </row>
    <row r="1127" spans="1:19" s="36" customFormat="1" ht="15" customHeight="1" x14ac:dyDescent="0.2">
      <c r="A1127" s="27"/>
      <c r="C1127" s="27"/>
      <c r="D1127" s="58"/>
      <c r="E1127" s="58"/>
      <c r="F1127" s="58"/>
      <c r="G1127" s="58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</row>
    <row r="1128" spans="1:19" s="36" customFormat="1" ht="15" customHeight="1" x14ac:dyDescent="0.2">
      <c r="A1128" s="27"/>
      <c r="C1128" s="27"/>
      <c r="D1128" s="58"/>
      <c r="E1128" s="58"/>
      <c r="F1128" s="58"/>
      <c r="G1128" s="58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</row>
    <row r="1129" spans="1:19" s="36" customFormat="1" ht="15" customHeight="1" x14ac:dyDescent="0.2">
      <c r="A1129" s="27"/>
      <c r="C1129" s="27"/>
      <c r="D1129" s="58"/>
      <c r="E1129" s="58"/>
      <c r="F1129" s="58"/>
      <c r="G1129" s="58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</row>
    <row r="1130" spans="1:19" s="36" customFormat="1" ht="15" customHeight="1" x14ac:dyDescent="0.2">
      <c r="A1130" s="27"/>
      <c r="C1130" s="27"/>
      <c r="D1130" s="58"/>
      <c r="E1130" s="58"/>
      <c r="F1130" s="58"/>
      <c r="G1130" s="58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</row>
    <row r="1131" spans="1:19" s="36" customFormat="1" ht="15" customHeight="1" x14ac:dyDescent="0.2">
      <c r="A1131" s="27"/>
      <c r="C1131" s="27"/>
      <c r="D1131" s="58"/>
      <c r="E1131" s="58"/>
      <c r="F1131" s="58"/>
      <c r="G1131" s="58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</row>
    <row r="1132" spans="1:19" s="36" customFormat="1" ht="15" customHeight="1" x14ac:dyDescent="0.2">
      <c r="A1132" s="27"/>
      <c r="C1132" s="27"/>
      <c r="D1132" s="58"/>
      <c r="E1132" s="58"/>
      <c r="F1132" s="58"/>
      <c r="G1132" s="58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</row>
    <row r="1133" spans="1:19" s="36" customFormat="1" ht="15" customHeight="1" x14ac:dyDescent="0.2">
      <c r="A1133" s="27"/>
      <c r="C1133" s="27"/>
      <c r="D1133" s="58"/>
      <c r="E1133" s="58"/>
      <c r="F1133" s="58"/>
      <c r="G1133" s="58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</row>
    <row r="1134" spans="1:19" s="36" customFormat="1" ht="15" customHeight="1" x14ac:dyDescent="0.2">
      <c r="A1134" s="27"/>
      <c r="C1134" s="27"/>
      <c r="D1134" s="58"/>
      <c r="E1134" s="58"/>
      <c r="F1134" s="58"/>
      <c r="G1134" s="58"/>
      <c r="H1134" s="60"/>
      <c r="I1134" s="60"/>
      <c r="J1134" s="60"/>
      <c r="K1134" s="60"/>
      <c r="L1134" s="60"/>
      <c r="M1134" s="60"/>
      <c r="N1134" s="60"/>
      <c r="O1134" s="60"/>
      <c r="P1134" s="60"/>
      <c r="Q1134" s="60"/>
      <c r="R1134" s="60"/>
      <c r="S1134" s="60"/>
    </row>
    <row r="1135" spans="1:19" s="36" customFormat="1" ht="15" customHeight="1" x14ac:dyDescent="0.2">
      <c r="A1135" s="27"/>
      <c r="C1135" s="27"/>
      <c r="D1135" s="58"/>
      <c r="E1135" s="58"/>
      <c r="F1135" s="58"/>
      <c r="G1135" s="58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</row>
    <row r="1136" spans="1:19" s="36" customFormat="1" ht="15" customHeight="1" x14ac:dyDescent="0.2">
      <c r="A1136" s="27"/>
      <c r="C1136" s="27"/>
      <c r="D1136" s="58"/>
      <c r="E1136" s="58"/>
      <c r="F1136" s="58"/>
      <c r="G1136" s="58"/>
      <c r="H1136" s="60"/>
      <c r="I1136" s="60"/>
      <c r="J1136" s="60"/>
      <c r="K1136" s="60"/>
      <c r="L1136" s="60"/>
      <c r="M1136" s="60"/>
      <c r="N1136" s="60"/>
      <c r="O1136" s="60"/>
      <c r="P1136" s="60"/>
      <c r="Q1136" s="60"/>
      <c r="R1136" s="60"/>
      <c r="S1136" s="60"/>
    </row>
    <row r="1137" spans="1:19" s="36" customFormat="1" ht="15" customHeight="1" x14ac:dyDescent="0.2">
      <c r="A1137" s="27"/>
      <c r="C1137" s="27"/>
      <c r="D1137" s="58"/>
      <c r="E1137" s="58"/>
      <c r="F1137" s="58"/>
      <c r="G1137" s="58"/>
      <c r="H1137" s="60"/>
      <c r="I1137" s="60"/>
      <c r="J1137" s="60"/>
      <c r="K1137" s="60"/>
      <c r="L1137" s="60"/>
      <c r="M1137" s="60"/>
      <c r="N1137" s="60"/>
      <c r="O1137" s="60"/>
      <c r="P1137" s="60"/>
      <c r="Q1137" s="60"/>
      <c r="R1137" s="60"/>
      <c r="S1137" s="60"/>
    </row>
    <row r="1138" spans="1:19" s="36" customFormat="1" ht="15" customHeight="1" x14ac:dyDescent="0.2">
      <c r="A1138" s="27"/>
      <c r="C1138" s="27"/>
      <c r="D1138" s="58"/>
      <c r="E1138" s="58"/>
      <c r="F1138" s="58"/>
      <c r="G1138" s="58"/>
      <c r="H1138" s="60"/>
      <c r="I1138" s="60"/>
      <c r="J1138" s="60"/>
      <c r="K1138" s="60"/>
      <c r="L1138" s="60"/>
      <c r="M1138" s="60"/>
      <c r="N1138" s="60"/>
      <c r="O1138" s="60"/>
      <c r="P1138" s="60"/>
      <c r="Q1138" s="60"/>
      <c r="R1138" s="60"/>
      <c r="S1138" s="60"/>
    </row>
    <row r="1139" spans="1:19" s="36" customFormat="1" ht="15" customHeight="1" x14ac:dyDescent="0.2">
      <c r="A1139" s="27"/>
      <c r="C1139" s="27"/>
      <c r="D1139" s="58"/>
      <c r="E1139" s="58"/>
      <c r="F1139" s="58"/>
      <c r="G1139" s="58"/>
      <c r="H1139" s="60"/>
      <c r="I1139" s="60"/>
      <c r="J1139" s="60"/>
      <c r="K1139" s="60"/>
      <c r="L1139" s="60"/>
      <c r="M1139" s="60"/>
      <c r="N1139" s="60"/>
      <c r="O1139" s="60"/>
      <c r="P1139" s="60"/>
      <c r="Q1139" s="60"/>
      <c r="R1139" s="60"/>
      <c r="S1139" s="60"/>
    </row>
    <row r="1140" spans="1:19" s="36" customFormat="1" ht="15" customHeight="1" x14ac:dyDescent="0.2">
      <c r="A1140" s="27"/>
      <c r="C1140" s="27"/>
      <c r="D1140" s="58"/>
      <c r="E1140" s="58"/>
      <c r="F1140" s="58"/>
      <c r="G1140" s="58"/>
      <c r="H1140" s="60"/>
      <c r="I1140" s="60"/>
      <c r="J1140" s="60"/>
      <c r="K1140" s="60"/>
      <c r="L1140" s="60"/>
      <c r="M1140" s="60"/>
      <c r="N1140" s="60"/>
      <c r="O1140" s="60"/>
      <c r="P1140" s="60"/>
      <c r="Q1140" s="60"/>
      <c r="R1140" s="60"/>
      <c r="S1140" s="60"/>
    </row>
    <row r="1141" spans="1:19" s="36" customFormat="1" ht="15" customHeight="1" x14ac:dyDescent="0.2">
      <c r="A1141" s="27"/>
      <c r="C1141" s="27"/>
      <c r="D1141" s="58"/>
      <c r="E1141" s="58"/>
      <c r="F1141" s="58"/>
      <c r="G1141" s="58"/>
      <c r="H1141" s="60"/>
      <c r="I1141" s="60"/>
      <c r="J1141" s="60"/>
      <c r="K1141" s="60"/>
      <c r="L1141" s="60"/>
      <c r="M1141" s="60"/>
      <c r="N1141" s="60"/>
      <c r="O1141" s="60"/>
      <c r="P1141" s="60"/>
      <c r="Q1141" s="60"/>
      <c r="R1141" s="60"/>
      <c r="S1141" s="60"/>
    </row>
    <row r="1142" spans="1:19" s="36" customFormat="1" ht="15" customHeight="1" x14ac:dyDescent="0.2">
      <c r="A1142" s="27"/>
      <c r="C1142" s="27"/>
      <c r="D1142" s="58"/>
      <c r="E1142" s="58"/>
      <c r="F1142" s="58"/>
      <c r="G1142" s="58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</row>
    <row r="1143" spans="1:19" s="36" customFormat="1" ht="15" customHeight="1" x14ac:dyDescent="0.2">
      <c r="A1143" s="27"/>
      <c r="C1143" s="27"/>
      <c r="D1143" s="58"/>
      <c r="E1143" s="58"/>
      <c r="F1143" s="58"/>
      <c r="G1143" s="58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</row>
    <row r="1144" spans="1:19" s="36" customFormat="1" ht="15" customHeight="1" x14ac:dyDescent="0.2">
      <c r="A1144" s="27"/>
      <c r="C1144" s="27"/>
      <c r="D1144" s="58"/>
      <c r="E1144" s="58"/>
      <c r="F1144" s="58"/>
      <c r="G1144" s="58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</row>
    <row r="1145" spans="1:19" s="36" customFormat="1" ht="15" customHeight="1" x14ac:dyDescent="0.2">
      <c r="A1145" s="27"/>
      <c r="C1145" s="27"/>
      <c r="D1145" s="58"/>
      <c r="E1145" s="58"/>
      <c r="F1145" s="58"/>
      <c r="G1145" s="58"/>
      <c r="H1145" s="60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  <c r="S1145" s="60"/>
    </row>
    <row r="1146" spans="1:19" s="36" customFormat="1" ht="15" customHeight="1" x14ac:dyDescent="0.2">
      <c r="A1146" s="27"/>
      <c r="C1146" s="27"/>
      <c r="D1146" s="58"/>
      <c r="E1146" s="58"/>
      <c r="F1146" s="58"/>
      <c r="G1146" s="58"/>
      <c r="H1146" s="60"/>
      <c r="I1146" s="60"/>
      <c r="J1146" s="60"/>
      <c r="K1146" s="60"/>
      <c r="L1146" s="60"/>
      <c r="M1146" s="60"/>
      <c r="N1146" s="60"/>
      <c r="O1146" s="60"/>
      <c r="P1146" s="60"/>
      <c r="Q1146" s="60"/>
      <c r="R1146" s="60"/>
      <c r="S1146" s="60"/>
    </row>
    <row r="1147" spans="1:19" s="36" customFormat="1" ht="15" customHeight="1" x14ac:dyDescent="0.2">
      <c r="A1147" s="27"/>
      <c r="C1147" s="27"/>
      <c r="D1147" s="58"/>
      <c r="E1147" s="58"/>
      <c r="F1147" s="58"/>
      <c r="G1147" s="58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</row>
    <row r="1148" spans="1:19" s="36" customFormat="1" ht="15" customHeight="1" x14ac:dyDescent="0.2">
      <c r="A1148" s="27"/>
      <c r="C1148" s="27"/>
      <c r="D1148" s="58"/>
      <c r="E1148" s="58"/>
      <c r="F1148" s="58"/>
      <c r="G1148" s="58"/>
      <c r="H1148" s="60"/>
      <c r="I1148" s="60"/>
      <c r="J1148" s="60"/>
      <c r="K1148" s="60"/>
      <c r="L1148" s="60"/>
      <c r="M1148" s="60"/>
      <c r="N1148" s="60"/>
      <c r="O1148" s="60"/>
      <c r="P1148" s="60"/>
      <c r="Q1148" s="60"/>
      <c r="R1148" s="60"/>
      <c r="S1148" s="60"/>
    </row>
    <row r="1149" spans="1:19" s="36" customFormat="1" ht="15" customHeight="1" x14ac:dyDescent="0.2">
      <c r="A1149" s="27"/>
      <c r="C1149" s="27"/>
      <c r="D1149" s="58"/>
      <c r="E1149" s="58"/>
      <c r="F1149" s="58"/>
      <c r="G1149" s="58"/>
      <c r="H1149" s="60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  <c r="S1149" s="60"/>
    </row>
    <row r="1150" spans="1:19" s="36" customFormat="1" ht="15" customHeight="1" x14ac:dyDescent="0.2">
      <c r="A1150" s="27"/>
      <c r="C1150" s="27"/>
      <c r="D1150" s="58"/>
      <c r="E1150" s="58"/>
      <c r="F1150" s="58"/>
      <c r="G1150" s="58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</row>
    <row r="1151" spans="1:19" s="36" customFormat="1" ht="15" customHeight="1" x14ac:dyDescent="0.2">
      <c r="A1151" s="27"/>
      <c r="C1151" s="27"/>
      <c r="D1151" s="58"/>
      <c r="E1151" s="58"/>
      <c r="F1151" s="58"/>
      <c r="G1151" s="58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</row>
    <row r="1152" spans="1:19" s="36" customFormat="1" ht="15" customHeight="1" x14ac:dyDescent="0.2">
      <c r="A1152" s="27"/>
      <c r="C1152" s="27"/>
      <c r="D1152" s="58"/>
      <c r="E1152" s="58"/>
      <c r="F1152" s="58"/>
      <c r="G1152" s="58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</row>
    <row r="1153" spans="1:19" s="36" customFormat="1" ht="15" customHeight="1" x14ac:dyDescent="0.2">
      <c r="A1153" s="27"/>
      <c r="C1153" s="27"/>
      <c r="D1153" s="58"/>
      <c r="E1153" s="58"/>
      <c r="F1153" s="58"/>
      <c r="G1153" s="58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</row>
    <row r="1154" spans="1:19" s="36" customFormat="1" ht="15" customHeight="1" x14ac:dyDescent="0.2">
      <c r="A1154" s="27"/>
      <c r="C1154" s="27"/>
      <c r="D1154" s="58"/>
      <c r="E1154" s="58"/>
      <c r="F1154" s="58"/>
      <c r="G1154" s="58"/>
      <c r="H1154" s="60"/>
      <c r="I1154" s="60"/>
      <c r="J1154" s="60"/>
      <c r="K1154" s="60"/>
      <c r="L1154" s="60"/>
      <c r="M1154" s="60"/>
      <c r="N1154" s="60"/>
      <c r="O1154" s="60"/>
      <c r="P1154" s="60"/>
      <c r="Q1154" s="60"/>
      <c r="R1154" s="60"/>
      <c r="S1154" s="60"/>
    </row>
    <row r="1155" spans="1:19" s="36" customFormat="1" ht="15" customHeight="1" x14ac:dyDescent="0.2">
      <c r="A1155" s="27"/>
      <c r="C1155" s="27"/>
      <c r="D1155" s="58"/>
      <c r="E1155" s="58"/>
      <c r="F1155" s="58"/>
      <c r="G1155" s="58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</row>
    <row r="1156" spans="1:19" s="36" customFormat="1" ht="15" customHeight="1" x14ac:dyDescent="0.2">
      <c r="A1156" s="27"/>
      <c r="C1156" s="27"/>
      <c r="D1156" s="58"/>
      <c r="E1156" s="58"/>
      <c r="F1156" s="58"/>
      <c r="G1156" s="58"/>
      <c r="H1156" s="60"/>
      <c r="I1156" s="60"/>
      <c r="J1156" s="60"/>
      <c r="K1156" s="60"/>
      <c r="L1156" s="60"/>
      <c r="M1156" s="60"/>
      <c r="N1156" s="60"/>
      <c r="O1156" s="60"/>
      <c r="P1156" s="60"/>
      <c r="Q1156" s="60"/>
      <c r="R1156" s="60"/>
      <c r="S1156" s="60"/>
    </row>
    <row r="1157" spans="1:19" s="36" customFormat="1" ht="15" customHeight="1" x14ac:dyDescent="0.2">
      <c r="A1157" s="27"/>
      <c r="C1157" s="27"/>
      <c r="D1157" s="58"/>
      <c r="E1157" s="58"/>
      <c r="F1157" s="58"/>
      <c r="G1157" s="58"/>
      <c r="H1157" s="60"/>
      <c r="I1157" s="60"/>
      <c r="J1157" s="60"/>
      <c r="K1157" s="60"/>
      <c r="L1157" s="60"/>
      <c r="M1157" s="60"/>
      <c r="N1157" s="60"/>
      <c r="O1157" s="60"/>
      <c r="P1157" s="60"/>
      <c r="Q1157" s="60"/>
      <c r="R1157" s="60"/>
      <c r="S1157" s="60"/>
    </row>
    <row r="1158" spans="1:19" s="36" customFormat="1" ht="15" customHeight="1" x14ac:dyDescent="0.2">
      <c r="A1158" s="27"/>
      <c r="C1158" s="27"/>
      <c r="D1158" s="58"/>
      <c r="E1158" s="58"/>
      <c r="F1158" s="58"/>
      <c r="G1158" s="58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</row>
    <row r="1159" spans="1:19" s="36" customFormat="1" ht="15" customHeight="1" x14ac:dyDescent="0.2">
      <c r="A1159" s="27"/>
      <c r="C1159" s="27"/>
      <c r="D1159" s="58"/>
      <c r="E1159" s="58"/>
      <c r="F1159" s="58"/>
      <c r="G1159" s="58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</row>
    <row r="1160" spans="1:19" s="36" customFormat="1" ht="15" customHeight="1" x14ac:dyDescent="0.2">
      <c r="A1160" s="27"/>
      <c r="C1160" s="27"/>
      <c r="D1160" s="58"/>
      <c r="E1160" s="58"/>
      <c r="F1160" s="58"/>
      <c r="G1160" s="58"/>
      <c r="H1160" s="60"/>
      <c r="I1160" s="60"/>
      <c r="J1160" s="60"/>
      <c r="K1160" s="60"/>
      <c r="L1160" s="60"/>
      <c r="M1160" s="60"/>
      <c r="N1160" s="60"/>
      <c r="O1160" s="60"/>
      <c r="P1160" s="60"/>
      <c r="Q1160" s="60"/>
      <c r="R1160" s="60"/>
      <c r="S1160" s="60"/>
    </row>
    <row r="1161" spans="1:19" s="36" customFormat="1" ht="15" customHeight="1" x14ac:dyDescent="0.2">
      <c r="A1161" s="27"/>
      <c r="C1161" s="27"/>
      <c r="D1161" s="58"/>
      <c r="E1161" s="58"/>
      <c r="F1161" s="58"/>
      <c r="G1161" s="58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</row>
    <row r="1162" spans="1:19" s="36" customFormat="1" ht="15" customHeight="1" x14ac:dyDescent="0.2">
      <c r="A1162" s="27"/>
      <c r="C1162" s="27"/>
      <c r="D1162" s="58"/>
      <c r="E1162" s="58"/>
      <c r="F1162" s="58"/>
      <c r="G1162" s="58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</row>
    <row r="1163" spans="1:19" s="36" customFormat="1" ht="15" customHeight="1" x14ac:dyDescent="0.2">
      <c r="A1163" s="27"/>
      <c r="C1163" s="27"/>
      <c r="D1163" s="58"/>
      <c r="E1163" s="58"/>
      <c r="F1163" s="58"/>
      <c r="G1163" s="58"/>
      <c r="H1163" s="60"/>
      <c r="I1163" s="60"/>
      <c r="J1163" s="60"/>
      <c r="K1163" s="60"/>
      <c r="L1163" s="60"/>
      <c r="M1163" s="60"/>
      <c r="N1163" s="60"/>
      <c r="O1163" s="60"/>
      <c r="P1163" s="60"/>
      <c r="Q1163" s="60"/>
      <c r="R1163" s="60"/>
      <c r="S1163" s="60"/>
    </row>
    <row r="1164" spans="1:19" s="36" customFormat="1" ht="15" customHeight="1" x14ac:dyDescent="0.2">
      <c r="A1164" s="27"/>
      <c r="C1164" s="27"/>
      <c r="D1164" s="58"/>
      <c r="E1164" s="58"/>
      <c r="F1164" s="58"/>
      <c r="G1164" s="58"/>
      <c r="H1164" s="60"/>
      <c r="I1164" s="60"/>
      <c r="J1164" s="60"/>
      <c r="K1164" s="60"/>
      <c r="L1164" s="60"/>
      <c r="M1164" s="60"/>
      <c r="N1164" s="60"/>
      <c r="O1164" s="60"/>
      <c r="P1164" s="60"/>
      <c r="Q1164" s="60"/>
      <c r="R1164" s="60"/>
      <c r="S1164" s="60"/>
    </row>
    <row r="1165" spans="1:19" s="36" customFormat="1" ht="15" customHeight="1" x14ac:dyDescent="0.2">
      <c r="A1165" s="27"/>
      <c r="C1165" s="27"/>
      <c r="D1165" s="58"/>
      <c r="E1165" s="58"/>
      <c r="F1165" s="58"/>
      <c r="G1165" s="58"/>
      <c r="H1165" s="60"/>
      <c r="I1165" s="60"/>
      <c r="J1165" s="60"/>
      <c r="K1165" s="60"/>
      <c r="L1165" s="60"/>
      <c r="M1165" s="60"/>
      <c r="N1165" s="60"/>
      <c r="O1165" s="60"/>
      <c r="P1165" s="60"/>
      <c r="Q1165" s="60"/>
      <c r="R1165" s="60"/>
      <c r="S1165" s="60"/>
    </row>
    <row r="1166" spans="1:19" s="36" customFormat="1" ht="15" customHeight="1" x14ac:dyDescent="0.2">
      <c r="A1166" s="27"/>
      <c r="C1166" s="27"/>
      <c r="D1166" s="58"/>
      <c r="E1166" s="58"/>
      <c r="F1166" s="58"/>
      <c r="G1166" s="58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</row>
    <row r="1167" spans="1:19" s="36" customFormat="1" ht="15" customHeight="1" x14ac:dyDescent="0.2">
      <c r="A1167" s="27"/>
      <c r="C1167" s="27"/>
      <c r="D1167" s="58"/>
      <c r="E1167" s="58"/>
      <c r="F1167" s="58"/>
      <c r="G1167" s="58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</row>
    <row r="1168" spans="1:19" s="36" customFormat="1" ht="15" customHeight="1" x14ac:dyDescent="0.2">
      <c r="A1168" s="27"/>
      <c r="C1168" s="27"/>
      <c r="D1168" s="58"/>
      <c r="E1168" s="58"/>
      <c r="F1168" s="58"/>
      <c r="G1168" s="58"/>
      <c r="H1168" s="60"/>
      <c r="I1168" s="60"/>
      <c r="J1168" s="60"/>
      <c r="K1168" s="60"/>
      <c r="L1168" s="60"/>
      <c r="M1168" s="60"/>
      <c r="N1168" s="60"/>
      <c r="O1168" s="60"/>
      <c r="P1168" s="60"/>
      <c r="Q1168" s="60"/>
      <c r="R1168" s="60"/>
      <c r="S1168" s="60"/>
    </row>
    <row r="1169" spans="1:19" s="36" customFormat="1" ht="15" customHeight="1" x14ac:dyDescent="0.2">
      <c r="A1169" s="27"/>
      <c r="C1169" s="27"/>
      <c r="D1169" s="58"/>
      <c r="E1169" s="58"/>
      <c r="F1169" s="58"/>
      <c r="G1169" s="58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</row>
    <row r="1170" spans="1:19" s="36" customFormat="1" ht="15" customHeight="1" x14ac:dyDescent="0.2">
      <c r="A1170" s="27"/>
      <c r="C1170" s="27"/>
      <c r="D1170" s="58"/>
      <c r="E1170" s="58"/>
      <c r="F1170" s="58"/>
      <c r="G1170" s="58"/>
      <c r="H1170" s="60"/>
      <c r="I1170" s="60"/>
      <c r="J1170" s="60"/>
      <c r="K1170" s="60"/>
      <c r="L1170" s="60"/>
      <c r="M1170" s="60"/>
      <c r="N1170" s="60"/>
      <c r="O1170" s="60"/>
      <c r="P1170" s="60"/>
      <c r="Q1170" s="60"/>
      <c r="R1170" s="60"/>
      <c r="S1170" s="60"/>
    </row>
    <row r="1171" spans="1:19" s="36" customFormat="1" ht="15" customHeight="1" x14ac:dyDescent="0.2">
      <c r="A1171" s="27"/>
      <c r="C1171" s="27"/>
      <c r="D1171" s="58"/>
      <c r="E1171" s="58"/>
      <c r="F1171" s="58"/>
      <c r="G1171" s="58"/>
      <c r="H1171" s="60"/>
      <c r="I1171" s="60"/>
      <c r="J1171" s="60"/>
      <c r="K1171" s="60"/>
      <c r="L1171" s="60"/>
      <c r="M1171" s="60"/>
      <c r="N1171" s="60"/>
      <c r="O1171" s="60"/>
      <c r="P1171" s="60"/>
      <c r="Q1171" s="60"/>
      <c r="R1171" s="60"/>
      <c r="S1171" s="60"/>
    </row>
    <row r="1172" spans="1:19" s="36" customFormat="1" ht="15" customHeight="1" x14ac:dyDescent="0.2">
      <c r="A1172" s="27"/>
      <c r="C1172" s="27"/>
      <c r="D1172" s="58"/>
      <c r="E1172" s="58"/>
      <c r="F1172" s="58"/>
      <c r="G1172" s="58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</row>
    <row r="1173" spans="1:19" s="36" customFormat="1" ht="15" customHeight="1" x14ac:dyDescent="0.2">
      <c r="A1173" s="27"/>
      <c r="C1173" s="27"/>
      <c r="D1173" s="58"/>
      <c r="E1173" s="58"/>
      <c r="F1173" s="58"/>
      <c r="G1173" s="58"/>
      <c r="H1173" s="60"/>
      <c r="I1173" s="60"/>
      <c r="J1173" s="60"/>
      <c r="K1173" s="60"/>
      <c r="L1173" s="60"/>
      <c r="M1173" s="60"/>
      <c r="N1173" s="60"/>
      <c r="O1173" s="60"/>
      <c r="P1173" s="60"/>
      <c r="Q1173" s="60"/>
      <c r="R1173" s="60"/>
      <c r="S1173" s="60"/>
    </row>
    <row r="1174" spans="1:19" s="36" customFormat="1" ht="15" customHeight="1" x14ac:dyDescent="0.2">
      <c r="A1174" s="27"/>
      <c r="C1174" s="27"/>
      <c r="D1174" s="58"/>
      <c r="E1174" s="58"/>
      <c r="F1174" s="58"/>
      <c r="G1174" s="58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</row>
    <row r="1175" spans="1:19" s="36" customFormat="1" ht="15" customHeight="1" x14ac:dyDescent="0.2">
      <c r="A1175" s="27"/>
      <c r="C1175" s="27"/>
      <c r="D1175" s="58"/>
      <c r="E1175" s="58"/>
      <c r="F1175" s="58"/>
      <c r="G1175" s="58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</row>
    <row r="1176" spans="1:19" s="36" customFormat="1" ht="15" customHeight="1" x14ac:dyDescent="0.2">
      <c r="A1176" s="27"/>
      <c r="C1176" s="27"/>
      <c r="D1176" s="58"/>
      <c r="E1176" s="58"/>
      <c r="F1176" s="58"/>
      <c r="G1176" s="58"/>
      <c r="H1176" s="60"/>
      <c r="I1176" s="60"/>
      <c r="J1176" s="60"/>
      <c r="K1176" s="60"/>
      <c r="L1176" s="60"/>
      <c r="M1176" s="60"/>
      <c r="N1176" s="60"/>
      <c r="O1176" s="60"/>
      <c r="P1176" s="60"/>
      <c r="Q1176" s="60"/>
      <c r="R1176" s="60"/>
      <c r="S1176" s="60"/>
    </row>
    <row r="1177" spans="1:19" s="36" customFormat="1" ht="15" customHeight="1" x14ac:dyDescent="0.2">
      <c r="A1177" s="27"/>
      <c r="C1177" s="27"/>
      <c r="D1177" s="58"/>
      <c r="E1177" s="58"/>
      <c r="F1177" s="58"/>
      <c r="G1177" s="58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</row>
    <row r="1178" spans="1:19" s="36" customFormat="1" ht="15" customHeight="1" x14ac:dyDescent="0.2">
      <c r="A1178" s="27"/>
      <c r="C1178" s="27"/>
      <c r="D1178" s="58"/>
      <c r="E1178" s="58"/>
      <c r="F1178" s="58"/>
      <c r="G1178" s="58"/>
      <c r="H1178" s="60"/>
      <c r="I1178" s="60"/>
      <c r="J1178" s="60"/>
      <c r="K1178" s="60"/>
      <c r="L1178" s="60"/>
      <c r="M1178" s="60"/>
      <c r="N1178" s="60"/>
      <c r="O1178" s="60"/>
      <c r="P1178" s="60"/>
      <c r="Q1178" s="60"/>
      <c r="R1178" s="60"/>
      <c r="S1178" s="60"/>
    </row>
    <row r="1179" spans="1:19" s="36" customFormat="1" ht="15" customHeight="1" x14ac:dyDescent="0.2">
      <c r="A1179" s="27"/>
      <c r="C1179" s="27"/>
      <c r="D1179" s="58"/>
      <c r="E1179" s="58"/>
      <c r="F1179" s="58"/>
      <c r="G1179" s="58"/>
      <c r="H1179" s="60"/>
      <c r="I1179" s="60"/>
      <c r="J1179" s="60"/>
      <c r="K1179" s="60"/>
      <c r="L1179" s="60"/>
      <c r="M1179" s="60"/>
      <c r="N1179" s="60"/>
      <c r="O1179" s="60"/>
      <c r="P1179" s="60"/>
      <c r="Q1179" s="60"/>
      <c r="R1179" s="60"/>
      <c r="S1179" s="60"/>
    </row>
    <row r="1180" spans="1:19" s="36" customFormat="1" ht="15" customHeight="1" x14ac:dyDescent="0.2">
      <c r="A1180" s="27"/>
      <c r="C1180" s="27"/>
      <c r="D1180" s="58"/>
      <c r="E1180" s="58"/>
      <c r="F1180" s="58"/>
      <c r="G1180" s="58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</row>
    <row r="1181" spans="1:19" s="36" customFormat="1" ht="15" customHeight="1" x14ac:dyDescent="0.2">
      <c r="A1181" s="27"/>
      <c r="C1181" s="27"/>
      <c r="D1181" s="58"/>
      <c r="E1181" s="58"/>
      <c r="F1181" s="58"/>
      <c r="G1181" s="58"/>
      <c r="H1181" s="60"/>
      <c r="I1181" s="60"/>
      <c r="J1181" s="60"/>
      <c r="K1181" s="60"/>
      <c r="L1181" s="60"/>
      <c r="M1181" s="60"/>
      <c r="N1181" s="60"/>
      <c r="O1181" s="60"/>
      <c r="P1181" s="60"/>
      <c r="Q1181" s="60"/>
      <c r="R1181" s="60"/>
      <c r="S1181" s="60"/>
    </row>
    <row r="1182" spans="1:19" s="36" customFormat="1" ht="15" customHeight="1" x14ac:dyDescent="0.2">
      <c r="A1182" s="27"/>
      <c r="C1182" s="27"/>
      <c r="D1182" s="58"/>
      <c r="E1182" s="58"/>
      <c r="F1182" s="58"/>
      <c r="G1182" s="58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</row>
    <row r="1183" spans="1:19" s="36" customFormat="1" ht="15" customHeight="1" x14ac:dyDescent="0.2">
      <c r="A1183" s="27"/>
      <c r="C1183" s="27"/>
      <c r="D1183" s="58"/>
      <c r="E1183" s="58"/>
      <c r="F1183" s="58"/>
      <c r="G1183" s="58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</row>
    <row r="1184" spans="1:19" s="36" customFormat="1" ht="15" customHeight="1" x14ac:dyDescent="0.2">
      <c r="A1184" s="27"/>
      <c r="C1184" s="27"/>
      <c r="D1184" s="58"/>
      <c r="E1184" s="58"/>
      <c r="F1184" s="58"/>
      <c r="G1184" s="58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</row>
    <row r="1185" spans="1:19" s="36" customFormat="1" ht="15" customHeight="1" x14ac:dyDescent="0.2">
      <c r="A1185" s="27"/>
      <c r="C1185" s="27"/>
      <c r="D1185" s="58"/>
      <c r="E1185" s="58"/>
      <c r="F1185" s="58"/>
      <c r="G1185" s="58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</row>
    <row r="1186" spans="1:19" s="36" customFormat="1" ht="15" customHeight="1" x14ac:dyDescent="0.2">
      <c r="A1186" s="27"/>
      <c r="C1186" s="27"/>
      <c r="D1186" s="58"/>
      <c r="E1186" s="58"/>
      <c r="F1186" s="58"/>
      <c r="G1186" s="58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</row>
    <row r="1187" spans="1:19" s="36" customFormat="1" ht="15" customHeight="1" x14ac:dyDescent="0.2">
      <c r="A1187" s="27"/>
      <c r="C1187" s="27"/>
      <c r="D1187" s="58"/>
      <c r="E1187" s="58"/>
      <c r="F1187" s="58"/>
      <c r="G1187" s="58"/>
      <c r="H1187" s="60"/>
      <c r="I1187" s="60"/>
      <c r="J1187" s="60"/>
      <c r="K1187" s="60"/>
      <c r="L1187" s="60"/>
      <c r="M1187" s="60"/>
      <c r="N1187" s="60"/>
      <c r="O1187" s="60"/>
      <c r="P1187" s="60"/>
      <c r="Q1187" s="60"/>
      <c r="R1187" s="60"/>
      <c r="S1187" s="60"/>
    </row>
    <row r="1188" spans="1:19" s="36" customFormat="1" ht="15" customHeight="1" x14ac:dyDescent="0.2">
      <c r="A1188" s="27"/>
      <c r="C1188" s="27"/>
      <c r="D1188" s="58"/>
      <c r="E1188" s="58"/>
      <c r="F1188" s="58"/>
      <c r="G1188" s="58"/>
      <c r="H1188" s="60"/>
      <c r="I1188" s="60"/>
      <c r="J1188" s="60"/>
      <c r="K1188" s="60"/>
      <c r="L1188" s="60"/>
      <c r="M1188" s="60"/>
      <c r="N1188" s="60"/>
      <c r="O1188" s="60"/>
      <c r="P1188" s="60"/>
      <c r="Q1188" s="60"/>
      <c r="R1188" s="60"/>
      <c r="S1188" s="60"/>
    </row>
    <row r="1189" spans="1:19" s="36" customFormat="1" ht="15" customHeight="1" x14ac:dyDescent="0.2">
      <c r="A1189" s="27"/>
      <c r="C1189" s="27"/>
      <c r="D1189" s="58"/>
      <c r="E1189" s="58"/>
      <c r="F1189" s="58"/>
      <c r="G1189" s="58"/>
      <c r="H1189" s="60"/>
      <c r="I1189" s="60"/>
      <c r="J1189" s="60"/>
      <c r="K1189" s="60"/>
      <c r="L1189" s="60"/>
      <c r="M1189" s="60"/>
      <c r="N1189" s="60"/>
      <c r="O1189" s="60"/>
      <c r="P1189" s="60"/>
      <c r="Q1189" s="60"/>
      <c r="R1189" s="60"/>
      <c r="S1189" s="60"/>
    </row>
    <row r="1190" spans="1:19" s="36" customFormat="1" ht="15" customHeight="1" x14ac:dyDescent="0.2">
      <c r="A1190" s="27"/>
      <c r="C1190" s="27"/>
      <c r="D1190" s="58"/>
      <c r="E1190" s="58"/>
      <c r="F1190" s="58"/>
      <c r="G1190" s="58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</row>
    <row r="1191" spans="1:19" s="36" customFormat="1" ht="15" customHeight="1" x14ac:dyDescent="0.2">
      <c r="A1191" s="27"/>
      <c r="C1191" s="27"/>
      <c r="D1191" s="58"/>
      <c r="E1191" s="58"/>
      <c r="F1191" s="58"/>
      <c r="G1191" s="58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</row>
    <row r="1192" spans="1:19" s="36" customFormat="1" ht="15" customHeight="1" x14ac:dyDescent="0.2">
      <c r="A1192" s="27"/>
      <c r="C1192" s="27"/>
      <c r="D1192" s="58"/>
      <c r="E1192" s="58"/>
      <c r="F1192" s="58"/>
      <c r="G1192" s="58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</row>
    <row r="1193" spans="1:19" s="36" customFormat="1" ht="15" customHeight="1" x14ac:dyDescent="0.2">
      <c r="A1193" s="27"/>
      <c r="C1193" s="27"/>
      <c r="D1193" s="58"/>
      <c r="E1193" s="58"/>
      <c r="F1193" s="58"/>
      <c r="G1193" s="58"/>
      <c r="H1193" s="60"/>
      <c r="I1193" s="60"/>
      <c r="J1193" s="60"/>
      <c r="K1193" s="60"/>
      <c r="L1193" s="60"/>
      <c r="M1193" s="60"/>
      <c r="N1193" s="60"/>
      <c r="O1193" s="60"/>
      <c r="P1193" s="60"/>
      <c r="Q1193" s="60"/>
      <c r="R1193" s="60"/>
      <c r="S1193" s="60"/>
    </row>
    <row r="1194" spans="1:19" s="36" customFormat="1" ht="15" customHeight="1" x14ac:dyDescent="0.2">
      <c r="A1194" s="27"/>
      <c r="C1194" s="27"/>
      <c r="D1194" s="58"/>
      <c r="E1194" s="58"/>
      <c r="F1194" s="58"/>
      <c r="G1194" s="58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</row>
    <row r="1195" spans="1:19" s="36" customFormat="1" ht="15" customHeight="1" x14ac:dyDescent="0.2">
      <c r="A1195" s="27"/>
      <c r="C1195" s="27"/>
      <c r="D1195" s="58"/>
      <c r="E1195" s="58"/>
      <c r="F1195" s="58"/>
      <c r="G1195" s="58"/>
      <c r="H1195" s="60"/>
      <c r="I1195" s="60"/>
      <c r="J1195" s="60"/>
      <c r="K1195" s="60"/>
      <c r="L1195" s="60"/>
      <c r="M1195" s="60"/>
      <c r="N1195" s="60"/>
      <c r="O1195" s="60"/>
      <c r="P1195" s="60"/>
      <c r="Q1195" s="60"/>
      <c r="R1195" s="60"/>
      <c r="S1195" s="60"/>
    </row>
    <row r="1196" spans="1:19" s="36" customFormat="1" ht="15" customHeight="1" x14ac:dyDescent="0.2">
      <c r="A1196" s="27"/>
      <c r="C1196" s="27"/>
      <c r="D1196" s="58"/>
      <c r="E1196" s="58"/>
      <c r="F1196" s="58"/>
      <c r="G1196" s="58"/>
      <c r="H1196" s="60"/>
      <c r="I1196" s="60"/>
      <c r="J1196" s="60"/>
      <c r="K1196" s="60"/>
      <c r="L1196" s="60"/>
      <c r="M1196" s="60"/>
      <c r="N1196" s="60"/>
      <c r="O1196" s="60"/>
      <c r="P1196" s="60"/>
      <c r="Q1196" s="60"/>
      <c r="R1196" s="60"/>
      <c r="S1196" s="60"/>
    </row>
    <row r="1197" spans="1:19" s="36" customFormat="1" ht="15" customHeight="1" x14ac:dyDescent="0.2">
      <c r="A1197" s="27"/>
      <c r="C1197" s="27"/>
      <c r="D1197" s="58"/>
      <c r="E1197" s="58"/>
      <c r="F1197" s="58"/>
      <c r="G1197" s="58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</row>
    <row r="1198" spans="1:19" s="36" customFormat="1" ht="15" customHeight="1" x14ac:dyDescent="0.2">
      <c r="A1198" s="27"/>
      <c r="C1198" s="27"/>
      <c r="D1198" s="58"/>
      <c r="E1198" s="58"/>
      <c r="F1198" s="58"/>
      <c r="G1198" s="58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</row>
    <row r="1199" spans="1:19" s="36" customFormat="1" ht="15" customHeight="1" x14ac:dyDescent="0.2">
      <c r="A1199" s="27"/>
      <c r="C1199" s="27"/>
      <c r="D1199" s="58"/>
      <c r="E1199" s="58"/>
      <c r="F1199" s="58"/>
      <c r="G1199" s="58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</row>
    <row r="1200" spans="1:19" s="36" customFormat="1" ht="15" customHeight="1" x14ac:dyDescent="0.2">
      <c r="A1200" s="27"/>
      <c r="C1200" s="27"/>
      <c r="D1200" s="58"/>
      <c r="E1200" s="58"/>
      <c r="F1200" s="58"/>
      <c r="G1200" s="58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</row>
    <row r="1201" spans="1:19" s="36" customFormat="1" ht="15" customHeight="1" x14ac:dyDescent="0.2">
      <c r="A1201" s="27"/>
      <c r="C1201" s="27"/>
      <c r="D1201" s="58"/>
      <c r="E1201" s="58"/>
      <c r="F1201" s="58"/>
      <c r="G1201" s="58"/>
      <c r="H1201" s="60"/>
      <c r="I1201" s="60"/>
      <c r="J1201" s="60"/>
      <c r="K1201" s="60"/>
      <c r="L1201" s="60"/>
      <c r="M1201" s="60"/>
      <c r="N1201" s="60"/>
      <c r="O1201" s="60"/>
      <c r="P1201" s="60"/>
      <c r="Q1201" s="60"/>
      <c r="R1201" s="60"/>
      <c r="S1201" s="60"/>
    </row>
    <row r="1202" spans="1:19" s="36" customFormat="1" ht="15" customHeight="1" x14ac:dyDescent="0.2">
      <c r="A1202" s="27"/>
      <c r="C1202" s="27"/>
      <c r="D1202" s="58"/>
      <c r="E1202" s="58"/>
      <c r="F1202" s="58"/>
      <c r="G1202" s="58"/>
      <c r="H1202" s="60"/>
      <c r="I1202" s="60"/>
      <c r="J1202" s="60"/>
      <c r="K1202" s="60"/>
      <c r="L1202" s="60"/>
      <c r="M1202" s="60"/>
      <c r="N1202" s="60"/>
      <c r="O1202" s="60"/>
      <c r="P1202" s="60"/>
      <c r="Q1202" s="60"/>
      <c r="R1202" s="60"/>
      <c r="S1202" s="60"/>
    </row>
    <row r="1203" spans="1:19" s="36" customFormat="1" ht="15" customHeight="1" x14ac:dyDescent="0.2">
      <c r="A1203" s="27"/>
      <c r="C1203" s="27"/>
      <c r="D1203" s="58"/>
      <c r="E1203" s="58"/>
      <c r="F1203" s="58"/>
      <c r="G1203" s="58"/>
      <c r="H1203" s="60"/>
      <c r="I1203" s="60"/>
      <c r="J1203" s="60"/>
      <c r="K1203" s="60"/>
      <c r="L1203" s="60"/>
      <c r="M1203" s="60"/>
      <c r="N1203" s="60"/>
      <c r="O1203" s="60"/>
      <c r="P1203" s="60"/>
      <c r="Q1203" s="60"/>
      <c r="R1203" s="60"/>
      <c r="S1203" s="60"/>
    </row>
    <row r="1204" spans="1:19" s="36" customFormat="1" ht="15" customHeight="1" x14ac:dyDescent="0.2">
      <c r="A1204" s="27"/>
      <c r="C1204" s="27"/>
      <c r="D1204" s="58"/>
      <c r="E1204" s="58"/>
      <c r="F1204" s="58"/>
      <c r="G1204" s="58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</row>
    <row r="1205" spans="1:19" s="36" customFormat="1" ht="15" customHeight="1" x14ac:dyDescent="0.2">
      <c r="A1205" s="27"/>
      <c r="C1205" s="27"/>
      <c r="D1205" s="58"/>
      <c r="E1205" s="58"/>
      <c r="F1205" s="58"/>
      <c r="G1205" s="58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</row>
    <row r="1206" spans="1:19" s="36" customFormat="1" ht="15" customHeight="1" x14ac:dyDescent="0.2">
      <c r="A1206" s="27"/>
      <c r="C1206" s="27"/>
      <c r="D1206" s="58"/>
      <c r="E1206" s="58"/>
      <c r="F1206" s="58"/>
      <c r="G1206" s="58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</row>
    <row r="1207" spans="1:19" s="36" customFormat="1" ht="15" customHeight="1" x14ac:dyDescent="0.2">
      <c r="A1207" s="27"/>
      <c r="C1207" s="27"/>
      <c r="D1207" s="58"/>
      <c r="E1207" s="58"/>
      <c r="F1207" s="58"/>
      <c r="G1207" s="58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</row>
    <row r="1208" spans="1:19" s="36" customFormat="1" ht="15" customHeight="1" x14ac:dyDescent="0.2">
      <c r="A1208" s="27"/>
      <c r="C1208" s="27"/>
      <c r="D1208" s="58"/>
      <c r="E1208" s="58"/>
      <c r="F1208" s="58"/>
      <c r="G1208" s="58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</row>
    <row r="1209" spans="1:19" s="36" customFormat="1" ht="15" customHeight="1" x14ac:dyDescent="0.2">
      <c r="A1209" s="27"/>
      <c r="C1209" s="27"/>
      <c r="D1209" s="58"/>
      <c r="E1209" s="58"/>
      <c r="F1209" s="58"/>
      <c r="G1209" s="58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</row>
    <row r="1210" spans="1:19" s="36" customFormat="1" ht="15" customHeight="1" x14ac:dyDescent="0.2">
      <c r="A1210" s="27"/>
      <c r="C1210" s="27"/>
      <c r="D1210" s="58"/>
      <c r="E1210" s="58"/>
      <c r="F1210" s="58"/>
      <c r="G1210" s="58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</row>
    <row r="1211" spans="1:19" s="36" customFormat="1" ht="15" customHeight="1" x14ac:dyDescent="0.2">
      <c r="A1211" s="27"/>
      <c r="C1211" s="27"/>
      <c r="D1211" s="58"/>
      <c r="E1211" s="58"/>
      <c r="F1211" s="58"/>
      <c r="G1211" s="58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</row>
    <row r="1212" spans="1:19" s="36" customFormat="1" ht="15" customHeight="1" x14ac:dyDescent="0.2">
      <c r="A1212" s="27"/>
      <c r="C1212" s="27"/>
      <c r="D1212" s="58"/>
      <c r="E1212" s="58"/>
      <c r="F1212" s="58"/>
      <c r="G1212" s="58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</row>
    <row r="1213" spans="1:19" s="36" customFormat="1" ht="15" customHeight="1" x14ac:dyDescent="0.2">
      <c r="A1213" s="27"/>
      <c r="C1213" s="27"/>
      <c r="D1213" s="58"/>
      <c r="E1213" s="58"/>
      <c r="F1213" s="58"/>
      <c r="G1213" s="58"/>
      <c r="H1213" s="60"/>
      <c r="I1213" s="60"/>
      <c r="J1213" s="60"/>
      <c r="K1213" s="60"/>
      <c r="L1213" s="60"/>
      <c r="M1213" s="60"/>
      <c r="N1213" s="60"/>
      <c r="O1213" s="60"/>
      <c r="P1213" s="60"/>
      <c r="Q1213" s="60"/>
      <c r="R1213" s="60"/>
      <c r="S1213" s="60"/>
    </row>
    <row r="1214" spans="1:19" s="36" customFormat="1" ht="15" customHeight="1" x14ac:dyDescent="0.2">
      <c r="A1214" s="27"/>
      <c r="C1214" s="27"/>
      <c r="D1214" s="58"/>
      <c r="E1214" s="58"/>
      <c r="F1214" s="58"/>
      <c r="G1214" s="58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</row>
    <row r="1215" spans="1:19" s="36" customFormat="1" ht="15" customHeight="1" x14ac:dyDescent="0.2">
      <c r="A1215" s="27"/>
      <c r="C1215" s="27"/>
      <c r="D1215" s="58"/>
      <c r="E1215" s="58"/>
      <c r="F1215" s="58"/>
      <c r="G1215" s="58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</row>
    <row r="1216" spans="1:19" s="36" customFormat="1" ht="15" customHeight="1" x14ac:dyDescent="0.2">
      <c r="A1216" s="27"/>
      <c r="C1216" s="27"/>
      <c r="D1216" s="58"/>
      <c r="E1216" s="58"/>
      <c r="F1216" s="58"/>
      <c r="G1216" s="58"/>
      <c r="H1216" s="60"/>
      <c r="I1216" s="60"/>
      <c r="J1216" s="60"/>
      <c r="K1216" s="60"/>
      <c r="L1216" s="60"/>
      <c r="M1216" s="60"/>
      <c r="N1216" s="60"/>
      <c r="O1216" s="60"/>
      <c r="P1216" s="60"/>
      <c r="Q1216" s="60"/>
      <c r="R1216" s="60"/>
      <c r="S1216" s="60"/>
    </row>
    <row r="1217" spans="1:19" s="36" customFormat="1" ht="15" customHeight="1" x14ac:dyDescent="0.2">
      <c r="A1217" s="27"/>
      <c r="C1217" s="27"/>
      <c r="D1217" s="58"/>
      <c r="E1217" s="58"/>
      <c r="F1217" s="58"/>
      <c r="G1217" s="58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</row>
    <row r="1218" spans="1:19" s="36" customFormat="1" ht="15" customHeight="1" x14ac:dyDescent="0.2">
      <c r="A1218" s="27"/>
      <c r="C1218" s="27"/>
      <c r="D1218" s="58"/>
      <c r="E1218" s="58"/>
      <c r="F1218" s="58"/>
      <c r="G1218" s="58"/>
      <c r="H1218" s="60"/>
      <c r="I1218" s="60"/>
      <c r="J1218" s="60"/>
      <c r="K1218" s="60"/>
      <c r="L1218" s="60"/>
      <c r="M1218" s="60"/>
      <c r="N1218" s="60"/>
      <c r="O1218" s="60"/>
      <c r="P1218" s="60"/>
      <c r="Q1218" s="60"/>
      <c r="R1218" s="60"/>
      <c r="S1218" s="60"/>
    </row>
    <row r="1219" spans="1:19" s="36" customFormat="1" ht="15" customHeight="1" x14ac:dyDescent="0.2">
      <c r="A1219" s="27"/>
      <c r="C1219" s="27"/>
      <c r="D1219" s="58"/>
      <c r="E1219" s="58"/>
      <c r="F1219" s="58"/>
      <c r="G1219" s="58"/>
      <c r="H1219" s="60"/>
      <c r="I1219" s="60"/>
      <c r="J1219" s="60"/>
      <c r="K1219" s="60"/>
      <c r="L1219" s="60"/>
      <c r="M1219" s="60"/>
      <c r="N1219" s="60"/>
      <c r="O1219" s="60"/>
      <c r="P1219" s="60"/>
      <c r="Q1219" s="60"/>
      <c r="R1219" s="60"/>
      <c r="S1219" s="60"/>
    </row>
    <row r="1220" spans="1:19" s="36" customFormat="1" ht="15" customHeight="1" x14ac:dyDescent="0.2">
      <c r="A1220" s="27"/>
      <c r="C1220" s="27"/>
      <c r="D1220" s="58"/>
      <c r="E1220" s="58"/>
      <c r="F1220" s="58"/>
      <c r="G1220" s="58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</row>
    <row r="1221" spans="1:19" s="36" customFormat="1" ht="15" customHeight="1" x14ac:dyDescent="0.2">
      <c r="A1221" s="27"/>
      <c r="C1221" s="27"/>
      <c r="D1221" s="58"/>
      <c r="E1221" s="58"/>
      <c r="F1221" s="58"/>
      <c r="G1221" s="58"/>
      <c r="H1221" s="60"/>
      <c r="I1221" s="60"/>
      <c r="J1221" s="60"/>
      <c r="K1221" s="60"/>
      <c r="L1221" s="60"/>
      <c r="M1221" s="60"/>
      <c r="N1221" s="60"/>
      <c r="O1221" s="60"/>
      <c r="P1221" s="60"/>
      <c r="Q1221" s="60"/>
      <c r="R1221" s="60"/>
      <c r="S1221" s="60"/>
    </row>
    <row r="1222" spans="1:19" s="36" customFormat="1" ht="15" customHeight="1" x14ac:dyDescent="0.2">
      <c r="A1222" s="27"/>
      <c r="C1222" s="27"/>
      <c r="D1222" s="58"/>
      <c r="E1222" s="58"/>
      <c r="F1222" s="58"/>
      <c r="G1222" s="58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</row>
    <row r="1223" spans="1:19" s="36" customFormat="1" ht="15" customHeight="1" x14ac:dyDescent="0.2">
      <c r="A1223" s="27"/>
      <c r="C1223" s="27"/>
      <c r="D1223" s="58"/>
      <c r="E1223" s="58"/>
      <c r="F1223" s="58"/>
      <c r="G1223" s="58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</row>
    <row r="1224" spans="1:19" s="36" customFormat="1" ht="15" customHeight="1" x14ac:dyDescent="0.2">
      <c r="A1224" s="27"/>
      <c r="C1224" s="27"/>
      <c r="D1224" s="58"/>
      <c r="E1224" s="58"/>
      <c r="F1224" s="58"/>
      <c r="G1224" s="58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</row>
    <row r="1225" spans="1:19" s="36" customFormat="1" ht="15" customHeight="1" x14ac:dyDescent="0.2">
      <c r="A1225" s="27"/>
      <c r="C1225" s="27"/>
      <c r="D1225" s="58"/>
      <c r="E1225" s="58"/>
      <c r="F1225" s="58"/>
      <c r="G1225" s="58"/>
      <c r="H1225" s="60"/>
      <c r="I1225" s="60"/>
      <c r="J1225" s="60"/>
      <c r="K1225" s="60"/>
      <c r="L1225" s="60"/>
      <c r="M1225" s="60"/>
      <c r="N1225" s="60"/>
      <c r="O1225" s="60"/>
      <c r="P1225" s="60"/>
      <c r="Q1225" s="60"/>
      <c r="R1225" s="60"/>
      <c r="S1225" s="60"/>
    </row>
    <row r="1226" spans="1:19" s="36" customFormat="1" ht="15" customHeight="1" x14ac:dyDescent="0.2">
      <c r="A1226" s="27"/>
      <c r="C1226" s="27"/>
      <c r="D1226" s="58"/>
      <c r="E1226" s="58"/>
      <c r="F1226" s="58"/>
      <c r="G1226" s="58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</row>
    <row r="1227" spans="1:19" s="36" customFormat="1" ht="15" customHeight="1" x14ac:dyDescent="0.2">
      <c r="A1227" s="27"/>
      <c r="C1227" s="27"/>
      <c r="D1227" s="58"/>
      <c r="E1227" s="58"/>
      <c r="F1227" s="58"/>
      <c r="G1227" s="58"/>
      <c r="H1227" s="60"/>
      <c r="I1227" s="60"/>
      <c r="J1227" s="60"/>
      <c r="K1227" s="60"/>
      <c r="L1227" s="60"/>
      <c r="M1227" s="60"/>
      <c r="N1227" s="60"/>
      <c r="O1227" s="60"/>
      <c r="P1227" s="60"/>
      <c r="Q1227" s="60"/>
      <c r="R1227" s="60"/>
      <c r="S1227" s="60"/>
    </row>
    <row r="1228" spans="1:19" s="36" customFormat="1" ht="15" customHeight="1" x14ac:dyDescent="0.2">
      <c r="A1228" s="27"/>
      <c r="C1228" s="27"/>
      <c r="D1228" s="58"/>
      <c r="E1228" s="58"/>
      <c r="F1228" s="58"/>
      <c r="G1228" s="58"/>
      <c r="H1228" s="60"/>
      <c r="I1228" s="60"/>
      <c r="J1228" s="60"/>
      <c r="K1228" s="60"/>
      <c r="L1228" s="60"/>
      <c r="M1228" s="60"/>
      <c r="N1228" s="60"/>
      <c r="O1228" s="60"/>
      <c r="P1228" s="60"/>
      <c r="Q1228" s="60"/>
      <c r="R1228" s="60"/>
      <c r="S1228" s="60"/>
    </row>
    <row r="1229" spans="1:19" s="36" customFormat="1" ht="15" customHeight="1" x14ac:dyDescent="0.2">
      <c r="A1229" s="27"/>
      <c r="C1229" s="27"/>
      <c r="D1229" s="58"/>
      <c r="E1229" s="58"/>
      <c r="F1229" s="58"/>
      <c r="G1229" s="58"/>
      <c r="H1229" s="60"/>
      <c r="I1229" s="60"/>
      <c r="J1229" s="60"/>
      <c r="K1229" s="60"/>
      <c r="L1229" s="60"/>
      <c r="M1229" s="60"/>
      <c r="N1229" s="60"/>
      <c r="O1229" s="60"/>
      <c r="P1229" s="60"/>
      <c r="Q1229" s="60"/>
      <c r="R1229" s="60"/>
      <c r="S1229" s="60"/>
    </row>
    <row r="1230" spans="1:19" s="36" customFormat="1" ht="15" customHeight="1" x14ac:dyDescent="0.2">
      <c r="A1230" s="27"/>
      <c r="C1230" s="27"/>
      <c r="D1230" s="58"/>
      <c r="E1230" s="58"/>
      <c r="F1230" s="58"/>
      <c r="G1230" s="58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</row>
    <row r="1231" spans="1:19" s="36" customFormat="1" ht="15" customHeight="1" x14ac:dyDescent="0.2">
      <c r="A1231" s="27"/>
      <c r="C1231" s="27"/>
      <c r="D1231" s="58"/>
      <c r="E1231" s="58"/>
      <c r="F1231" s="58"/>
      <c r="G1231" s="58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</row>
    <row r="1232" spans="1:19" s="36" customFormat="1" ht="15" customHeight="1" x14ac:dyDescent="0.2">
      <c r="A1232" s="27"/>
      <c r="C1232" s="27"/>
      <c r="D1232" s="58"/>
      <c r="E1232" s="58"/>
      <c r="F1232" s="58"/>
      <c r="G1232" s="58"/>
      <c r="H1232" s="60"/>
      <c r="I1232" s="60"/>
      <c r="J1232" s="60"/>
      <c r="K1232" s="60"/>
      <c r="L1232" s="60"/>
      <c r="M1232" s="60"/>
      <c r="N1232" s="60"/>
      <c r="O1232" s="60"/>
      <c r="P1232" s="60"/>
      <c r="Q1232" s="60"/>
      <c r="R1232" s="60"/>
      <c r="S1232" s="60"/>
    </row>
    <row r="1233" spans="1:19" s="36" customFormat="1" ht="15" customHeight="1" x14ac:dyDescent="0.2">
      <c r="A1233" s="27"/>
      <c r="C1233" s="27"/>
      <c r="D1233" s="58"/>
      <c r="E1233" s="58"/>
      <c r="F1233" s="58"/>
      <c r="G1233" s="58"/>
      <c r="H1233" s="60"/>
      <c r="I1233" s="60"/>
      <c r="J1233" s="60"/>
      <c r="K1233" s="60"/>
      <c r="L1233" s="60"/>
      <c r="M1233" s="60"/>
      <c r="N1233" s="60"/>
      <c r="O1233" s="60"/>
      <c r="P1233" s="60"/>
      <c r="Q1233" s="60"/>
      <c r="R1233" s="60"/>
      <c r="S1233" s="60"/>
    </row>
    <row r="1234" spans="1:19" s="36" customFormat="1" ht="15" customHeight="1" x14ac:dyDescent="0.2">
      <c r="A1234" s="27"/>
      <c r="C1234" s="27"/>
      <c r="D1234" s="58"/>
      <c r="E1234" s="58"/>
      <c r="F1234" s="58"/>
      <c r="G1234" s="58"/>
      <c r="H1234" s="60"/>
      <c r="I1234" s="60"/>
      <c r="J1234" s="60"/>
      <c r="K1234" s="60"/>
      <c r="L1234" s="60"/>
      <c r="M1234" s="60"/>
      <c r="N1234" s="60"/>
      <c r="O1234" s="60"/>
      <c r="P1234" s="60"/>
      <c r="Q1234" s="60"/>
      <c r="R1234" s="60"/>
      <c r="S1234" s="60"/>
    </row>
    <row r="1235" spans="1:19" s="36" customFormat="1" ht="15" customHeight="1" x14ac:dyDescent="0.2">
      <c r="A1235" s="27"/>
      <c r="C1235" s="27"/>
      <c r="D1235" s="58"/>
      <c r="E1235" s="58"/>
      <c r="F1235" s="58"/>
      <c r="G1235" s="58"/>
      <c r="H1235" s="60"/>
      <c r="I1235" s="60"/>
      <c r="J1235" s="60"/>
      <c r="K1235" s="60"/>
      <c r="L1235" s="60"/>
      <c r="M1235" s="60"/>
      <c r="N1235" s="60"/>
      <c r="O1235" s="60"/>
      <c r="P1235" s="60"/>
      <c r="Q1235" s="60"/>
      <c r="R1235" s="60"/>
      <c r="S1235" s="60"/>
    </row>
    <row r="1236" spans="1:19" s="36" customFormat="1" ht="15" customHeight="1" x14ac:dyDescent="0.2">
      <c r="A1236" s="27"/>
      <c r="C1236" s="27"/>
      <c r="D1236" s="58"/>
      <c r="E1236" s="58"/>
      <c r="F1236" s="58"/>
      <c r="G1236" s="58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</row>
    <row r="1237" spans="1:19" s="36" customFormat="1" ht="15" customHeight="1" x14ac:dyDescent="0.2">
      <c r="A1237" s="27"/>
      <c r="C1237" s="27"/>
      <c r="D1237" s="58"/>
      <c r="E1237" s="58"/>
      <c r="F1237" s="58"/>
      <c r="G1237" s="58"/>
      <c r="H1237" s="60"/>
      <c r="I1237" s="60"/>
      <c r="J1237" s="60"/>
      <c r="K1237" s="60"/>
      <c r="L1237" s="60"/>
      <c r="M1237" s="60"/>
      <c r="N1237" s="60"/>
      <c r="O1237" s="60"/>
      <c r="P1237" s="60"/>
      <c r="Q1237" s="60"/>
      <c r="R1237" s="60"/>
      <c r="S1237" s="60"/>
    </row>
    <row r="1238" spans="1:19" s="36" customFormat="1" ht="15" customHeight="1" x14ac:dyDescent="0.2">
      <c r="A1238" s="27"/>
      <c r="C1238" s="27"/>
      <c r="D1238" s="58"/>
      <c r="E1238" s="58"/>
      <c r="F1238" s="58"/>
      <c r="G1238" s="58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</row>
    <row r="1239" spans="1:19" s="36" customFormat="1" ht="15" customHeight="1" x14ac:dyDescent="0.2">
      <c r="A1239" s="27"/>
      <c r="C1239" s="27"/>
      <c r="D1239" s="58"/>
      <c r="E1239" s="58"/>
      <c r="F1239" s="58"/>
      <c r="G1239" s="58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</row>
    <row r="1240" spans="1:19" s="36" customFormat="1" ht="15" customHeight="1" x14ac:dyDescent="0.2">
      <c r="A1240" s="27"/>
      <c r="C1240" s="27"/>
      <c r="D1240" s="58"/>
      <c r="E1240" s="58"/>
      <c r="F1240" s="58"/>
      <c r="G1240" s="58"/>
      <c r="H1240" s="60"/>
      <c r="I1240" s="60"/>
      <c r="J1240" s="60"/>
      <c r="K1240" s="60"/>
      <c r="L1240" s="60"/>
      <c r="M1240" s="60"/>
      <c r="N1240" s="60"/>
      <c r="O1240" s="60"/>
      <c r="P1240" s="60"/>
      <c r="Q1240" s="60"/>
      <c r="R1240" s="60"/>
      <c r="S1240" s="60"/>
    </row>
    <row r="1241" spans="1:19" s="36" customFormat="1" ht="15" customHeight="1" x14ac:dyDescent="0.2">
      <c r="A1241" s="27"/>
      <c r="C1241" s="27"/>
      <c r="D1241" s="58"/>
      <c r="E1241" s="58"/>
      <c r="F1241" s="58"/>
      <c r="G1241" s="58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</row>
    <row r="1242" spans="1:19" s="36" customFormat="1" ht="15" customHeight="1" x14ac:dyDescent="0.2">
      <c r="A1242" s="27"/>
      <c r="C1242" s="27"/>
      <c r="D1242" s="58"/>
      <c r="E1242" s="58"/>
      <c r="F1242" s="58"/>
      <c r="G1242" s="58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</row>
    <row r="1243" spans="1:19" s="36" customFormat="1" ht="15" customHeight="1" x14ac:dyDescent="0.2">
      <c r="A1243" s="27"/>
      <c r="C1243" s="27"/>
      <c r="D1243" s="58"/>
      <c r="E1243" s="58"/>
      <c r="F1243" s="58"/>
      <c r="G1243" s="58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</row>
    <row r="1244" spans="1:19" s="36" customFormat="1" ht="15" customHeight="1" x14ac:dyDescent="0.2">
      <c r="A1244" s="27"/>
      <c r="C1244" s="27"/>
      <c r="D1244" s="58"/>
      <c r="E1244" s="58"/>
      <c r="F1244" s="58"/>
      <c r="G1244" s="58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60"/>
    </row>
    <row r="1245" spans="1:19" s="36" customFormat="1" ht="15" customHeight="1" x14ac:dyDescent="0.2">
      <c r="A1245" s="27"/>
      <c r="C1245" s="27"/>
      <c r="D1245" s="58"/>
      <c r="E1245" s="58"/>
      <c r="F1245" s="58"/>
      <c r="G1245" s="58"/>
      <c r="H1245" s="60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  <c r="S1245" s="60"/>
    </row>
    <row r="1246" spans="1:19" s="36" customFormat="1" ht="15" customHeight="1" x14ac:dyDescent="0.2">
      <c r="A1246" s="27"/>
      <c r="C1246" s="27"/>
      <c r="D1246" s="58"/>
      <c r="E1246" s="58"/>
      <c r="F1246" s="58"/>
      <c r="G1246" s="58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</row>
    <row r="1247" spans="1:19" s="36" customFormat="1" ht="15" customHeight="1" x14ac:dyDescent="0.2">
      <c r="A1247" s="27"/>
      <c r="C1247" s="27"/>
      <c r="D1247" s="58"/>
      <c r="E1247" s="58"/>
      <c r="F1247" s="58"/>
      <c r="G1247" s="58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</row>
    <row r="1248" spans="1:19" s="36" customFormat="1" ht="15" customHeight="1" x14ac:dyDescent="0.2">
      <c r="A1248" s="27"/>
      <c r="C1248" s="27"/>
      <c r="D1248" s="58"/>
      <c r="E1248" s="58"/>
      <c r="F1248" s="58"/>
      <c r="G1248" s="58"/>
      <c r="H1248" s="60"/>
      <c r="I1248" s="60"/>
      <c r="J1248" s="60"/>
      <c r="K1248" s="60"/>
      <c r="L1248" s="60"/>
      <c r="M1248" s="60"/>
      <c r="N1248" s="60"/>
      <c r="O1248" s="60"/>
      <c r="P1248" s="60"/>
      <c r="Q1248" s="60"/>
      <c r="R1248" s="60"/>
      <c r="S1248" s="60"/>
    </row>
    <row r="1249" spans="1:19" s="36" customFormat="1" ht="15" customHeight="1" x14ac:dyDescent="0.2">
      <c r="A1249" s="27"/>
      <c r="C1249" s="27"/>
      <c r="D1249" s="58"/>
      <c r="E1249" s="58"/>
      <c r="F1249" s="58"/>
      <c r="G1249" s="58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</row>
    <row r="1250" spans="1:19" s="36" customFormat="1" ht="15" customHeight="1" x14ac:dyDescent="0.2">
      <c r="A1250" s="27"/>
      <c r="C1250" s="27"/>
      <c r="D1250" s="58"/>
      <c r="E1250" s="58"/>
      <c r="F1250" s="58"/>
      <c r="G1250" s="58"/>
      <c r="H1250" s="60"/>
      <c r="I1250" s="60"/>
      <c r="J1250" s="60"/>
      <c r="K1250" s="60"/>
      <c r="L1250" s="60"/>
      <c r="M1250" s="60"/>
      <c r="N1250" s="60"/>
      <c r="O1250" s="60"/>
      <c r="P1250" s="60"/>
      <c r="Q1250" s="60"/>
      <c r="R1250" s="60"/>
      <c r="S1250" s="60"/>
    </row>
    <row r="1251" spans="1:19" s="36" customFormat="1" ht="15" customHeight="1" x14ac:dyDescent="0.2">
      <c r="A1251" s="27"/>
      <c r="C1251" s="27"/>
      <c r="D1251" s="58"/>
      <c r="E1251" s="58"/>
      <c r="F1251" s="58"/>
      <c r="G1251" s="58"/>
      <c r="H1251" s="60"/>
      <c r="I1251" s="60"/>
      <c r="J1251" s="60"/>
      <c r="K1251" s="60"/>
      <c r="L1251" s="60"/>
      <c r="M1251" s="60"/>
      <c r="N1251" s="60"/>
      <c r="O1251" s="60"/>
      <c r="P1251" s="60"/>
      <c r="Q1251" s="60"/>
      <c r="R1251" s="60"/>
      <c r="S1251" s="60"/>
    </row>
    <row r="1252" spans="1:19" s="36" customFormat="1" ht="15" customHeight="1" x14ac:dyDescent="0.2">
      <c r="A1252" s="27"/>
      <c r="C1252" s="27"/>
      <c r="D1252" s="58"/>
      <c r="E1252" s="58"/>
      <c r="F1252" s="58"/>
      <c r="G1252" s="58"/>
      <c r="H1252" s="60"/>
      <c r="I1252" s="60"/>
      <c r="J1252" s="60"/>
      <c r="K1252" s="60"/>
      <c r="L1252" s="60"/>
      <c r="M1252" s="60"/>
      <c r="N1252" s="60"/>
      <c r="O1252" s="60"/>
      <c r="P1252" s="60"/>
      <c r="Q1252" s="60"/>
      <c r="R1252" s="60"/>
      <c r="S1252" s="60"/>
    </row>
    <row r="1253" spans="1:19" s="36" customFormat="1" ht="15" customHeight="1" x14ac:dyDescent="0.2">
      <c r="A1253" s="27"/>
      <c r="C1253" s="27"/>
      <c r="D1253" s="58"/>
      <c r="E1253" s="58"/>
      <c r="F1253" s="58"/>
      <c r="G1253" s="58"/>
      <c r="H1253" s="60"/>
      <c r="I1253" s="60"/>
      <c r="J1253" s="60"/>
      <c r="K1253" s="60"/>
      <c r="L1253" s="60"/>
      <c r="M1253" s="60"/>
      <c r="N1253" s="60"/>
      <c r="O1253" s="60"/>
      <c r="P1253" s="60"/>
      <c r="Q1253" s="60"/>
      <c r="R1253" s="60"/>
      <c r="S1253" s="60"/>
    </row>
    <row r="1254" spans="1:19" s="36" customFormat="1" ht="15" customHeight="1" x14ac:dyDescent="0.2">
      <c r="A1254" s="27"/>
      <c r="C1254" s="27"/>
      <c r="D1254" s="58"/>
      <c r="E1254" s="58"/>
      <c r="F1254" s="58"/>
      <c r="G1254" s="58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</row>
    <row r="1255" spans="1:19" s="36" customFormat="1" ht="15" customHeight="1" x14ac:dyDescent="0.2">
      <c r="A1255" s="27"/>
      <c r="C1255" s="27"/>
      <c r="D1255" s="58"/>
      <c r="E1255" s="58"/>
      <c r="F1255" s="58"/>
      <c r="G1255" s="58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</row>
    <row r="1256" spans="1:19" s="36" customFormat="1" ht="15" customHeight="1" x14ac:dyDescent="0.2">
      <c r="A1256" s="27"/>
      <c r="C1256" s="27"/>
      <c r="D1256" s="58"/>
      <c r="E1256" s="58"/>
      <c r="F1256" s="58"/>
      <c r="G1256" s="58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</row>
    <row r="1257" spans="1:19" s="36" customFormat="1" ht="15" customHeight="1" x14ac:dyDescent="0.2">
      <c r="A1257" s="27"/>
      <c r="C1257" s="27"/>
      <c r="D1257" s="58"/>
      <c r="E1257" s="58"/>
      <c r="F1257" s="58"/>
      <c r="G1257" s="58"/>
      <c r="H1257" s="60"/>
      <c r="I1257" s="60"/>
      <c r="J1257" s="60"/>
      <c r="K1257" s="60"/>
      <c r="L1257" s="60"/>
      <c r="M1257" s="60"/>
      <c r="N1257" s="60"/>
      <c r="O1257" s="60"/>
      <c r="P1257" s="60"/>
      <c r="Q1257" s="60"/>
      <c r="R1257" s="60"/>
      <c r="S1257" s="60"/>
    </row>
    <row r="1258" spans="1:19" s="36" customFormat="1" ht="15" customHeight="1" x14ac:dyDescent="0.2">
      <c r="A1258" s="27"/>
      <c r="C1258" s="27"/>
      <c r="D1258" s="58"/>
      <c r="E1258" s="58"/>
      <c r="F1258" s="58"/>
      <c r="G1258" s="58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</row>
    <row r="1259" spans="1:19" s="36" customFormat="1" ht="15" customHeight="1" x14ac:dyDescent="0.2">
      <c r="A1259" s="27"/>
      <c r="C1259" s="27"/>
      <c r="D1259" s="58"/>
      <c r="E1259" s="58"/>
      <c r="F1259" s="58"/>
      <c r="G1259" s="58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</row>
    <row r="1260" spans="1:19" s="36" customFormat="1" ht="15" customHeight="1" x14ac:dyDescent="0.2">
      <c r="A1260" s="27"/>
      <c r="C1260" s="27"/>
      <c r="D1260" s="58"/>
      <c r="E1260" s="58"/>
      <c r="F1260" s="58"/>
      <c r="G1260" s="58"/>
      <c r="H1260" s="60"/>
      <c r="I1260" s="60"/>
      <c r="J1260" s="60"/>
      <c r="K1260" s="60"/>
      <c r="L1260" s="60"/>
      <c r="M1260" s="60"/>
      <c r="N1260" s="60"/>
      <c r="O1260" s="60"/>
      <c r="P1260" s="60"/>
      <c r="Q1260" s="60"/>
      <c r="R1260" s="60"/>
      <c r="S1260" s="60"/>
    </row>
    <row r="1261" spans="1:19" s="36" customFormat="1" ht="15" customHeight="1" x14ac:dyDescent="0.2">
      <c r="A1261" s="27"/>
      <c r="C1261" s="27"/>
      <c r="D1261" s="58"/>
      <c r="E1261" s="58"/>
      <c r="F1261" s="58"/>
      <c r="G1261" s="58"/>
      <c r="H1261" s="60"/>
      <c r="I1261" s="60"/>
      <c r="J1261" s="60"/>
      <c r="K1261" s="60"/>
      <c r="L1261" s="60"/>
      <c r="M1261" s="60"/>
      <c r="N1261" s="60"/>
      <c r="O1261" s="60"/>
      <c r="P1261" s="60"/>
      <c r="Q1261" s="60"/>
      <c r="R1261" s="60"/>
      <c r="S1261" s="60"/>
    </row>
    <row r="1262" spans="1:19" s="36" customFormat="1" ht="15" customHeight="1" x14ac:dyDescent="0.2">
      <c r="A1262" s="27"/>
      <c r="C1262" s="27"/>
      <c r="D1262" s="58"/>
      <c r="E1262" s="58"/>
      <c r="F1262" s="58"/>
      <c r="G1262" s="58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</row>
    <row r="1263" spans="1:19" s="36" customFormat="1" ht="15" customHeight="1" x14ac:dyDescent="0.2">
      <c r="A1263" s="27"/>
      <c r="C1263" s="27"/>
      <c r="D1263" s="58"/>
      <c r="E1263" s="58"/>
      <c r="F1263" s="58"/>
      <c r="G1263" s="58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</row>
    <row r="1264" spans="1:19" s="36" customFormat="1" ht="15" customHeight="1" x14ac:dyDescent="0.2">
      <c r="A1264" s="27"/>
      <c r="C1264" s="27"/>
      <c r="D1264" s="58"/>
      <c r="E1264" s="58"/>
      <c r="F1264" s="58"/>
      <c r="G1264" s="58"/>
      <c r="H1264" s="60"/>
      <c r="I1264" s="60"/>
      <c r="J1264" s="60"/>
      <c r="K1264" s="60"/>
      <c r="L1264" s="60"/>
      <c r="M1264" s="60"/>
      <c r="N1264" s="60"/>
      <c r="O1264" s="60"/>
      <c r="P1264" s="60"/>
      <c r="Q1264" s="60"/>
      <c r="R1264" s="60"/>
      <c r="S1264" s="60"/>
    </row>
    <row r="1265" spans="1:19" s="36" customFormat="1" ht="15" customHeight="1" x14ac:dyDescent="0.2">
      <c r="A1265" s="27"/>
      <c r="C1265" s="27"/>
      <c r="D1265" s="58"/>
      <c r="E1265" s="58"/>
      <c r="F1265" s="58"/>
      <c r="G1265" s="58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</row>
    <row r="1266" spans="1:19" s="36" customFormat="1" ht="15" customHeight="1" x14ac:dyDescent="0.2">
      <c r="A1266" s="27"/>
      <c r="C1266" s="27"/>
      <c r="D1266" s="58"/>
      <c r="E1266" s="58"/>
      <c r="F1266" s="58"/>
      <c r="G1266" s="58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</row>
    <row r="1267" spans="1:19" s="36" customFormat="1" ht="15" customHeight="1" x14ac:dyDescent="0.2">
      <c r="A1267" s="27"/>
      <c r="C1267" s="27"/>
      <c r="D1267" s="58"/>
      <c r="E1267" s="58"/>
      <c r="F1267" s="58"/>
      <c r="G1267" s="58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</row>
    <row r="1268" spans="1:19" s="36" customFormat="1" ht="15" customHeight="1" x14ac:dyDescent="0.2">
      <c r="A1268" s="27"/>
      <c r="C1268" s="27"/>
      <c r="D1268" s="58"/>
      <c r="E1268" s="58"/>
      <c r="F1268" s="58"/>
      <c r="G1268" s="58"/>
      <c r="H1268" s="60"/>
      <c r="I1268" s="60"/>
      <c r="J1268" s="60"/>
      <c r="K1268" s="60"/>
      <c r="L1268" s="60"/>
      <c r="M1268" s="60"/>
      <c r="N1268" s="60"/>
      <c r="O1268" s="60"/>
      <c r="P1268" s="60"/>
      <c r="Q1268" s="60"/>
      <c r="R1268" s="60"/>
      <c r="S1268" s="60"/>
    </row>
    <row r="1269" spans="1:19" s="36" customFormat="1" ht="15" customHeight="1" x14ac:dyDescent="0.2">
      <c r="A1269" s="27"/>
      <c r="C1269" s="27"/>
      <c r="D1269" s="58"/>
      <c r="E1269" s="58"/>
      <c r="F1269" s="58"/>
      <c r="G1269" s="58"/>
      <c r="H1269" s="60"/>
      <c r="I1269" s="60"/>
      <c r="J1269" s="60"/>
      <c r="K1269" s="60"/>
      <c r="L1269" s="60"/>
      <c r="M1269" s="60"/>
      <c r="N1269" s="60"/>
      <c r="O1269" s="60"/>
      <c r="P1269" s="60"/>
      <c r="Q1269" s="60"/>
      <c r="R1269" s="60"/>
      <c r="S1269" s="60"/>
    </row>
    <row r="1270" spans="1:19" s="36" customFormat="1" ht="15" customHeight="1" x14ac:dyDescent="0.2">
      <c r="A1270" s="27"/>
      <c r="C1270" s="27"/>
      <c r="D1270" s="58"/>
      <c r="E1270" s="58"/>
      <c r="F1270" s="58"/>
      <c r="G1270" s="58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</row>
    <row r="1271" spans="1:19" s="36" customFormat="1" ht="15" customHeight="1" x14ac:dyDescent="0.2">
      <c r="A1271" s="27"/>
      <c r="C1271" s="27"/>
      <c r="D1271" s="58"/>
      <c r="E1271" s="58"/>
      <c r="F1271" s="58"/>
      <c r="G1271" s="58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</row>
    <row r="1272" spans="1:19" s="36" customFormat="1" ht="15" customHeight="1" x14ac:dyDescent="0.2">
      <c r="A1272" s="27"/>
      <c r="C1272" s="27"/>
      <c r="D1272" s="58"/>
      <c r="E1272" s="58"/>
      <c r="F1272" s="58"/>
      <c r="G1272" s="58"/>
      <c r="H1272" s="60"/>
      <c r="I1272" s="60"/>
      <c r="J1272" s="60"/>
      <c r="K1272" s="60"/>
      <c r="L1272" s="60"/>
      <c r="M1272" s="60"/>
      <c r="N1272" s="60"/>
      <c r="O1272" s="60"/>
      <c r="P1272" s="60"/>
      <c r="Q1272" s="60"/>
      <c r="R1272" s="60"/>
      <c r="S1272" s="60"/>
    </row>
    <row r="1273" spans="1:19" s="36" customFormat="1" ht="15" customHeight="1" x14ac:dyDescent="0.2">
      <c r="A1273" s="27"/>
      <c r="C1273" s="27"/>
      <c r="D1273" s="58"/>
      <c r="E1273" s="58"/>
      <c r="F1273" s="58"/>
      <c r="G1273" s="58"/>
      <c r="H1273" s="60"/>
      <c r="I1273" s="60"/>
      <c r="J1273" s="60"/>
      <c r="K1273" s="60"/>
      <c r="L1273" s="60"/>
      <c r="M1273" s="60"/>
      <c r="N1273" s="60"/>
      <c r="O1273" s="60"/>
      <c r="P1273" s="60"/>
      <c r="Q1273" s="60"/>
      <c r="R1273" s="60"/>
      <c r="S1273" s="60"/>
    </row>
    <row r="1274" spans="1:19" s="36" customFormat="1" ht="15" customHeight="1" x14ac:dyDescent="0.2">
      <c r="A1274" s="27"/>
      <c r="C1274" s="27"/>
      <c r="D1274" s="58"/>
      <c r="E1274" s="58"/>
      <c r="F1274" s="58"/>
      <c r="G1274" s="58"/>
      <c r="H1274" s="60"/>
      <c r="I1274" s="60"/>
      <c r="J1274" s="60"/>
      <c r="K1274" s="60"/>
      <c r="L1274" s="60"/>
      <c r="M1274" s="60"/>
      <c r="N1274" s="60"/>
      <c r="O1274" s="60"/>
      <c r="P1274" s="60"/>
      <c r="Q1274" s="60"/>
      <c r="R1274" s="60"/>
      <c r="S1274" s="60"/>
    </row>
    <row r="1275" spans="1:19" s="36" customFormat="1" ht="15" customHeight="1" x14ac:dyDescent="0.2">
      <c r="A1275" s="27"/>
      <c r="C1275" s="27"/>
      <c r="D1275" s="58"/>
      <c r="E1275" s="58"/>
      <c r="F1275" s="58"/>
      <c r="G1275" s="58"/>
      <c r="H1275" s="60"/>
      <c r="I1275" s="60"/>
      <c r="J1275" s="60"/>
      <c r="K1275" s="60"/>
      <c r="L1275" s="60"/>
      <c r="M1275" s="60"/>
      <c r="N1275" s="60"/>
      <c r="O1275" s="60"/>
      <c r="P1275" s="60"/>
      <c r="Q1275" s="60"/>
      <c r="R1275" s="60"/>
      <c r="S1275" s="60"/>
    </row>
    <row r="1276" spans="1:19" s="36" customFormat="1" ht="15" customHeight="1" x14ac:dyDescent="0.2">
      <c r="A1276" s="27"/>
      <c r="C1276" s="27"/>
      <c r="D1276" s="58"/>
      <c r="E1276" s="58"/>
      <c r="F1276" s="58"/>
      <c r="G1276" s="58"/>
      <c r="H1276" s="60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  <c r="S1276" s="60"/>
    </row>
    <row r="1277" spans="1:19" s="36" customFormat="1" ht="15" customHeight="1" x14ac:dyDescent="0.2">
      <c r="A1277" s="27"/>
      <c r="C1277" s="27"/>
      <c r="D1277" s="58"/>
      <c r="E1277" s="58"/>
      <c r="F1277" s="58"/>
      <c r="G1277" s="58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</row>
    <row r="1278" spans="1:19" s="36" customFormat="1" ht="15" customHeight="1" x14ac:dyDescent="0.2">
      <c r="A1278" s="27"/>
      <c r="C1278" s="27"/>
      <c r="D1278" s="58"/>
      <c r="E1278" s="58"/>
      <c r="F1278" s="58"/>
      <c r="G1278" s="58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</row>
    <row r="1279" spans="1:19" s="36" customFormat="1" ht="15" customHeight="1" x14ac:dyDescent="0.2">
      <c r="A1279" s="27"/>
      <c r="C1279" s="27"/>
      <c r="D1279" s="58"/>
      <c r="E1279" s="58"/>
      <c r="F1279" s="58"/>
      <c r="G1279" s="58"/>
      <c r="H1279" s="60"/>
      <c r="I1279" s="60"/>
      <c r="J1279" s="60"/>
      <c r="K1279" s="60"/>
      <c r="L1279" s="60"/>
      <c r="M1279" s="60"/>
      <c r="N1279" s="60"/>
      <c r="O1279" s="60"/>
      <c r="P1279" s="60"/>
      <c r="Q1279" s="60"/>
      <c r="R1279" s="60"/>
      <c r="S1279" s="60"/>
    </row>
    <row r="1280" spans="1:19" s="36" customFormat="1" ht="15" customHeight="1" x14ac:dyDescent="0.2">
      <c r="A1280" s="27"/>
      <c r="C1280" s="27"/>
      <c r="D1280" s="58"/>
      <c r="E1280" s="58"/>
      <c r="F1280" s="58"/>
      <c r="G1280" s="58"/>
      <c r="H1280" s="60"/>
      <c r="I1280" s="60"/>
      <c r="J1280" s="60"/>
      <c r="K1280" s="60"/>
      <c r="L1280" s="60"/>
      <c r="M1280" s="60"/>
      <c r="N1280" s="60"/>
      <c r="O1280" s="60"/>
      <c r="P1280" s="60"/>
      <c r="Q1280" s="60"/>
      <c r="R1280" s="60"/>
      <c r="S1280" s="60"/>
    </row>
    <row r="1281" spans="1:19" s="36" customFormat="1" ht="15" customHeight="1" x14ac:dyDescent="0.2">
      <c r="A1281" s="27"/>
      <c r="C1281" s="27"/>
      <c r="D1281" s="58"/>
      <c r="E1281" s="58"/>
      <c r="F1281" s="58"/>
      <c r="G1281" s="58"/>
      <c r="H1281" s="60"/>
      <c r="I1281" s="60"/>
      <c r="J1281" s="60"/>
      <c r="K1281" s="60"/>
      <c r="L1281" s="60"/>
      <c r="M1281" s="60"/>
      <c r="N1281" s="60"/>
      <c r="O1281" s="60"/>
      <c r="P1281" s="60"/>
      <c r="Q1281" s="60"/>
      <c r="R1281" s="60"/>
      <c r="S1281" s="60"/>
    </row>
    <row r="1282" spans="1:19" s="36" customFormat="1" ht="15" customHeight="1" x14ac:dyDescent="0.2">
      <c r="A1282" s="27"/>
      <c r="C1282" s="27"/>
      <c r="D1282" s="58"/>
      <c r="E1282" s="58"/>
      <c r="F1282" s="58"/>
      <c r="G1282" s="58"/>
      <c r="H1282" s="60"/>
      <c r="I1282" s="60"/>
      <c r="J1282" s="60"/>
      <c r="K1282" s="60"/>
      <c r="L1282" s="60"/>
      <c r="M1282" s="60"/>
      <c r="N1282" s="60"/>
      <c r="O1282" s="60"/>
      <c r="P1282" s="60"/>
      <c r="Q1282" s="60"/>
      <c r="R1282" s="60"/>
      <c r="S1282" s="60"/>
    </row>
    <row r="1283" spans="1:19" s="36" customFormat="1" ht="15" customHeight="1" x14ac:dyDescent="0.2">
      <c r="A1283" s="27"/>
      <c r="C1283" s="27"/>
      <c r="D1283" s="58"/>
      <c r="E1283" s="58"/>
      <c r="F1283" s="58"/>
      <c r="G1283" s="58"/>
      <c r="H1283" s="60"/>
      <c r="I1283" s="60"/>
      <c r="J1283" s="60"/>
      <c r="K1283" s="60"/>
      <c r="L1283" s="60"/>
      <c r="M1283" s="60"/>
      <c r="N1283" s="60"/>
      <c r="O1283" s="60"/>
      <c r="P1283" s="60"/>
      <c r="Q1283" s="60"/>
      <c r="R1283" s="60"/>
      <c r="S1283" s="60"/>
    </row>
    <row r="1284" spans="1:19" s="36" customFormat="1" ht="15" customHeight="1" x14ac:dyDescent="0.2">
      <c r="A1284" s="27"/>
      <c r="C1284" s="27"/>
      <c r="D1284" s="58"/>
      <c r="E1284" s="58"/>
      <c r="F1284" s="58"/>
      <c r="G1284" s="58"/>
      <c r="H1284" s="60"/>
      <c r="I1284" s="60"/>
      <c r="J1284" s="60"/>
      <c r="K1284" s="60"/>
      <c r="L1284" s="60"/>
      <c r="M1284" s="60"/>
      <c r="N1284" s="60"/>
      <c r="O1284" s="60"/>
      <c r="P1284" s="60"/>
      <c r="Q1284" s="60"/>
      <c r="R1284" s="60"/>
      <c r="S1284" s="60"/>
    </row>
    <row r="1285" spans="1:19" s="36" customFormat="1" ht="15" customHeight="1" x14ac:dyDescent="0.2">
      <c r="A1285" s="27"/>
      <c r="C1285" s="27"/>
      <c r="D1285" s="58"/>
      <c r="E1285" s="58"/>
      <c r="F1285" s="58"/>
      <c r="G1285" s="58"/>
      <c r="H1285" s="60"/>
      <c r="I1285" s="60"/>
      <c r="J1285" s="60"/>
      <c r="K1285" s="60"/>
      <c r="L1285" s="60"/>
      <c r="M1285" s="60"/>
      <c r="N1285" s="60"/>
      <c r="O1285" s="60"/>
      <c r="P1285" s="60"/>
      <c r="Q1285" s="60"/>
      <c r="R1285" s="60"/>
      <c r="S1285" s="60"/>
    </row>
    <row r="1286" spans="1:19" s="36" customFormat="1" ht="15" customHeight="1" x14ac:dyDescent="0.2">
      <c r="A1286" s="27"/>
      <c r="C1286" s="27"/>
      <c r="D1286" s="58"/>
      <c r="E1286" s="58"/>
      <c r="F1286" s="58"/>
      <c r="G1286" s="58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</row>
    <row r="1287" spans="1:19" s="36" customFormat="1" ht="15" customHeight="1" x14ac:dyDescent="0.2">
      <c r="A1287" s="27"/>
      <c r="C1287" s="27"/>
      <c r="D1287" s="58"/>
      <c r="E1287" s="58"/>
      <c r="F1287" s="58"/>
      <c r="G1287" s="58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</row>
    <row r="1288" spans="1:19" s="36" customFormat="1" ht="15" customHeight="1" x14ac:dyDescent="0.2">
      <c r="A1288" s="27"/>
      <c r="C1288" s="27"/>
      <c r="D1288" s="58"/>
      <c r="E1288" s="58"/>
      <c r="F1288" s="58"/>
      <c r="G1288" s="58"/>
      <c r="H1288" s="60"/>
      <c r="I1288" s="60"/>
      <c r="J1288" s="60"/>
      <c r="K1288" s="60"/>
      <c r="L1288" s="60"/>
      <c r="M1288" s="60"/>
      <c r="N1288" s="60"/>
      <c r="O1288" s="60"/>
      <c r="P1288" s="60"/>
      <c r="Q1288" s="60"/>
      <c r="R1288" s="60"/>
      <c r="S1288" s="60"/>
    </row>
    <row r="1289" spans="1:19" s="36" customFormat="1" ht="15" customHeight="1" x14ac:dyDescent="0.2">
      <c r="A1289" s="27"/>
      <c r="C1289" s="27"/>
      <c r="D1289" s="58"/>
      <c r="E1289" s="58"/>
      <c r="F1289" s="58"/>
      <c r="G1289" s="58"/>
      <c r="H1289" s="60"/>
      <c r="I1289" s="60"/>
      <c r="J1289" s="60"/>
      <c r="K1289" s="60"/>
      <c r="L1289" s="60"/>
      <c r="M1289" s="60"/>
      <c r="N1289" s="60"/>
      <c r="O1289" s="60"/>
      <c r="P1289" s="60"/>
      <c r="Q1289" s="60"/>
      <c r="R1289" s="60"/>
      <c r="S1289" s="60"/>
    </row>
    <row r="1290" spans="1:19" s="36" customFormat="1" ht="15" customHeight="1" x14ac:dyDescent="0.2">
      <c r="A1290" s="27"/>
      <c r="C1290" s="27"/>
      <c r="D1290" s="58"/>
      <c r="E1290" s="58"/>
      <c r="F1290" s="58"/>
      <c r="G1290" s="58"/>
      <c r="H1290" s="60"/>
      <c r="I1290" s="60"/>
      <c r="J1290" s="60"/>
      <c r="K1290" s="60"/>
      <c r="L1290" s="60"/>
      <c r="M1290" s="60"/>
      <c r="N1290" s="60"/>
      <c r="O1290" s="60"/>
      <c r="P1290" s="60"/>
      <c r="Q1290" s="60"/>
      <c r="R1290" s="60"/>
      <c r="S1290" s="60"/>
    </row>
    <row r="1291" spans="1:19" s="36" customFormat="1" ht="15" customHeight="1" x14ac:dyDescent="0.2">
      <c r="A1291" s="27"/>
      <c r="C1291" s="27"/>
      <c r="D1291" s="58"/>
      <c r="E1291" s="58"/>
      <c r="F1291" s="58"/>
      <c r="G1291" s="58"/>
      <c r="H1291" s="60"/>
      <c r="I1291" s="60"/>
      <c r="J1291" s="60"/>
      <c r="K1291" s="60"/>
      <c r="L1291" s="60"/>
      <c r="M1291" s="60"/>
      <c r="N1291" s="60"/>
      <c r="O1291" s="60"/>
      <c r="P1291" s="60"/>
      <c r="Q1291" s="60"/>
      <c r="R1291" s="60"/>
      <c r="S1291" s="60"/>
    </row>
    <row r="1292" spans="1:19" s="36" customFormat="1" ht="15" customHeight="1" x14ac:dyDescent="0.2">
      <c r="A1292" s="27"/>
      <c r="C1292" s="27"/>
      <c r="D1292" s="58"/>
      <c r="E1292" s="58"/>
      <c r="F1292" s="58"/>
      <c r="G1292" s="58"/>
      <c r="H1292" s="60"/>
      <c r="I1292" s="60"/>
      <c r="J1292" s="60"/>
      <c r="K1292" s="60"/>
      <c r="L1292" s="60"/>
      <c r="M1292" s="60"/>
      <c r="N1292" s="60"/>
      <c r="O1292" s="60"/>
      <c r="P1292" s="60"/>
      <c r="Q1292" s="60"/>
      <c r="R1292" s="60"/>
      <c r="S1292" s="60"/>
    </row>
    <row r="1293" spans="1:19" s="36" customFormat="1" ht="15" customHeight="1" x14ac:dyDescent="0.2">
      <c r="A1293" s="27"/>
      <c r="C1293" s="27"/>
      <c r="D1293" s="58"/>
      <c r="E1293" s="58"/>
      <c r="F1293" s="58"/>
      <c r="G1293" s="58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</row>
    <row r="1294" spans="1:19" s="36" customFormat="1" ht="15" customHeight="1" x14ac:dyDescent="0.2">
      <c r="A1294" s="27"/>
      <c r="C1294" s="27"/>
      <c r="D1294" s="58"/>
      <c r="E1294" s="58"/>
      <c r="F1294" s="58"/>
      <c r="G1294" s="58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</row>
    <row r="1295" spans="1:19" s="36" customFormat="1" ht="15" customHeight="1" x14ac:dyDescent="0.2">
      <c r="A1295" s="27"/>
      <c r="C1295" s="27"/>
      <c r="D1295" s="58"/>
      <c r="E1295" s="58"/>
      <c r="F1295" s="58"/>
      <c r="G1295" s="58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</row>
    <row r="1296" spans="1:19" s="36" customFormat="1" ht="15" customHeight="1" x14ac:dyDescent="0.2">
      <c r="A1296" s="27"/>
      <c r="C1296" s="27"/>
      <c r="D1296" s="58"/>
      <c r="E1296" s="58"/>
      <c r="F1296" s="58"/>
      <c r="G1296" s="58"/>
      <c r="H1296" s="60"/>
      <c r="I1296" s="60"/>
      <c r="J1296" s="60"/>
      <c r="K1296" s="60"/>
      <c r="L1296" s="60"/>
      <c r="M1296" s="60"/>
      <c r="N1296" s="60"/>
      <c r="O1296" s="60"/>
      <c r="P1296" s="60"/>
      <c r="Q1296" s="60"/>
      <c r="R1296" s="60"/>
      <c r="S1296" s="60"/>
    </row>
    <row r="1297" spans="1:19" s="36" customFormat="1" ht="15" customHeight="1" x14ac:dyDescent="0.2">
      <c r="A1297" s="27"/>
      <c r="C1297" s="27"/>
      <c r="D1297" s="58"/>
      <c r="E1297" s="58"/>
      <c r="F1297" s="58"/>
      <c r="G1297" s="58"/>
      <c r="H1297" s="60"/>
      <c r="I1297" s="60"/>
      <c r="J1297" s="60"/>
      <c r="K1297" s="60"/>
      <c r="L1297" s="60"/>
      <c r="M1297" s="60"/>
      <c r="N1297" s="60"/>
      <c r="O1297" s="60"/>
      <c r="P1297" s="60"/>
      <c r="Q1297" s="60"/>
      <c r="R1297" s="60"/>
      <c r="S1297" s="60"/>
    </row>
    <row r="1298" spans="1:19" s="36" customFormat="1" ht="15" customHeight="1" x14ac:dyDescent="0.2">
      <c r="A1298" s="27"/>
      <c r="C1298" s="27"/>
      <c r="D1298" s="58"/>
      <c r="E1298" s="58"/>
      <c r="F1298" s="58"/>
      <c r="G1298" s="58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</row>
    <row r="1299" spans="1:19" s="36" customFormat="1" ht="15" customHeight="1" x14ac:dyDescent="0.2">
      <c r="A1299" s="27"/>
      <c r="C1299" s="27"/>
      <c r="D1299" s="58"/>
      <c r="E1299" s="58"/>
      <c r="F1299" s="58"/>
      <c r="G1299" s="58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</row>
    <row r="1300" spans="1:19" s="36" customFormat="1" ht="15" customHeight="1" x14ac:dyDescent="0.2">
      <c r="A1300" s="27"/>
      <c r="C1300" s="27"/>
      <c r="D1300" s="58"/>
      <c r="E1300" s="58"/>
      <c r="F1300" s="58"/>
      <c r="G1300" s="58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</row>
    <row r="1301" spans="1:19" s="36" customFormat="1" ht="15" customHeight="1" x14ac:dyDescent="0.2">
      <c r="A1301" s="27"/>
      <c r="C1301" s="27"/>
      <c r="D1301" s="58"/>
      <c r="E1301" s="58"/>
      <c r="F1301" s="58"/>
      <c r="G1301" s="58"/>
      <c r="H1301" s="60"/>
      <c r="I1301" s="60"/>
      <c r="J1301" s="60"/>
      <c r="K1301" s="60"/>
      <c r="L1301" s="60"/>
      <c r="M1301" s="60"/>
      <c r="N1301" s="60"/>
      <c r="O1301" s="60"/>
      <c r="P1301" s="60"/>
      <c r="Q1301" s="60"/>
      <c r="R1301" s="60"/>
      <c r="S1301" s="60"/>
    </row>
    <row r="1302" spans="1:19" s="36" customFormat="1" ht="15" customHeight="1" x14ac:dyDescent="0.2">
      <c r="A1302" s="27"/>
      <c r="C1302" s="27"/>
      <c r="D1302" s="58"/>
      <c r="E1302" s="58"/>
      <c r="F1302" s="58"/>
      <c r="G1302" s="58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</row>
    <row r="1303" spans="1:19" s="36" customFormat="1" ht="15" customHeight="1" x14ac:dyDescent="0.2">
      <c r="A1303" s="27"/>
      <c r="C1303" s="27"/>
      <c r="D1303" s="58"/>
      <c r="E1303" s="58"/>
      <c r="F1303" s="58"/>
      <c r="G1303" s="58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</row>
    <row r="1304" spans="1:19" s="36" customFormat="1" ht="15" customHeight="1" x14ac:dyDescent="0.2">
      <c r="A1304" s="27"/>
      <c r="C1304" s="27"/>
      <c r="D1304" s="58"/>
      <c r="E1304" s="58"/>
      <c r="F1304" s="58"/>
      <c r="G1304" s="58"/>
      <c r="H1304" s="60"/>
      <c r="I1304" s="60"/>
      <c r="J1304" s="60"/>
      <c r="K1304" s="60"/>
      <c r="L1304" s="60"/>
      <c r="M1304" s="60"/>
      <c r="N1304" s="60"/>
      <c r="O1304" s="60"/>
      <c r="P1304" s="60"/>
      <c r="Q1304" s="60"/>
      <c r="R1304" s="60"/>
      <c r="S1304" s="60"/>
    </row>
    <row r="1305" spans="1:19" s="36" customFormat="1" ht="15" customHeight="1" x14ac:dyDescent="0.2">
      <c r="A1305" s="27"/>
      <c r="C1305" s="27"/>
      <c r="D1305" s="58"/>
      <c r="E1305" s="58"/>
      <c r="F1305" s="58"/>
      <c r="G1305" s="58"/>
      <c r="H1305" s="60"/>
      <c r="I1305" s="60"/>
      <c r="J1305" s="60"/>
      <c r="K1305" s="60"/>
      <c r="L1305" s="60"/>
      <c r="M1305" s="60"/>
      <c r="N1305" s="60"/>
      <c r="O1305" s="60"/>
      <c r="P1305" s="60"/>
      <c r="Q1305" s="60"/>
      <c r="R1305" s="60"/>
      <c r="S1305" s="60"/>
    </row>
    <row r="1306" spans="1:19" s="36" customFormat="1" ht="15" customHeight="1" x14ac:dyDescent="0.2">
      <c r="A1306" s="27"/>
      <c r="C1306" s="27"/>
      <c r="D1306" s="58"/>
      <c r="E1306" s="58"/>
      <c r="F1306" s="58"/>
      <c r="G1306" s="58"/>
      <c r="H1306" s="60"/>
      <c r="I1306" s="60"/>
      <c r="J1306" s="60"/>
      <c r="K1306" s="60"/>
      <c r="L1306" s="60"/>
      <c r="M1306" s="60"/>
      <c r="N1306" s="60"/>
      <c r="O1306" s="60"/>
      <c r="P1306" s="60"/>
      <c r="Q1306" s="60"/>
      <c r="R1306" s="60"/>
      <c r="S1306" s="60"/>
    </row>
    <row r="1307" spans="1:19" s="36" customFormat="1" ht="15" customHeight="1" x14ac:dyDescent="0.2">
      <c r="A1307" s="27"/>
      <c r="C1307" s="27"/>
      <c r="D1307" s="58"/>
      <c r="E1307" s="58"/>
      <c r="F1307" s="58"/>
      <c r="G1307" s="58"/>
      <c r="H1307" s="60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  <c r="S1307" s="60"/>
    </row>
    <row r="1308" spans="1:19" s="36" customFormat="1" ht="15" customHeight="1" x14ac:dyDescent="0.2">
      <c r="A1308" s="27"/>
      <c r="C1308" s="27"/>
      <c r="D1308" s="58"/>
      <c r="E1308" s="58"/>
      <c r="F1308" s="58"/>
      <c r="G1308" s="58"/>
      <c r="H1308" s="60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  <c r="S1308" s="60"/>
    </row>
    <row r="1309" spans="1:19" s="36" customFormat="1" ht="15" customHeight="1" x14ac:dyDescent="0.2">
      <c r="A1309" s="27"/>
      <c r="C1309" s="27"/>
      <c r="D1309" s="58"/>
      <c r="E1309" s="58"/>
      <c r="F1309" s="58"/>
      <c r="G1309" s="58"/>
      <c r="H1309" s="60"/>
      <c r="I1309" s="60"/>
      <c r="J1309" s="60"/>
      <c r="K1309" s="60"/>
      <c r="L1309" s="60"/>
      <c r="M1309" s="60"/>
      <c r="N1309" s="60"/>
      <c r="O1309" s="60"/>
      <c r="P1309" s="60"/>
      <c r="Q1309" s="60"/>
      <c r="R1309" s="60"/>
      <c r="S1309" s="60"/>
    </row>
    <row r="1310" spans="1:19" s="36" customFormat="1" ht="15" customHeight="1" x14ac:dyDescent="0.2">
      <c r="A1310" s="27"/>
      <c r="C1310" s="27"/>
      <c r="D1310" s="58"/>
      <c r="E1310" s="58"/>
      <c r="F1310" s="58"/>
      <c r="G1310" s="58"/>
      <c r="H1310" s="60"/>
      <c r="I1310" s="60"/>
      <c r="J1310" s="60"/>
      <c r="K1310" s="60"/>
      <c r="L1310" s="60"/>
      <c r="M1310" s="60"/>
      <c r="N1310" s="60"/>
      <c r="O1310" s="60"/>
      <c r="P1310" s="60"/>
      <c r="Q1310" s="60"/>
      <c r="R1310" s="60"/>
      <c r="S1310" s="60"/>
    </row>
    <row r="1311" spans="1:19" s="36" customFormat="1" ht="15" customHeight="1" x14ac:dyDescent="0.2">
      <c r="A1311" s="27"/>
      <c r="C1311" s="27"/>
      <c r="D1311" s="58"/>
      <c r="E1311" s="58"/>
      <c r="F1311" s="58"/>
      <c r="G1311" s="58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</row>
    <row r="1312" spans="1:19" s="36" customFormat="1" ht="15" customHeight="1" x14ac:dyDescent="0.2">
      <c r="A1312" s="27"/>
      <c r="C1312" s="27"/>
      <c r="D1312" s="58"/>
      <c r="E1312" s="58"/>
      <c r="F1312" s="58"/>
      <c r="G1312" s="58"/>
      <c r="H1312" s="60"/>
      <c r="I1312" s="60"/>
      <c r="J1312" s="60"/>
      <c r="K1312" s="60"/>
      <c r="L1312" s="60"/>
      <c r="M1312" s="60"/>
      <c r="N1312" s="60"/>
      <c r="O1312" s="60"/>
      <c r="P1312" s="60"/>
      <c r="Q1312" s="60"/>
      <c r="R1312" s="60"/>
      <c r="S1312" s="60"/>
    </row>
    <row r="1313" spans="1:19" s="36" customFormat="1" ht="15" customHeight="1" x14ac:dyDescent="0.2">
      <c r="A1313" s="27"/>
      <c r="C1313" s="27"/>
      <c r="D1313" s="58"/>
      <c r="E1313" s="58"/>
      <c r="F1313" s="58"/>
      <c r="G1313" s="58"/>
      <c r="H1313" s="60"/>
      <c r="I1313" s="60"/>
      <c r="J1313" s="60"/>
      <c r="K1313" s="60"/>
      <c r="L1313" s="60"/>
      <c r="M1313" s="60"/>
      <c r="N1313" s="60"/>
      <c r="O1313" s="60"/>
      <c r="P1313" s="60"/>
      <c r="Q1313" s="60"/>
      <c r="R1313" s="60"/>
      <c r="S1313" s="60"/>
    </row>
    <row r="1314" spans="1:19" s="36" customFormat="1" ht="15" customHeight="1" x14ac:dyDescent="0.2">
      <c r="A1314" s="27"/>
      <c r="C1314" s="27"/>
      <c r="D1314" s="58"/>
      <c r="E1314" s="58"/>
      <c r="F1314" s="58"/>
      <c r="G1314" s="58"/>
      <c r="H1314" s="60"/>
      <c r="I1314" s="60"/>
      <c r="J1314" s="60"/>
      <c r="K1314" s="60"/>
      <c r="L1314" s="60"/>
      <c r="M1314" s="60"/>
      <c r="N1314" s="60"/>
      <c r="O1314" s="60"/>
      <c r="P1314" s="60"/>
      <c r="Q1314" s="60"/>
      <c r="R1314" s="60"/>
      <c r="S1314" s="60"/>
    </row>
    <row r="1315" spans="1:19" s="36" customFormat="1" ht="15" customHeight="1" x14ac:dyDescent="0.2">
      <c r="A1315" s="27"/>
      <c r="C1315" s="27"/>
      <c r="D1315" s="58"/>
      <c r="E1315" s="58"/>
      <c r="F1315" s="58"/>
      <c r="G1315" s="58"/>
      <c r="H1315" s="60"/>
      <c r="I1315" s="60"/>
      <c r="J1315" s="60"/>
      <c r="K1315" s="60"/>
      <c r="L1315" s="60"/>
      <c r="M1315" s="60"/>
      <c r="N1315" s="60"/>
      <c r="O1315" s="60"/>
      <c r="P1315" s="60"/>
      <c r="Q1315" s="60"/>
      <c r="R1315" s="60"/>
      <c r="S1315" s="60"/>
    </row>
    <row r="1316" spans="1:19" s="36" customFormat="1" ht="15" customHeight="1" x14ac:dyDescent="0.2">
      <c r="A1316" s="27"/>
      <c r="C1316" s="27"/>
      <c r="D1316" s="58"/>
      <c r="E1316" s="58"/>
      <c r="F1316" s="58"/>
      <c r="G1316" s="58"/>
      <c r="H1316" s="60"/>
      <c r="I1316" s="60"/>
      <c r="J1316" s="60"/>
      <c r="K1316" s="60"/>
      <c r="L1316" s="60"/>
      <c r="M1316" s="60"/>
      <c r="N1316" s="60"/>
      <c r="O1316" s="60"/>
      <c r="P1316" s="60"/>
      <c r="Q1316" s="60"/>
      <c r="R1316" s="60"/>
      <c r="S1316" s="60"/>
    </row>
    <row r="1317" spans="1:19" s="36" customFormat="1" ht="15" customHeight="1" x14ac:dyDescent="0.2">
      <c r="A1317" s="27"/>
      <c r="C1317" s="27"/>
      <c r="D1317" s="58"/>
      <c r="E1317" s="58"/>
      <c r="F1317" s="58"/>
      <c r="G1317" s="58"/>
      <c r="H1317" s="60"/>
      <c r="I1317" s="60"/>
      <c r="J1317" s="60"/>
      <c r="K1317" s="60"/>
      <c r="L1317" s="60"/>
      <c r="M1317" s="60"/>
      <c r="N1317" s="60"/>
      <c r="O1317" s="60"/>
      <c r="P1317" s="60"/>
      <c r="Q1317" s="60"/>
      <c r="R1317" s="60"/>
      <c r="S1317" s="60"/>
    </row>
    <row r="1318" spans="1:19" s="36" customFormat="1" ht="15" customHeight="1" x14ac:dyDescent="0.2">
      <c r="A1318" s="27"/>
      <c r="C1318" s="27"/>
      <c r="D1318" s="58"/>
      <c r="E1318" s="58"/>
      <c r="F1318" s="58"/>
      <c r="G1318" s="58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</row>
    <row r="1319" spans="1:19" s="36" customFormat="1" ht="15" customHeight="1" x14ac:dyDescent="0.2">
      <c r="A1319" s="27"/>
      <c r="C1319" s="27"/>
      <c r="D1319" s="58"/>
      <c r="E1319" s="58"/>
      <c r="F1319" s="58"/>
      <c r="G1319" s="58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</row>
    <row r="1320" spans="1:19" s="36" customFormat="1" ht="15" customHeight="1" x14ac:dyDescent="0.2">
      <c r="A1320" s="27"/>
      <c r="C1320" s="27"/>
      <c r="D1320" s="58"/>
      <c r="E1320" s="58"/>
      <c r="F1320" s="58"/>
      <c r="G1320" s="58"/>
      <c r="H1320" s="60"/>
      <c r="I1320" s="60"/>
      <c r="J1320" s="60"/>
      <c r="K1320" s="60"/>
      <c r="L1320" s="60"/>
      <c r="M1320" s="60"/>
      <c r="N1320" s="60"/>
      <c r="O1320" s="60"/>
      <c r="P1320" s="60"/>
      <c r="Q1320" s="60"/>
      <c r="R1320" s="60"/>
      <c r="S1320" s="60"/>
    </row>
    <row r="1321" spans="1:19" s="36" customFormat="1" ht="15" customHeight="1" x14ac:dyDescent="0.2">
      <c r="A1321" s="27"/>
      <c r="C1321" s="27"/>
      <c r="D1321" s="58"/>
      <c r="E1321" s="58"/>
      <c r="F1321" s="58"/>
      <c r="G1321" s="58"/>
      <c r="H1321" s="60"/>
      <c r="I1321" s="60"/>
      <c r="J1321" s="60"/>
      <c r="K1321" s="60"/>
      <c r="L1321" s="60"/>
      <c r="M1321" s="60"/>
      <c r="N1321" s="60"/>
      <c r="O1321" s="60"/>
      <c r="P1321" s="60"/>
      <c r="Q1321" s="60"/>
      <c r="R1321" s="60"/>
      <c r="S1321" s="60"/>
    </row>
    <row r="1322" spans="1:19" s="36" customFormat="1" ht="15" customHeight="1" x14ac:dyDescent="0.2">
      <c r="A1322" s="27"/>
      <c r="C1322" s="27"/>
      <c r="D1322" s="58"/>
      <c r="E1322" s="58"/>
      <c r="F1322" s="58"/>
      <c r="G1322" s="58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</row>
    <row r="1323" spans="1:19" s="36" customFormat="1" ht="15" customHeight="1" x14ac:dyDescent="0.2">
      <c r="A1323" s="27"/>
      <c r="C1323" s="27"/>
      <c r="D1323" s="58"/>
      <c r="E1323" s="58"/>
      <c r="F1323" s="58"/>
      <c r="G1323" s="58"/>
      <c r="H1323" s="60"/>
      <c r="I1323" s="60"/>
      <c r="J1323" s="60"/>
      <c r="K1323" s="60"/>
      <c r="L1323" s="60"/>
      <c r="M1323" s="60"/>
      <c r="N1323" s="60"/>
      <c r="O1323" s="60"/>
      <c r="P1323" s="60"/>
      <c r="Q1323" s="60"/>
      <c r="R1323" s="60"/>
      <c r="S1323" s="60"/>
    </row>
    <row r="1324" spans="1:19" s="36" customFormat="1" ht="15" customHeight="1" x14ac:dyDescent="0.2">
      <c r="A1324" s="27"/>
      <c r="C1324" s="27"/>
      <c r="D1324" s="58"/>
      <c r="E1324" s="58"/>
      <c r="F1324" s="58"/>
      <c r="G1324" s="58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</row>
    <row r="1325" spans="1:19" s="36" customFormat="1" ht="15" customHeight="1" x14ac:dyDescent="0.2">
      <c r="A1325" s="27"/>
      <c r="C1325" s="27"/>
      <c r="D1325" s="58"/>
      <c r="E1325" s="58"/>
      <c r="F1325" s="58"/>
      <c r="G1325" s="58"/>
      <c r="H1325" s="60"/>
      <c r="I1325" s="60"/>
      <c r="J1325" s="60"/>
      <c r="K1325" s="60"/>
      <c r="L1325" s="60"/>
      <c r="M1325" s="60"/>
      <c r="N1325" s="60"/>
      <c r="O1325" s="60"/>
      <c r="P1325" s="60"/>
      <c r="Q1325" s="60"/>
      <c r="R1325" s="60"/>
      <c r="S1325" s="60"/>
    </row>
    <row r="1326" spans="1:19" s="36" customFormat="1" ht="15" customHeight="1" x14ac:dyDescent="0.2">
      <c r="A1326" s="27"/>
      <c r="C1326" s="27"/>
      <c r="D1326" s="58"/>
      <c r="E1326" s="58"/>
      <c r="F1326" s="58"/>
      <c r="G1326" s="58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</row>
    <row r="1327" spans="1:19" s="36" customFormat="1" ht="15" customHeight="1" x14ac:dyDescent="0.2">
      <c r="A1327" s="27"/>
      <c r="C1327" s="27"/>
      <c r="D1327" s="58"/>
      <c r="E1327" s="58"/>
      <c r="F1327" s="58"/>
      <c r="G1327" s="58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</row>
    <row r="1328" spans="1:19" s="36" customFormat="1" ht="15" customHeight="1" x14ac:dyDescent="0.2">
      <c r="A1328" s="27"/>
      <c r="C1328" s="27"/>
      <c r="D1328" s="58"/>
      <c r="E1328" s="58"/>
      <c r="F1328" s="58"/>
      <c r="G1328" s="58"/>
      <c r="H1328" s="60"/>
      <c r="I1328" s="60"/>
      <c r="J1328" s="60"/>
      <c r="K1328" s="60"/>
      <c r="L1328" s="60"/>
      <c r="M1328" s="60"/>
      <c r="N1328" s="60"/>
      <c r="O1328" s="60"/>
      <c r="P1328" s="60"/>
      <c r="Q1328" s="60"/>
      <c r="R1328" s="60"/>
      <c r="S1328" s="60"/>
    </row>
    <row r="1329" spans="1:19" s="36" customFormat="1" ht="15" customHeight="1" x14ac:dyDescent="0.2">
      <c r="A1329" s="27"/>
      <c r="C1329" s="27"/>
      <c r="D1329" s="58"/>
      <c r="E1329" s="58"/>
      <c r="F1329" s="58"/>
      <c r="G1329" s="58"/>
      <c r="H1329" s="60"/>
      <c r="I1329" s="60"/>
      <c r="J1329" s="60"/>
      <c r="K1329" s="60"/>
      <c r="L1329" s="60"/>
      <c r="M1329" s="60"/>
      <c r="N1329" s="60"/>
      <c r="O1329" s="60"/>
      <c r="P1329" s="60"/>
      <c r="Q1329" s="60"/>
      <c r="R1329" s="60"/>
      <c r="S1329" s="60"/>
    </row>
    <row r="1330" spans="1:19" s="36" customFormat="1" ht="15" customHeight="1" x14ac:dyDescent="0.2">
      <c r="A1330" s="27"/>
      <c r="C1330" s="27"/>
      <c r="D1330" s="58"/>
      <c r="E1330" s="58"/>
      <c r="F1330" s="58"/>
      <c r="G1330" s="58"/>
      <c r="H1330" s="60"/>
      <c r="I1330" s="60"/>
      <c r="J1330" s="60"/>
      <c r="K1330" s="60"/>
      <c r="L1330" s="60"/>
      <c r="M1330" s="60"/>
      <c r="N1330" s="60"/>
      <c r="O1330" s="60"/>
      <c r="P1330" s="60"/>
      <c r="Q1330" s="60"/>
      <c r="R1330" s="60"/>
      <c r="S1330" s="60"/>
    </row>
    <row r="1331" spans="1:19" s="36" customFormat="1" ht="15" customHeight="1" x14ac:dyDescent="0.2">
      <c r="A1331" s="27"/>
      <c r="C1331" s="27"/>
      <c r="D1331" s="58"/>
      <c r="E1331" s="58"/>
      <c r="F1331" s="58"/>
      <c r="G1331" s="58"/>
      <c r="H1331" s="60"/>
      <c r="I1331" s="60"/>
      <c r="J1331" s="60"/>
      <c r="K1331" s="60"/>
      <c r="L1331" s="60"/>
      <c r="M1331" s="60"/>
      <c r="N1331" s="60"/>
      <c r="O1331" s="60"/>
      <c r="P1331" s="60"/>
      <c r="Q1331" s="60"/>
      <c r="R1331" s="60"/>
      <c r="S1331" s="60"/>
    </row>
    <row r="1332" spans="1:19" s="36" customFormat="1" ht="15" customHeight="1" x14ac:dyDescent="0.2">
      <c r="A1332" s="27"/>
      <c r="C1332" s="27"/>
      <c r="D1332" s="58"/>
      <c r="E1332" s="58"/>
      <c r="F1332" s="58"/>
      <c r="G1332" s="58"/>
      <c r="H1332" s="60"/>
      <c r="I1332" s="60"/>
      <c r="J1332" s="60"/>
      <c r="K1332" s="60"/>
      <c r="L1332" s="60"/>
      <c r="M1332" s="60"/>
      <c r="N1332" s="60"/>
      <c r="O1332" s="60"/>
      <c r="P1332" s="60"/>
      <c r="Q1332" s="60"/>
      <c r="R1332" s="60"/>
      <c r="S1332" s="60"/>
    </row>
    <row r="1333" spans="1:19" s="36" customFormat="1" ht="15" customHeight="1" x14ac:dyDescent="0.2">
      <c r="A1333" s="27"/>
      <c r="C1333" s="27"/>
      <c r="D1333" s="58"/>
      <c r="E1333" s="58"/>
      <c r="F1333" s="58"/>
      <c r="G1333" s="58"/>
      <c r="H1333" s="60"/>
      <c r="I1333" s="60"/>
      <c r="J1333" s="60"/>
      <c r="K1333" s="60"/>
      <c r="L1333" s="60"/>
      <c r="M1333" s="60"/>
      <c r="N1333" s="60"/>
      <c r="O1333" s="60"/>
      <c r="P1333" s="60"/>
      <c r="Q1333" s="60"/>
      <c r="R1333" s="60"/>
      <c r="S1333" s="60"/>
    </row>
    <row r="1334" spans="1:19" s="36" customFormat="1" ht="15" customHeight="1" x14ac:dyDescent="0.2">
      <c r="A1334" s="27"/>
      <c r="C1334" s="27"/>
      <c r="D1334" s="58"/>
      <c r="E1334" s="58"/>
      <c r="F1334" s="58"/>
      <c r="G1334" s="58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</row>
    <row r="1335" spans="1:19" s="36" customFormat="1" ht="15" customHeight="1" x14ac:dyDescent="0.2">
      <c r="A1335" s="27"/>
      <c r="C1335" s="27"/>
      <c r="D1335" s="58"/>
      <c r="E1335" s="58"/>
      <c r="F1335" s="58"/>
      <c r="G1335" s="58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</row>
    <row r="1336" spans="1:19" s="36" customFormat="1" ht="15" customHeight="1" x14ac:dyDescent="0.2">
      <c r="A1336" s="27"/>
      <c r="C1336" s="27"/>
      <c r="D1336" s="58"/>
      <c r="E1336" s="58"/>
      <c r="F1336" s="58"/>
      <c r="G1336" s="58"/>
      <c r="H1336" s="60"/>
      <c r="I1336" s="60"/>
      <c r="J1336" s="60"/>
      <c r="K1336" s="60"/>
      <c r="L1336" s="60"/>
      <c r="M1336" s="60"/>
      <c r="N1336" s="60"/>
      <c r="O1336" s="60"/>
      <c r="P1336" s="60"/>
      <c r="Q1336" s="60"/>
      <c r="R1336" s="60"/>
      <c r="S1336" s="60"/>
    </row>
    <row r="1337" spans="1:19" s="36" customFormat="1" ht="15" customHeight="1" x14ac:dyDescent="0.2">
      <c r="A1337" s="27"/>
      <c r="C1337" s="27"/>
      <c r="D1337" s="58"/>
      <c r="E1337" s="58"/>
      <c r="F1337" s="58"/>
      <c r="G1337" s="58"/>
      <c r="H1337" s="60"/>
      <c r="I1337" s="60"/>
      <c r="J1337" s="60"/>
      <c r="K1337" s="60"/>
      <c r="L1337" s="60"/>
      <c r="M1337" s="60"/>
      <c r="N1337" s="60"/>
      <c r="O1337" s="60"/>
      <c r="P1337" s="60"/>
      <c r="Q1337" s="60"/>
      <c r="R1337" s="60"/>
      <c r="S1337" s="60"/>
    </row>
    <row r="1338" spans="1:19" s="36" customFormat="1" ht="15" customHeight="1" x14ac:dyDescent="0.2">
      <c r="A1338" s="27"/>
      <c r="C1338" s="27"/>
      <c r="D1338" s="58"/>
      <c r="E1338" s="58"/>
      <c r="F1338" s="58"/>
      <c r="G1338" s="58"/>
      <c r="H1338" s="60"/>
      <c r="I1338" s="60"/>
      <c r="J1338" s="60"/>
      <c r="K1338" s="60"/>
      <c r="L1338" s="60"/>
      <c r="M1338" s="60"/>
      <c r="N1338" s="60"/>
      <c r="O1338" s="60"/>
      <c r="P1338" s="60"/>
      <c r="Q1338" s="60"/>
      <c r="R1338" s="60"/>
      <c r="S1338" s="60"/>
    </row>
    <row r="1339" spans="1:19" s="36" customFormat="1" ht="15" customHeight="1" x14ac:dyDescent="0.2">
      <c r="A1339" s="27"/>
      <c r="C1339" s="27"/>
      <c r="D1339" s="58"/>
      <c r="E1339" s="58"/>
      <c r="F1339" s="58"/>
      <c r="G1339" s="58"/>
      <c r="H1339" s="60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  <c r="S1339" s="60"/>
    </row>
    <row r="1340" spans="1:19" s="36" customFormat="1" ht="15" customHeight="1" x14ac:dyDescent="0.2">
      <c r="A1340" s="27"/>
      <c r="C1340" s="27"/>
      <c r="D1340" s="58"/>
      <c r="E1340" s="58"/>
      <c r="F1340" s="58"/>
      <c r="G1340" s="58"/>
      <c r="H1340" s="60"/>
      <c r="I1340" s="60"/>
      <c r="J1340" s="60"/>
      <c r="K1340" s="60"/>
      <c r="L1340" s="60"/>
      <c r="M1340" s="60"/>
      <c r="N1340" s="60"/>
      <c r="O1340" s="60"/>
      <c r="P1340" s="60"/>
      <c r="Q1340" s="60"/>
      <c r="R1340" s="60"/>
      <c r="S1340" s="60"/>
    </row>
    <row r="1341" spans="1:19" s="36" customFormat="1" ht="15" customHeight="1" x14ac:dyDescent="0.2">
      <c r="A1341" s="27"/>
      <c r="C1341" s="27"/>
      <c r="D1341" s="58"/>
      <c r="E1341" s="58"/>
      <c r="F1341" s="58"/>
      <c r="G1341" s="58"/>
      <c r="H1341" s="60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  <c r="S1341" s="60"/>
    </row>
    <row r="1342" spans="1:19" s="36" customFormat="1" ht="15" customHeight="1" x14ac:dyDescent="0.2">
      <c r="A1342" s="27"/>
      <c r="C1342" s="27"/>
      <c r="D1342" s="58"/>
      <c r="E1342" s="58"/>
      <c r="F1342" s="58"/>
      <c r="G1342" s="58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</row>
    <row r="1343" spans="1:19" s="36" customFormat="1" ht="15" customHeight="1" x14ac:dyDescent="0.2">
      <c r="A1343" s="27"/>
      <c r="C1343" s="27"/>
      <c r="D1343" s="58"/>
      <c r="E1343" s="58"/>
      <c r="F1343" s="58"/>
      <c r="G1343" s="58"/>
      <c r="H1343" s="60"/>
      <c r="I1343" s="60"/>
      <c r="J1343" s="60"/>
      <c r="K1343" s="60"/>
      <c r="L1343" s="60"/>
      <c r="M1343" s="60"/>
      <c r="N1343" s="60"/>
      <c r="O1343" s="60"/>
      <c r="P1343" s="60"/>
      <c r="Q1343" s="60"/>
      <c r="R1343" s="60"/>
      <c r="S1343" s="60"/>
    </row>
    <row r="1344" spans="1:19" s="36" customFormat="1" ht="15" customHeight="1" x14ac:dyDescent="0.2">
      <c r="A1344" s="27"/>
      <c r="C1344" s="27"/>
      <c r="D1344" s="58"/>
      <c r="E1344" s="58"/>
      <c r="F1344" s="58"/>
      <c r="G1344" s="58"/>
      <c r="H1344" s="60"/>
      <c r="I1344" s="60"/>
      <c r="J1344" s="60"/>
      <c r="K1344" s="60"/>
      <c r="L1344" s="60"/>
      <c r="M1344" s="60"/>
      <c r="N1344" s="60"/>
      <c r="O1344" s="60"/>
      <c r="P1344" s="60"/>
      <c r="Q1344" s="60"/>
      <c r="R1344" s="60"/>
      <c r="S1344" s="60"/>
    </row>
    <row r="1345" spans="1:19" s="36" customFormat="1" ht="15" customHeight="1" x14ac:dyDescent="0.2">
      <c r="A1345" s="27"/>
      <c r="C1345" s="27"/>
      <c r="D1345" s="58"/>
      <c r="E1345" s="58"/>
      <c r="F1345" s="58"/>
      <c r="G1345" s="58"/>
      <c r="H1345" s="60"/>
      <c r="I1345" s="60"/>
      <c r="J1345" s="60"/>
      <c r="K1345" s="60"/>
      <c r="L1345" s="60"/>
      <c r="M1345" s="60"/>
      <c r="N1345" s="60"/>
      <c r="O1345" s="60"/>
      <c r="P1345" s="60"/>
      <c r="Q1345" s="60"/>
      <c r="R1345" s="60"/>
      <c r="S1345" s="60"/>
    </row>
    <row r="1346" spans="1:19" s="36" customFormat="1" ht="15" customHeight="1" x14ac:dyDescent="0.2">
      <c r="A1346" s="27"/>
      <c r="C1346" s="27"/>
      <c r="D1346" s="58"/>
      <c r="E1346" s="58"/>
      <c r="F1346" s="58"/>
      <c r="G1346" s="58"/>
      <c r="H1346" s="60"/>
      <c r="I1346" s="60"/>
      <c r="J1346" s="60"/>
      <c r="K1346" s="60"/>
      <c r="L1346" s="60"/>
      <c r="M1346" s="60"/>
      <c r="N1346" s="60"/>
      <c r="O1346" s="60"/>
      <c r="P1346" s="60"/>
      <c r="Q1346" s="60"/>
      <c r="R1346" s="60"/>
      <c r="S1346" s="60"/>
    </row>
    <row r="1347" spans="1:19" s="36" customFormat="1" ht="15" customHeight="1" x14ac:dyDescent="0.2">
      <c r="A1347" s="27"/>
      <c r="C1347" s="27"/>
      <c r="D1347" s="58"/>
      <c r="E1347" s="58"/>
      <c r="F1347" s="58"/>
      <c r="G1347" s="58"/>
      <c r="H1347" s="60"/>
      <c r="I1347" s="60"/>
      <c r="J1347" s="60"/>
      <c r="K1347" s="60"/>
      <c r="L1347" s="60"/>
      <c r="M1347" s="60"/>
      <c r="N1347" s="60"/>
      <c r="O1347" s="60"/>
      <c r="P1347" s="60"/>
      <c r="Q1347" s="60"/>
      <c r="R1347" s="60"/>
      <c r="S1347" s="60"/>
    </row>
    <row r="1348" spans="1:19" s="36" customFormat="1" ht="15" customHeight="1" x14ac:dyDescent="0.2">
      <c r="A1348" s="27"/>
      <c r="C1348" s="27"/>
      <c r="D1348" s="58"/>
      <c r="E1348" s="58"/>
      <c r="F1348" s="58"/>
      <c r="G1348" s="58"/>
      <c r="H1348" s="60"/>
      <c r="I1348" s="60"/>
      <c r="J1348" s="60"/>
      <c r="K1348" s="60"/>
      <c r="L1348" s="60"/>
      <c r="M1348" s="60"/>
      <c r="N1348" s="60"/>
      <c r="O1348" s="60"/>
      <c r="P1348" s="60"/>
      <c r="Q1348" s="60"/>
      <c r="R1348" s="60"/>
      <c r="S1348" s="60"/>
    </row>
    <row r="1349" spans="1:19" s="36" customFormat="1" ht="15" customHeight="1" x14ac:dyDescent="0.2">
      <c r="A1349" s="27"/>
      <c r="C1349" s="27"/>
      <c r="D1349" s="58"/>
      <c r="E1349" s="58"/>
      <c r="F1349" s="58"/>
      <c r="G1349" s="58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</row>
    <row r="1350" spans="1:19" s="36" customFormat="1" ht="15" customHeight="1" x14ac:dyDescent="0.2">
      <c r="A1350" s="27"/>
      <c r="C1350" s="27"/>
      <c r="D1350" s="58"/>
      <c r="E1350" s="58"/>
      <c r="F1350" s="58"/>
      <c r="G1350" s="58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</row>
    <row r="1351" spans="1:19" s="36" customFormat="1" ht="15" customHeight="1" x14ac:dyDescent="0.2">
      <c r="A1351" s="27"/>
      <c r="C1351" s="27"/>
      <c r="D1351" s="58"/>
      <c r="E1351" s="58"/>
      <c r="F1351" s="58"/>
      <c r="G1351" s="58"/>
      <c r="H1351" s="60"/>
      <c r="I1351" s="60"/>
      <c r="J1351" s="60"/>
      <c r="K1351" s="60"/>
      <c r="L1351" s="60"/>
      <c r="M1351" s="60"/>
      <c r="N1351" s="60"/>
      <c r="O1351" s="60"/>
      <c r="P1351" s="60"/>
      <c r="Q1351" s="60"/>
      <c r="R1351" s="60"/>
      <c r="S1351" s="60"/>
    </row>
    <row r="1352" spans="1:19" s="36" customFormat="1" ht="15" customHeight="1" x14ac:dyDescent="0.2">
      <c r="A1352" s="27"/>
      <c r="C1352" s="27"/>
      <c r="D1352" s="58"/>
      <c r="E1352" s="58"/>
      <c r="F1352" s="58"/>
      <c r="G1352" s="58"/>
      <c r="H1352" s="60"/>
      <c r="I1352" s="60"/>
      <c r="J1352" s="60"/>
      <c r="K1352" s="60"/>
      <c r="L1352" s="60"/>
      <c r="M1352" s="60"/>
      <c r="N1352" s="60"/>
      <c r="O1352" s="60"/>
      <c r="P1352" s="60"/>
      <c r="Q1352" s="60"/>
      <c r="R1352" s="60"/>
      <c r="S1352" s="60"/>
    </row>
    <row r="1353" spans="1:19" s="36" customFormat="1" ht="15" customHeight="1" x14ac:dyDescent="0.2">
      <c r="A1353" s="27"/>
      <c r="C1353" s="27"/>
      <c r="D1353" s="58"/>
      <c r="E1353" s="58"/>
      <c r="F1353" s="58"/>
      <c r="G1353" s="58"/>
      <c r="H1353" s="60"/>
      <c r="I1353" s="60"/>
      <c r="J1353" s="60"/>
      <c r="K1353" s="60"/>
      <c r="L1353" s="60"/>
      <c r="M1353" s="60"/>
      <c r="N1353" s="60"/>
      <c r="O1353" s="60"/>
      <c r="P1353" s="60"/>
      <c r="Q1353" s="60"/>
      <c r="R1353" s="60"/>
      <c r="S1353" s="60"/>
    </row>
    <row r="1354" spans="1:19" s="36" customFormat="1" ht="15" customHeight="1" x14ac:dyDescent="0.2">
      <c r="A1354" s="27"/>
      <c r="C1354" s="27"/>
      <c r="D1354" s="58"/>
      <c r="E1354" s="58"/>
      <c r="F1354" s="58"/>
      <c r="G1354" s="58"/>
      <c r="H1354" s="60"/>
      <c r="I1354" s="60"/>
      <c r="J1354" s="60"/>
      <c r="K1354" s="60"/>
      <c r="L1354" s="60"/>
      <c r="M1354" s="60"/>
      <c r="N1354" s="60"/>
      <c r="O1354" s="60"/>
      <c r="P1354" s="60"/>
      <c r="Q1354" s="60"/>
      <c r="R1354" s="60"/>
      <c r="S1354" s="60"/>
    </row>
    <row r="1355" spans="1:19" s="36" customFormat="1" ht="15" customHeight="1" x14ac:dyDescent="0.2">
      <c r="A1355" s="27"/>
      <c r="C1355" s="27"/>
      <c r="D1355" s="58"/>
      <c r="E1355" s="58"/>
      <c r="F1355" s="58"/>
      <c r="G1355" s="58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</row>
    <row r="1356" spans="1:19" s="36" customFormat="1" ht="15" customHeight="1" x14ac:dyDescent="0.2">
      <c r="A1356" s="27"/>
      <c r="C1356" s="27"/>
      <c r="D1356" s="58"/>
      <c r="E1356" s="58"/>
      <c r="F1356" s="58"/>
      <c r="G1356" s="58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</row>
    <row r="1357" spans="1:19" s="36" customFormat="1" ht="15" customHeight="1" x14ac:dyDescent="0.2">
      <c r="A1357" s="27"/>
      <c r="C1357" s="27"/>
      <c r="D1357" s="58"/>
      <c r="E1357" s="58"/>
      <c r="F1357" s="58"/>
      <c r="G1357" s="58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</row>
    <row r="1358" spans="1:19" s="36" customFormat="1" ht="15" customHeight="1" x14ac:dyDescent="0.2">
      <c r="A1358" s="27"/>
      <c r="C1358" s="27"/>
      <c r="D1358" s="58"/>
      <c r="E1358" s="58"/>
      <c r="F1358" s="58"/>
      <c r="G1358" s="58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</row>
    <row r="1359" spans="1:19" s="36" customFormat="1" ht="15" customHeight="1" x14ac:dyDescent="0.2">
      <c r="A1359" s="27"/>
      <c r="C1359" s="27"/>
      <c r="D1359" s="58"/>
      <c r="E1359" s="58"/>
      <c r="F1359" s="58"/>
      <c r="G1359" s="58"/>
      <c r="H1359" s="60"/>
      <c r="I1359" s="60"/>
      <c r="J1359" s="60"/>
      <c r="K1359" s="60"/>
      <c r="L1359" s="60"/>
      <c r="M1359" s="60"/>
      <c r="N1359" s="60"/>
      <c r="O1359" s="60"/>
      <c r="P1359" s="60"/>
      <c r="Q1359" s="60"/>
      <c r="R1359" s="60"/>
      <c r="S1359" s="60"/>
    </row>
    <row r="1360" spans="1:19" s="36" customFormat="1" ht="15" customHeight="1" x14ac:dyDescent="0.2">
      <c r="A1360" s="27"/>
      <c r="C1360" s="27"/>
      <c r="D1360" s="58"/>
      <c r="E1360" s="58"/>
      <c r="F1360" s="58"/>
      <c r="G1360" s="58"/>
      <c r="H1360" s="60"/>
      <c r="I1360" s="60"/>
      <c r="J1360" s="60"/>
      <c r="K1360" s="60"/>
      <c r="L1360" s="60"/>
      <c r="M1360" s="60"/>
      <c r="N1360" s="60"/>
      <c r="O1360" s="60"/>
      <c r="P1360" s="60"/>
      <c r="Q1360" s="60"/>
      <c r="R1360" s="60"/>
      <c r="S1360" s="60"/>
    </row>
    <row r="1361" spans="1:19" s="36" customFormat="1" ht="15" customHeight="1" x14ac:dyDescent="0.2">
      <c r="A1361" s="27"/>
      <c r="C1361" s="27"/>
      <c r="D1361" s="58"/>
      <c r="E1361" s="58"/>
      <c r="F1361" s="58"/>
      <c r="G1361" s="58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60"/>
    </row>
    <row r="1362" spans="1:19" s="36" customFormat="1" ht="15" customHeight="1" x14ac:dyDescent="0.2">
      <c r="A1362" s="27"/>
      <c r="C1362" s="27"/>
      <c r="D1362" s="58"/>
      <c r="E1362" s="58"/>
      <c r="F1362" s="58"/>
      <c r="G1362" s="58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60"/>
    </row>
    <row r="1363" spans="1:19" s="36" customFormat="1" ht="15" customHeight="1" x14ac:dyDescent="0.2">
      <c r="A1363" s="27"/>
      <c r="C1363" s="27"/>
      <c r="D1363" s="58"/>
      <c r="E1363" s="58"/>
      <c r="F1363" s="58"/>
      <c r="G1363" s="58"/>
      <c r="H1363" s="60"/>
      <c r="I1363" s="60"/>
      <c r="J1363" s="60"/>
      <c r="K1363" s="60"/>
      <c r="L1363" s="60"/>
      <c r="M1363" s="60"/>
      <c r="N1363" s="60"/>
      <c r="O1363" s="60"/>
      <c r="P1363" s="60"/>
      <c r="Q1363" s="60"/>
      <c r="R1363" s="60"/>
      <c r="S1363" s="60"/>
    </row>
    <row r="1364" spans="1:19" s="36" customFormat="1" ht="15" customHeight="1" x14ac:dyDescent="0.2">
      <c r="A1364" s="27"/>
      <c r="C1364" s="27"/>
      <c r="D1364" s="58"/>
      <c r="E1364" s="58"/>
      <c r="F1364" s="58"/>
      <c r="G1364" s="58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</row>
    <row r="1365" spans="1:19" s="36" customFormat="1" ht="15" customHeight="1" x14ac:dyDescent="0.2">
      <c r="A1365" s="27"/>
      <c r="C1365" s="27"/>
      <c r="D1365" s="58"/>
      <c r="E1365" s="58"/>
      <c r="F1365" s="58"/>
      <c r="G1365" s="58"/>
      <c r="H1365" s="60"/>
      <c r="I1365" s="60"/>
      <c r="J1365" s="60"/>
      <c r="K1365" s="60"/>
      <c r="L1365" s="60"/>
      <c r="M1365" s="60"/>
      <c r="N1365" s="60"/>
      <c r="O1365" s="60"/>
      <c r="P1365" s="60"/>
      <c r="Q1365" s="60"/>
      <c r="R1365" s="60"/>
      <c r="S1365" s="60"/>
    </row>
    <row r="1366" spans="1:19" s="36" customFormat="1" ht="15" customHeight="1" x14ac:dyDescent="0.2">
      <c r="A1366" s="27"/>
      <c r="C1366" s="27"/>
      <c r="D1366" s="58"/>
      <c r="E1366" s="58"/>
      <c r="F1366" s="58"/>
      <c r="G1366" s="58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</row>
    <row r="1367" spans="1:19" s="36" customFormat="1" ht="15" customHeight="1" x14ac:dyDescent="0.2">
      <c r="A1367" s="27"/>
      <c r="C1367" s="27"/>
      <c r="D1367" s="58"/>
      <c r="E1367" s="58"/>
      <c r="F1367" s="58"/>
      <c r="G1367" s="58"/>
      <c r="H1367" s="60"/>
      <c r="I1367" s="60"/>
      <c r="J1367" s="60"/>
      <c r="K1367" s="60"/>
      <c r="L1367" s="60"/>
      <c r="M1367" s="60"/>
      <c r="N1367" s="60"/>
      <c r="O1367" s="60"/>
      <c r="P1367" s="60"/>
      <c r="Q1367" s="60"/>
      <c r="R1367" s="60"/>
      <c r="S1367" s="60"/>
    </row>
    <row r="1368" spans="1:19" s="36" customFormat="1" ht="15" customHeight="1" x14ac:dyDescent="0.2">
      <c r="A1368" s="27"/>
      <c r="C1368" s="27"/>
      <c r="D1368" s="58"/>
      <c r="E1368" s="58"/>
      <c r="F1368" s="58"/>
      <c r="G1368" s="58"/>
      <c r="H1368" s="60"/>
      <c r="I1368" s="60"/>
      <c r="J1368" s="60"/>
      <c r="K1368" s="60"/>
      <c r="L1368" s="60"/>
      <c r="M1368" s="60"/>
      <c r="N1368" s="60"/>
      <c r="O1368" s="60"/>
      <c r="P1368" s="60"/>
      <c r="Q1368" s="60"/>
      <c r="R1368" s="60"/>
      <c r="S1368" s="60"/>
    </row>
    <row r="1369" spans="1:19" s="36" customFormat="1" ht="15" customHeight="1" x14ac:dyDescent="0.2">
      <c r="A1369" s="27"/>
      <c r="C1369" s="27"/>
      <c r="D1369" s="58"/>
      <c r="E1369" s="58"/>
      <c r="F1369" s="58"/>
      <c r="G1369" s="58"/>
      <c r="H1369" s="60"/>
      <c r="I1369" s="60"/>
      <c r="J1369" s="60"/>
      <c r="K1369" s="60"/>
      <c r="L1369" s="60"/>
      <c r="M1369" s="60"/>
      <c r="N1369" s="60"/>
      <c r="O1369" s="60"/>
      <c r="P1369" s="60"/>
      <c r="Q1369" s="60"/>
      <c r="R1369" s="60"/>
      <c r="S1369" s="60"/>
    </row>
    <row r="1370" spans="1:19" s="36" customFormat="1" ht="15" customHeight="1" x14ac:dyDescent="0.2">
      <c r="A1370" s="27"/>
      <c r="C1370" s="27"/>
      <c r="D1370" s="58"/>
      <c r="E1370" s="58"/>
      <c r="F1370" s="58"/>
      <c r="G1370" s="58"/>
      <c r="H1370" s="60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  <c r="S1370" s="60"/>
    </row>
    <row r="1371" spans="1:19" s="36" customFormat="1" ht="15" customHeight="1" x14ac:dyDescent="0.2">
      <c r="A1371" s="27"/>
      <c r="C1371" s="27"/>
      <c r="D1371" s="58"/>
      <c r="E1371" s="58"/>
      <c r="F1371" s="58"/>
      <c r="G1371" s="58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</row>
    <row r="1372" spans="1:19" s="36" customFormat="1" ht="15" customHeight="1" x14ac:dyDescent="0.2">
      <c r="A1372" s="27"/>
      <c r="C1372" s="27"/>
      <c r="D1372" s="58"/>
      <c r="E1372" s="58"/>
      <c r="F1372" s="58"/>
      <c r="G1372" s="58"/>
      <c r="H1372" s="60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  <c r="S1372" s="60"/>
    </row>
    <row r="1373" spans="1:19" s="36" customFormat="1" ht="15" customHeight="1" x14ac:dyDescent="0.2">
      <c r="A1373" s="27"/>
      <c r="C1373" s="27"/>
      <c r="D1373" s="58"/>
      <c r="E1373" s="58"/>
      <c r="F1373" s="58"/>
      <c r="G1373" s="58"/>
      <c r="H1373" s="60"/>
      <c r="I1373" s="60"/>
      <c r="J1373" s="60"/>
      <c r="K1373" s="60"/>
      <c r="L1373" s="60"/>
      <c r="M1373" s="60"/>
      <c r="N1373" s="60"/>
      <c r="O1373" s="60"/>
      <c r="P1373" s="60"/>
      <c r="Q1373" s="60"/>
      <c r="R1373" s="60"/>
      <c r="S1373" s="60"/>
    </row>
    <row r="1374" spans="1:19" s="36" customFormat="1" ht="15" customHeight="1" x14ac:dyDescent="0.2">
      <c r="A1374" s="27"/>
      <c r="C1374" s="27"/>
      <c r="D1374" s="58"/>
      <c r="E1374" s="58"/>
      <c r="F1374" s="58"/>
      <c r="G1374" s="58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</row>
    <row r="1375" spans="1:19" s="36" customFormat="1" ht="15" customHeight="1" x14ac:dyDescent="0.2">
      <c r="A1375" s="27"/>
      <c r="C1375" s="27"/>
      <c r="D1375" s="58"/>
      <c r="E1375" s="58"/>
      <c r="F1375" s="58"/>
      <c r="G1375" s="58"/>
      <c r="H1375" s="60"/>
      <c r="I1375" s="60"/>
      <c r="J1375" s="60"/>
      <c r="K1375" s="60"/>
      <c r="L1375" s="60"/>
      <c r="M1375" s="60"/>
      <c r="N1375" s="60"/>
      <c r="O1375" s="60"/>
      <c r="P1375" s="60"/>
      <c r="Q1375" s="60"/>
      <c r="R1375" s="60"/>
      <c r="S1375" s="60"/>
    </row>
    <row r="1376" spans="1:19" s="36" customFormat="1" ht="15" customHeight="1" x14ac:dyDescent="0.2">
      <c r="A1376" s="27"/>
      <c r="C1376" s="27"/>
      <c r="D1376" s="58"/>
      <c r="E1376" s="58"/>
      <c r="F1376" s="58"/>
      <c r="G1376" s="58"/>
      <c r="H1376" s="60"/>
      <c r="I1376" s="60"/>
      <c r="J1376" s="60"/>
      <c r="K1376" s="60"/>
      <c r="L1376" s="60"/>
      <c r="M1376" s="60"/>
      <c r="N1376" s="60"/>
      <c r="O1376" s="60"/>
      <c r="P1376" s="60"/>
      <c r="Q1376" s="60"/>
      <c r="R1376" s="60"/>
      <c r="S1376" s="60"/>
    </row>
    <row r="1377" spans="1:19" s="36" customFormat="1" ht="15" customHeight="1" x14ac:dyDescent="0.2">
      <c r="A1377" s="27"/>
      <c r="C1377" s="27"/>
      <c r="D1377" s="58"/>
      <c r="E1377" s="58"/>
      <c r="F1377" s="58"/>
      <c r="G1377" s="58"/>
      <c r="H1377" s="60"/>
      <c r="I1377" s="60"/>
      <c r="J1377" s="60"/>
      <c r="K1377" s="60"/>
      <c r="L1377" s="60"/>
      <c r="M1377" s="60"/>
      <c r="N1377" s="60"/>
      <c r="O1377" s="60"/>
      <c r="P1377" s="60"/>
      <c r="Q1377" s="60"/>
      <c r="R1377" s="60"/>
      <c r="S1377" s="60"/>
    </row>
    <row r="1378" spans="1:19" s="36" customFormat="1" ht="15" customHeight="1" x14ac:dyDescent="0.2">
      <c r="A1378" s="27"/>
      <c r="C1378" s="27"/>
      <c r="D1378" s="58"/>
      <c r="E1378" s="58"/>
      <c r="F1378" s="58"/>
      <c r="G1378" s="58"/>
      <c r="H1378" s="60"/>
      <c r="I1378" s="60"/>
      <c r="J1378" s="60"/>
      <c r="K1378" s="60"/>
      <c r="L1378" s="60"/>
      <c r="M1378" s="60"/>
      <c r="N1378" s="60"/>
      <c r="O1378" s="60"/>
      <c r="P1378" s="60"/>
      <c r="Q1378" s="60"/>
      <c r="R1378" s="60"/>
      <c r="S1378" s="60"/>
    </row>
    <row r="1379" spans="1:19" s="36" customFormat="1" ht="15" customHeight="1" x14ac:dyDescent="0.2">
      <c r="A1379" s="27"/>
      <c r="C1379" s="27"/>
      <c r="D1379" s="58"/>
      <c r="E1379" s="58"/>
      <c r="F1379" s="58"/>
      <c r="G1379" s="58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</row>
    <row r="1380" spans="1:19" s="36" customFormat="1" ht="15" customHeight="1" x14ac:dyDescent="0.2">
      <c r="A1380" s="27"/>
      <c r="C1380" s="27"/>
      <c r="D1380" s="58"/>
      <c r="E1380" s="58"/>
      <c r="F1380" s="58"/>
      <c r="G1380" s="58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</row>
    <row r="1381" spans="1:19" s="36" customFormat="1" ht="15" customHeight="1" x14ac:dyDescent="0.2">
      <c r="A1381" s="27"/>
      <c r="C1381" s="27"/>
      <c r="D1381" s="58"/>
      <c r="E1381" s="58"/>
      <c r="F1381" s="58"/>
      <c r="G1381" s="58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</row>
    <row r="1382" spans="1:19" s="36" customFormat="1" ht="15" customHeight="1" x14ac:dyDescent="0.2">
      <c r="A1382" s="27"/>
      <c r="C1382" s="27"/>
      <c r="D1382" s="58"/>
      <c r="E1382" s="58"/>
      <c r="F1382" s="58"/>
      <c r="G1382" s="58"/>
      <c r="H1382" s="60"/>
      <c r="I1382" s="60"/>
      <c r="J1382" s="60"/>
      <c r="K1382" s="60"/>
      <c r="L1382" s="60"/>
      <c r="M1382" s="60"/>
      <c r="N1382" s="60"/>
      <c r="O1382" s="60"/>
      <c r="P1382" s="60"/>
      <c r="Q1382" s="60"/>
      <c r="R1382" s="60"/>
      <c r="S1382" s="60"/>
    </row>
    <row r="1383" spans="1:19" s="36" customFormat="1" ht="15" customHeight="1" x14ac:dyDescent="0.2">
      <c r="A1383" s="27"/>
      <c r="C1383" s="27"/>
      <c r="D1383" s="58"/>
      <c r="E1383" s="58"/>
      <c r="F1383" s="58"/>
      <c r="G1383" s="58"/>
      <c r="H1383" s="60"/>
      <c r="I1383" s="60"/>
      <c r="J1383" s="60"/>
      <c r="K1383" s="60"/>
      <c r="L1383" s="60"/>
      <c r="M1383" s="60"/>
      <c r="N1383" s="60"/>
      <c r="O1383" s="60"/>
      <c r="P1383" s="60"/>
      <c r="Q1383" s="60"/>
      <c r="R1383" s="60"/>
      <c r="S1383" s="60"/>
    </row>
    <row r="1384" spans="1:19" s="36" customFormat="1" ht="15" customHeight="1" x14ac:dyDescent="0.2">
      <c r="A1384" s="27"/>
      <c r="C1384" s="27"/>
      <c r="D1384" s="58"/>
      <c r="E1384" s="58"/>
      <c r="F1384" s="58"/>
      <c r="G1384" s="58"/>
      <c r="H1384" s="60"/>
      <c r="I1384" s="60"/>
      <c r="J1384" s="60"/>
      <c r="K1384" s="60"/>
      <c r="L1384" s="60"/>
      <c r="M1384" s="60"/>
      <c r="N1384" s="60"/>
      <c r="O1384" s="60"/>
      <c r="P1384" s="60"/>
      <c r="Q1384" s="60"/>
      <c r="R1384" s="60"/>
      <c r="S1384" s="60"/>
    </row>
    <row r="1385" spans="1:19" s="36" customFormat="1" ht="15" customHeight="1" x14ac:dyDescent="0.2">
      <c r="A1385" s="27"/>
      <c r="C1385" s="27"/>
      <c r="D1385" s="58"/>
      <c r="E1385" s="58"/>
      <c r="F1385" s="58"/>
      <c r="G1385" s="58"/>
      <c r="H1385" s="60"/>
      <c r="I1385" s="60"/>
      <c r="J1385" s="60"/>
      <c r="K1385" s="60"/>
      <c r="L1385" s="60"/>
      <c r="M1385" s="60"/>
      <c r="N1385" s="60"/>
      <c r="O1385" s="60"/>
      <c r="P1385" s="60"/>
      <c r="Q1385" s="60"/>
      <c r="R1385" s="60"/>
      <c r="S1385" s="60"/>
    </row>
    <row r="1386" spans="1:19" s="36" customFormat="1" ht="15" customHeight="1" x14ac:dyDescent="0.2">
      <c r="A1386" s="27"/>
      <c r="C1386" s="27"/>
      <c r="D1386" s="58"/>
      <c r="E1386" s="58"/>
      <c r="F1386" s="58"/>
      <c r="G1386" s="58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</row>
    <row r="1387" spans="1:19" s="36" customFormat="1" ht="15" customHeight="1" x14ac:dyDescent="0.2">
      <c r="A1387" s="27"/>
      <c r="C1387" s="27"/>
      <c r="D1387" s="58"/>
      <c r="E1387" s="58"/>
      <c r="F1387" s="58"/>
      <c r="G1387" s="58"/>
      <c r="H1387" s="60"/>
      <c r="I1387" s="60"/>
      <c r="J1387" s="60"/>
      <c r="K1387" s="60"/>
      <c r="L1387" s="60"/>
      <c r="M1387" s="60"/>
      <c r="N1387" s="60"/>
      <c r="O1387" s="60"/>
      <c r="P1387" s="60"/>
      <c r="Q1387" s="60"/>
      <c r="R1387" s="60"/>
      <c r="S1387" s="60"/>
    </row>
    <row r="1388" spans="1:19" s="36" customFormat="1" ht="15" customHeight="1" x14ac:dyDescent="0.2">
      <c r="A1388" s="27"/>
      <c r="C1388" s="27"/>
      <c r="D1388" s="58"/>
      <c r="E1388" s="58"/>
      <c r="F1388" s="58"/>
      <c r="G1388" s="58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</row>
    <row r="1389" spans="1:19" s="36" customFormat="1" ht="15" customHeight="1" x14ac:dyDescent="0.2">
      <c r="A1389" s="27"/>
      <c r="C1389" s="27"/>
      <c r="D1389" s="58"/>
      <c r="E1389" s="58"/>
      <c r="F1389" s="58"/>
      <c r="G1389" s="58"/>
      <c r="H1389" s="60"/>
      <c r="I1389" s="60"/>
      <c r="J1389" s="60"/>
      <c r="K1389" s="60"/>
      <c r="L1389" s="60"/>
      <c r="M1389" s="60"/>
      <c r="N1389" s="60"/>
      <c r="O1389" s="60"/>
      <c r="P1389" s="60"/>
      <c r="Q1389" s="60"/>
      <c r="R1389" s="60"/>
      <c r="S1389" s="60"/>
    </row>
    <row r="1390" spans="1:19" s="36" customFormat="1" ht="15" customHeight="1" x14ac:dyDescent="0.2">
      <c r="A1390" s="27"/>
      <c r="C1390" s="27"/>
      <c r="D1390" s="58"/>
      <c r="E1390" s="58"/>
      <c r="F1390" s="58"/>
      <c r="G1390" s="58"/>
      <c r="H1390" s="60"/>
      <c r="I1390" s="60"/>
      <c r="J1390" s="60"/>
      <c r="K1390" s="60"/>
      <c r="L1390" s="60"/>
      <c r="M1390" s="60"/>
      <c r="N1390" s="60"/>
      <c r="O1390" s="60"/>
      <c r="P1390" s="60"/>
      <c r="Q1390" s="60"/>
      <c r="R1390" s="60"/>
      <c r="S1390" s="60"/>
    </row>
    <row r="1391" spans="1:19" s="36" customFormat="1" ht="15" customHeight="1" x14ac:dyDescent="0.2">
      <c r="A1391" s="27"/>
      <c r="C1391" s="27"/>
      <c r="D1391" s="58"/>
      <c r="E1391" s="58"/>
      <c r="F1391" s="58"/>
      <c r="G1391" s="58"/>
      <c r="H1391" s="60"/>
      <c r="I1391" s="60"/>
      <c r="J1391" s="60"/>
      <c r="K1391" s="60"/>
      <c r="L1391" s="60"/>
      <c r="M1391" s="60"/>
      <c r="N1391" s="60"/>
      <c r="O1391" s="60"/>
      <c r="P1391" s="60"/>
      <c r="Q1391" s="60"/>
      <c r="R1391" s="60"/>
      <c r="S1391" s="60"/>
    </row>
    <row r="1392" spans="1:19" s="36" customFormat="1" ht="15" customHeight="1" x14ac:dyDescent="0.2">
      <c r="A1392" s="27"/>
      <c r="C1392" s="27"/>
      <c r="D1392" s="58"/>
      <c r="E1392" s="58"/>
      <c r="F1392" s="58"/>
      <c r="G1392" s="58"/>
      <c r="H1392" s="60"/>
      <c r="I1392" s="60"/>
      <c r="J1392" s="60"/>
      <c r="K1392" s="60"/>
      <c r="L1392" s="60"/>
      <c r="M1392" s="60"/>
      <c r="N1392" s="60"/>
      <c r="O1392" s="60"/>
      <c r="P1392" s="60"/>
      <c r="Q1392" s="60"/>
      <c r="R1392" s="60"/>
      <c r="S1392" s="60"/>
    </row>
    <row r="1393" spans="1:19" s="36" customFormat="1" ht="15" customHeight="1" x14ac:dyDescent="0.2">
      <c r="A1393" s="27"/>
      <c r="C1393" s="27"/>
      <c r="D1393" s="58"/>
      <c r="E1393" s="58"/>
      <c r="F1393" s="58"/>
      <c r="G1393" s="58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</row>
    <row r="1394" spans="1:19" s="36" customFormat="1" ht="15" customHeight="1" x14ac:dyDescent="0.2">
      <c r="A1394" s="27"/>
      <c r="C1394" s="27"/>
      <c r="D1394" s="58"/>
      <c r="E1394" s="58"/>
      <c r="F1394" s="58"/>
      <c r="G1394" s="58"/>
      <c r="H1394" s="60"/>
      <c r="I1394" s="60"/>
      <c r="J1394" s="60"/>
      <c r="K1394" s="60"/>
      <c r="L1394" s="60"/>
      <c r="M1394" s="60"/>
      <c r="N1394" s="60"/>
      <c r="O1394" s="60"/>
      <c r="P1394" s="60"/>
      <c r="Q1394" s="60"/>
      <c r="R1394" s="60"/>
      <c r="S1394" s="60"/>
    </row>
    <row r="1395" spans="1:19" s="36" customFormat="1" ht="15" customHeight="1" x14ac:dyDescent="0.2">
      <c r="A1395" s="27"/>
      <c r="C1395" s="27"/>
      <c r="D1395" s="58"/>
      <c r="E1395" s="58"/>
      <c r="F1395" s="58"/>
      <c r="G1395" s="58"/>
      <c r="H1395" s="60"/>
      <c r="I1395" s="60"/>
      <c r="J1395" s="60"/>
      <c r="K1395" s="60"/>
      <c r="L1395" s="60"/>
      <c r="M1395" s="60"/>
      <c r="N1395" s="60"/>
      <c r="O1395" s="60"/>
      <c r="P1395" s="60"/>
      <c r="Q1395" s="60"/>
      <c r="R1395" s="60"/>
      <c r="S1395" s="60"/>
    </row>
    <row r="1396" spans="1:19" s="36" customFormat="1" ht="15" customHeight="1" x14ac:dyDescent="0.2">
      <c r="A1396" s="27"/>
      <c r="C1396" s="27"/>
      <c r="D1396" s="58"/>
      <c r="E1396" s="58"/>
      <c r="F1396" s="58"/>
      <c r="G1396" s="58"/>
      <c r="H1396" s="60"/>
      <c r="I1396" s="60"/>
      <c r="J1396" s="60"/>
      <c r="K1396" s="60"/>
      <c r="L1396" s="60"/>
      <c r="M1396" s="60"/>
      <c r="N1396" s="60"/>
      <c r="O1396" s="60"/>
      <c r="P1396" s="60"/>
      <c r="Q1396" s="60"/>
      <c r="R1396" s="60"/>
      <c r="S1396" s="60"/>
    </row>
    <row r="1397" spans="1:19" s="36" customFormat="1" ht="15" customHeight="1" x14ac:dyDescent="0.2">
      <c r="A1397" s="27"/>
      <c r="C1397" s="27"/>
      <c r="D1397" s="58"/>
      <c r="E1397" s="58"/>
      <c r="F1397" s="58"/>
      <c r="G1397" s="58"/>
      <c r="H1397" s="60"/>
      <c r="I1397" s="60"/>
      <c r="J1397" s="60"/>
      <c r="K1397" s="60"/>
      <c r="L1397" s="60"/>
      <c r="M1397" s="60"/>
      <c r="N1397" s="60"/>
      <c r="O1397" s="60"/>
      <c r="P1397" s="60"/>
      <c r="Q1397" s="60"/>
      <c r="R1397" s="60"/>
      <c r="S1397" s="60"/>
    </row>
    <row r="1398" spans="1:19" s="36" customFormat="1" ht="15" customHeight="1" x14ac:dyDescent="0.2">
      <c r="A1398" s="27"/>
      <c r="C1398" s="27"/>
      <c r="D1398" s="58"/>
      <c r="E1398" s="58"/>
      <c r="F1398" s="58"/>
      <c r="G1398" s="58"/>
      <c r="H1398" s="60"/>
      <c r="I1398" s="60"/>
      <c r="J1398" s="60"/>
      <c r="K1398" s="60"/>
      <c r="L1398" s="60"/>
      <c r="M1398" s="60"/>
      <c r="N1398" s="60"/>
      <c r="O1398" s="60"/>
      <c r="P1398" s="60"/>
      <c r="Q1398" s="60"/>
      <c r="R1398" s="60"/>
      <c r="S1398" s="60"/>
    </row>
    <row r="1399" spans="1:19" s="36" customFormat="1" ht="15" customHeight="1" x14ac:dyDescent="0.2">
      <c r="A1399" s="27"/>
      <c r="C1399" s="27"/>
      <c r="D1399" s="58"/>
      <c r="E1399" s="58"/>
      <c r="F1399" s="58"/>
      <c r="G1399" s="58"/>
      <c r="H1399" s="60"/>
      <c r="I1399" s="60"/>
      <c r="J1399" s="60"/>
      <c r="K1399" s="60"/>
      <c r="L1399" s="60"/>
      <c r="M1399" s="60"/>
      <c r="N1399" s="60"/>
      <c r="O1399" s="60"/>
      <c r="P1399" s="60"/>
      <c r="Q1399" s="60"/>
      <c r="R1399" s="60"/>
      <c r="S1399" s="60"/>
    </row>
    <row r="1400" spans="1:19" s="36" customFormat="1" ht="15" customHeight="1" x14ac:dyDescent="0.2">
      <c r="A1400" s="27"/>
      <c r="C1400" s="27"/>
      <c r="D1400" s="58"/>
      <c r="E1400" s="58"/>
      <c r="F1400" s="58"/>
      <c r="G1400" s="58"/>
      <c r="H1400" s="60"/>
      <c r="I1400" s="60"/>
      <c r="J1400" s="60"/>
      <c r="K1400" s="60"/>
      <c r="L1400" s="60"/>
      <c r="M1400" s="60"/>
      <c r="N1400" s="60"/>
      <c r="O1400" s="60"/>
      <c r="P1400" s="60"/>
      <c r="Q1400" s="60"/>
      <c r="R1400" s="60"/>
      <c r="S1400" s="60"/>
    </row>
    <row r="1401" spans="1:19" s="36" customFormat="1" ht="15" customHeight="1" x14ac:dyDescent="0.2">
      <c r="A1401" s="27"/>
      <c r="C1401" s="27"/>
      <c r="D1401" s="58"/>
      <c r="E1401" s="58"/>
      <c r="F1401" s="58"/>
      <c r="G1401" s="58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</row>
    <row r="1402" spans="1:19" s="36" customFormat="1" ht="15" customHeight="1" x14ac:dyDescent="0.2">
      <c r="A1402" s="27"/>
      <c r="C1402" s="27"/>
      <c r="D1402" s="58"/>
      <c r="E1402" s="58"/>
      <c r="F1402" s="58"/>
      <c r="G1402" s="58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</row>
    <row r="1403" spans="1:19" s="36" customFormat="1" ht="15" customHeight="1" x14ac:dyDescent="0.2">
      <c r="A1403" s="27"/>
      <c r="C1403" s="27"/>
      <c r="D1403" s="58"/>
      <c r="E1403" s="58"/>
      <c r="F1403" s="58"/>
      <c r="G1403" s="58"/>
      <c r="H1403" s="60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  <c r="S1403" s="60"/>
    </row>
    <row r="1404" spans="1:19" s="36" customFormat="1" ht="15" customHeight="1" x14ac:dyDescent="0.2">
      <c r="A1404" s="27"/>
      <c r="C1404" s="27"/>
      <c r="D1404" s="58"/>
      <c r="E1404" s="58"/>
      <c r="F1404" s="58"/>
      <c r="G1404" s="58"/>
      <c r="H1404" s="60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  <c r="S1404" s="60"/>
    </row>
    <row r="1405" spans="1:19" s="36" customFormat="1" ht="15" customHeight="1" x14ac:dyDescent="0.2">
      <c r="A1405" s="27"/>
      <c r="C1405" s="27"/>
      <c r="D1405" s="58"/>
      <c r="E1405" s="58"/>
      <c r="F1405" s="58"/>
      <c r="G1405" s="58"/>
      <c r="H1405" s="60"/>
      <c r="I1405" s="60"/>
      <c r="J1405" s="60"/>
      <c r="K1405" s="60"/>
      <c r="L1405" s="60"/>
      <c r="M1405" s="60"/>
      <c r="N1405" s="60"/>
      <c r="O1405" s="60"/>
      <c r="P1405" s="60"/>
      <c r="Q1405" s="60"/>
      <c r="R1405" s="60"/>
      <c r="S1405" s="60"/>
    </row>
    <row r="1406" spans="1:19" s="36" customFormat="1" ht="15" customHeight="1" x14ac:dyDescent="0.2">
      <c r="A1406" s="27"/>
      <c r="C1406" s="27"/>
      <c r="D1406" s="58"/>
      <c r="E1406" s="58"/>
      <c r="F1406" s="58"/>
      <c r="G1406" s="58"/>
      <c r="H1406" s="60"/>
      <c r="I1406" s="60"/>
      <c r="J1406" s="60"/>
      <c r="K1406" s="60"/>
      <c r="L1406" s="60"/>
      <c r="M1406" s="60"/>
      <c r="N1406" s="60"/>
      <c r="O1406" s="60"/>
      <c r="P1406" s="60"/>
      <c r="Q1406" s="60"/>
      <c r="R1406" s="60"/>
      <c r="S1406" s="60"/>
    </row>
    <row r="1407" spans="1:19" s="36" customFormat="1" ht="15" customHeight="1" x14ac:dyDescent="0.2">
      <c r="A1407" s="27"/>
      <c r="C1407" s="27"/>
      <c r="D1407" s="58"/>
      <c r="E1407" s="58"/>
      <c r="F1407" s="58"/>
      <c r="G1407" s="58"/>
      <c r="H1407" s="60"/>
      <c r="I1407" s="60"/>
      <c r="J1407" s="60"/>
      <c r="K1407" s="60"/>
      <c r="L1407" s="60"/>
      <c r="M1407" s="60"/>
      <c r="N1407" s="60"/>
      <c r="O1407" s="60"/>
      <c r="P1407" s="60"/>
      <c r="Q1407" s="60"/>
      <c r="R1407" s="60"/>
      <c r="S1407" s="60"/>
    </row>
    <row r="1408" spans="1:19" s="36" customFormat="1" ht="15" customHeight="1" x14ac:dyDescent="0.2">
      <c r="A1408" s="27"/>
      <c r="C1408" s="27"/>
      <c r="D1408" s="58"/>
      <c r="E1408" s="58"/>
      <c r="F1408" s="58"/>
      <c r="G1408" s="58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</row>
    <row r="1409" spans="1:19" s="36" customFormat="1" ht="15" customHeight="1" x14ac:dyDescent="0.2">
      <c r="A1409" s="27"/>
      <c r="C1409" s="27"/>
      <c r="D1409" s="58"/>
      <c r="E1409" s="58"/>
      <c r="F1409" s="58"/>
      <c r="G1409" s="58"/>
      <c r="H1409" s="60"/>
      <c r="I1409" s="60"/>
      <c r="J1409" s="60"/>
      <c r="K1409" s="60"/>
      <c r="L1409" s="60"/>
      <c r="M1409" s="60"/>
      <c r="N1409" s="60"/>
      <c r="O1409" s="60"/>
      <c r="P1409" s="60"/>
      <c r="Q1409" s="60"/>
      <c r="R1409" s="60"/>
      <c r="S1409" s="60"/>
    </row>
    <row r="1410" spans="1:19" s="36" customFormat="1" ht="15" customHeight="1" x14ac:dyDescent="0.2">
      <c r="A1410" s="27"/>
      <c r="C1410" s="27"/>
      <c r="D1410" s="58"/>
      <c r="E1410" s="58"/>
      <c r="F1410" s="58"/>
      <c r="G1410" s="58"/>
      <c r="H1410" s="60"/>
      <c r="I1410" s="60"/>
      <c r="J1410" s="60"/>
      <c r="K1410" s="60"/>
      <c r="L1410" s="60"/>
      <c r="M1410" s="60"/>
      <c r="N1410" s="60"/>
      <c r="O1410" s="60"/>
      <c r="P1410" s="60"/>
      <c r="Q1410" s="60"/>
      <c r="R1410" s="60"/>
      <c r="S1410" s="60"/>
    </row>
    <row r="1411" spans="1:19" s="36" customFormat="1" ht="15" customHeight="1" x14ac:dyDescent="0.2">
      <c r="A1411" s="27"/>
      <c r="C1411" s="27"/>
      <c r="D1411" s="58"/>
      <c r="E1411" s="58"/>
      <c r="F1411" s="58"/>
      <c r="G1411" s="58"/>
      <c r="H1411" s="60"/>
      <c r="I1411" s="60"/>
      <c r="J1411" s="60"/>
      <c r="K1411" s="60"/>
      <c r="L1411" s="60"/>
      <c r="M1411" s="60"/>
      <c r="N1411" s="60"/>
      <c r="O1411" s="60"/>
      <c r="P1411" s="60"/>
      <c r="Q1411" s="60"/>
      <c r="R1411" s="60"/>
      <c r="S1411" s="60"/>
    </row>
    <row r="1412" spans="1:19" s="36" customFormat="1" ht="15" customHeight="1" x14ac:dyDescent="0.2">
      <c r="A1412" s="27"/>
      <c r="C1412" s="27"/>
      <c r="D1412" s="58"/>
      <c r="E1412" s="58"/>
      <c r="F1412" s="58"/>
      <c r="G1412" s="58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</row>
    <row r="1413" spans="1:19" s="36" customFormat="1" ht="15" customHeight="1" x14ac:dyDescent="0.2">
      <c r="A1413" s="27"/>
      <c r="C1413" s="27"/>
      <c r="D1413" s="58"/>
      <c r="E1413" s="58"/>
      <c r="F1413" s="58"/>
      <c r="G1413" s="58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</row>
    <row r="1414" spans="1:19" s="36" customFormat="1" ht="15" customHeight="1" x14ac:dyDescent="0.2">
      <c r="A1414" s="27"/>
      <c r="C1414" s="27"/>
      <c r="D1414" s="58"/>
      <c r="E1414" s="58"/>
      <c r="F1414" s="58"/>
      <c r="G1414" s="58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</row>
    <row r="1415" spans="1:19" s="36" customFormat="1" ht="15" customHeight="1" x14ac:dyDescent="0.2">
      <c r="A1415" s="27"/>
      <c r="C1415" s="27"/>
      <c r="D1415" s="58"/>
      <c r="E1415" s="58"/>
      <c r="F1415" s="58"/>
      <c r="G1415" s="58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</row>
    <row r="1416" spans="1:19" s="36" customFormat="1" ht="15" customHeight="1" x14ac:dyDescent="0.2">
      <c r="A1416" s="27"/>
      <c r="C1416" s="27"/>
      <c r="D1416" s="58"/>
      <c r="E1416" s="58"/>
      <c r="F1416" s="58"/>
      <c r="G1416" s="58"/>
      <c r="H1416" s="60"/>
      <c r="I1416" s="60"/>
      <c r="J1416" s="60"/>
      <c r="K1416" s="60"/>
      <c r="L1416" s="60"/>
      <c r="M1416" s="60"/>
      <c r="N1416" s="60"/>
      <c r="O1416" s="60"/>
      <c r="P1416" s="60"/>
      <c r="Q1416" s="60"/>
      <c r="R1416" s="60"/>
      <c r="S1416" s="60"/>
    </row>
    <row r="1417" spans="1:19" s="36" customFormat="1" ht="15" customHeight="1" x14ac:dyDescent="0.2">
      <c r="A1417" s="27"/>
      <c r="C1417" s="27"/>
      <c r="D1417" s="58"/>
      <c r="E1417" s="58"/>
      <c r="F1417" s="58"/>
      <c r="G1417" s="58"/>
      <c r="H1417" s="60"/>
      <c r="I1417" s="60"/>
      <c r="J1417" s="60"/>
      <c r="K1417" s="60"/>
      <c r="L1417" s="60"/>
      <c r="M1417" s="60"/>
      <c r="N1417" s="60"/>
      <c r="O1417" s="60"/>
      <c r="P1417" s="60"/>
      <c r="Q1417" s="60"/>
      <c r="R1417" s="60"/>
      <c r="S1417" s="60"/>
    </row>
    <row r="1418" spans="1:19" s="36" customFormat="1" ht="15" customHeight="1" x14ac:dyDescent="0.2">
      <c r="A1418" s="27"/>
      <c r="C1418" s="27"/>
      <c r="D1418" s="58"/>
      <c r="E1418" s="58"/>
      <c r="F1418" s="58"/>
      <c r="G1418" s="58"/>
      <c r="H1418" s="60"/>
      <c r="I1418" s="60"/>
      <c r="J1418" s="60"/>
      <c r="K1418" s="60"/>
      <c r="L1418" s="60"/>
      <c r="M1418" s="60"/>
      <c r="N1418" s="60"/>
      <c r="O1418" s="60"/>
      <c r="P1418" s="60"/>
      <c r="Q1418" s="60"/>
      <c r="R1418" s="60"/>
      <c r="S1418" s="60"/>
    </row>
    <row r="1419" spans="1:19" s="36" customFormat="1" ht="15" customHeight="1" x14ac:dyDescent="0.2">
      <c r="A1419" s="27"/>
      <c r="C1419" s="27"/>
      <c r="D1419" s="58"/>
      <c r="E1419" s="58"/>
      <c r="F1419" s="58"/>
      <c r="G1419" s="58"/>
      <c r="H1419" s="60"/>
      <c r="I1419" s="60"/>
      <c r="J1419" s="60"/>
      <c r="K1419" s="60"/>
      <c r="L1419" s="60"/>
      <c r="M1419" s="60"/>
      <c r="N1419" s="60"/>
      <c r="O1419" s="60"/>
      <c r="P1419" s="60"/>
      <c r="Q1419" s="60"/>
      <c r="R1419" s="60"/>
      <c r="S1419" s="60"/>
    </row>
    <row r="1420" spans="1:19" s="36" customFormat="1" ht="15" customHeight="1" x14ac:dyDescent="0.2">
      <c r="A1420" s="27"/>
      <c r="C1420" s="27"/>
      <c r="D1420" s="58"/>
      <c r="E1420" s="58"/>
      <c r="F1420" s="58"/>
      <c r="G1420" s="58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60"/>
    </row>
    <row r="1421" spans="1:19" s="36" customFormat="1" ht="15" customHeight="1" x14ac:dyDescent="0.2">
      <c r="A1421" s="27"/>
      <c r="C1421" s="27"/>
      <c r="D1421" s="58"/>
      <c r="E1421" s="58"/>
      <c r="F1421" s="58"/>
      <c r="G1421" s="58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60"/>
    </row>
    <row r="1422" spans="1:19" s="36" customFormat="1" ht="15" customHeight="1" x14ac:dyDescent="0.2">
      <c r="A1422" s="27"/>
      <c r="C1422" s="27"/>
      <c r="D1422" s="58"/>
      <c r="E1422" s="58"/>
      <c r="F1422" s="58"/>
      <c r="G1422" s="58"/>
      <c r="H1422" s="60"/>
      <c r="I1422" s="60"/>
      <c r="J1422" s="60"/>
      <c r="K1422" s="60"/>
      <c r="L1422" s="60"/>
      <c r="M1422" s="60"/>
      <c r="N1422" s="60"/>
      <c r="O1422" s="60"/>
      <c r="P1422" s="60"/>
      <c r="Q1422" s="60"/>
      <c r="R1422" s="60"/>
      <c r="S1422" s="60"/>
    </row>
    <row r="1423" spans="1:19" s="36" customFormat="1" ht="15" customHeight="1" x14ac:dyDescent="0.2">
      <c r="A1423" s="27"/>
      <c r="C1423" s="27"/>
      <c r="D1423" s="58"/>
      <c r="E1423" s="58"/>
      <c r="F1423" s="58"/>
      <c r="G1423" s="58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</row>
    <row r="1424" spans="1:19" s="36" customFormat="1" ht="15" customHeight="1" x14ac:dyDescent="0.2">
      <c r="A1424" s="27"/>
      <c r="C1424" s="27"/>
      <c r="D1424" s="58"/>
      <c r="E1424" s="58"/>
      <c r="F1424" s="58"/>
      <c r="G1424" s="58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</row>
    <row r="1425" spans="1:19" s="36" customFormat="1" ht="15" customHeight="1" x14ac:dyDescent="0.2">
      <c r="A1425" s="27"/>
      <c r="C1425" s="27"/>
      <c r="D1425" s="58"/>
      <c r="E1425" s="58"/>
      <c r="F1425" s="58"/>
      <c r="G1425" s="58"/>
      <c r="H1425" s="60"/>
      <c r="I1425" s="60"/>
      <c r="J1425" s="60"/>
      <c r="K1425" s="60"/>
      <c r="L1425" s="60"/>
      <c r="M1425" s="60"/>
      <c r="N1425" s="60"/>
      <c r="O1425" s="60"/>
      <c r="P1425" s="60"/>
      <c r="Q1425" s="60"/>
      <c r="R1425" s="60"/>
      <c r="S1425" s="60"/>
    </row>
    <row r="1426" spans="1:19" s="36" customFormat="1" ht="15" customHeight="1" x14ac:dyDescent="0.2">
      <c r="A1426" s="27"/>
      <c r="C1426" s="27"/>
      <c r="D1426" s="58"/>
      <c r="E1426" s="58"/>
      <c r="F1426" s="58"/>
      <c r="G1426" s="58"/>
      <c r="H1426" s="60"/>
      <c r="I1426" s="60"/>
      <c r="J1426" s="60"/>
      <c r="K1426" s="60"/>
      <c r="L1426" s="60"/>
      <c r="M1426" s="60"/>
      <c r="N1426" s="60"/>
      <c r="O1426" s="60"/>
      <c r="P1426" s="60"/>
      <c r="Q1426" s="60"/>
      <c r="R1426" s="60"/>
      <c r="S1426" s="60"/>
    </row>
    <row r="1427" spans="1:19" s="36" customFormat="1" ht="15" customHeight="1" x14ac:dyDescent="0.2">
      <c r="A1427" s="27"/>
      <c r="C1427" s="27"/>
      <c r="D1427" s="58"/>
      <c r="E1427" s="58"/>
      <c r="F1427" s="58"/>
      <c r="G1427" s="58"/>
      <c r="H1427" s="60"/>
      <c r="I1427" s="60"/>
      <c r="J1427" s="60"/>
      <c r="K1427" s="60"/>
      <c r="L1427" s="60"/>
      <c r="M1427" s="60"/>
      <c r="N1427" s="60"/>
      <c r="O1427" s="60"/>
      <c r="P1427" s="60"/>
      <c r="Q1427" s="60"/>
      <c r="R1427" s="60"/>
      <c r="S1427" s="60"/>
    </row>
    <row r="1428" spans="1:19" s="36" customFormat="1" ht="15" customHeight="1" x14ac:dyDescent="0.2">
      <c r="A1428" s="27"/>
      <c r="C1428" s="27"/>
      <c r="D1428" s="58"/>
      <c r="E1428" s="58"/>
      <c r="F1428" s="58"/>
      <c r="G1428" s="58"/>
      <c r="H1428" s="60"/>
      <c r="I1428" s="60"/>
      <c r="J1428" s="60"/>
      <c r="K1428" s="60"/>
      <c r="L1428" s="60"/>
      <c r="M1428" s="60"/>
      <c r="N1428" s="60"/>
      <c r="O1428" s="60"/>
      <c r="P1428" s="60"/>
      <c r="Q1428" s="60"/>
      <c r="R1428" s="60"/>
      <c r="S1428" s="60"/>
    </row>
    <row r="1429" spans="1:19" s="36" customFormat="1" ht="15" customHeight="1" x14ac:dyDescent="0.2">
      <c r="A1429" s="27"/>
      <c r="C1429" s="27"/>
      <c r="D1429" s="58"/>
      <c r="E1429" s="58"/>
      <c r="F1429" s="58"/>
      <c r="G1429" s="58"/>
      <c r="H1429" s="60"/>
      <c r="I1429" s="60"/>
      <c r="J1429" s="60"/>
      <c r="K1429" s="60"/>
      <c r="L1429" s="60"/>
      <c r="M1429" s="60"/>
      <c r="N1429" s="60"/>
      <c r="O1429" s="60"/>
      <c r="P1429" s="60"/>
      <c r="Q1429" s="60"/>
      <c r="R1429" s="60"/>
      <c r="S1429" s="60"/>
    </row>
    <row r="1430" spans="1:19" s="36" customFormat="1" ht="15" customHeight="1" x14ac:dyDescent="0.2">
      <c r="A1430" s="27"/>
      <c r="C1430" s="27"/>
      <c r="D1430" s="58"/>
      <c r="E1430" s="58"/>
      <c r="F1430" s="58"/>
      <c r="G1430" s="58"/>
      <c r="H1430" s="60"/>
      <c r="I1430" s="60"/>
      <c r="J1430" s="60"/>
      <c r="K1430" s="60"/>
      <c r="L1430" s="60"/>
      <c r="M1430" s="60"/>
      <c r="N1430" s="60"/>
      <c r="O1430" s="60"/>
      <c r="P1430" s="60"/>
      <c r="Q1430" s="60"/>
      <c r="R1430" s="60"/>
      <c r="S1430" s="60"/>
    </row>
    <row r="1431" spans="1:19" s="36" customFormat="1" ht="15" customHeight="1" x14ac:dyDescent="0.2">
      <c r="A1431" s="27"/>
      <c r="C1431" s="27"/>
      <c r="D1431" s="58"/>
      <c r="E1431" s="58"/>
      <c r="F1431" s="58"/>
      <c r="G1431" s="58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</row>
    <row r="1432" spans="1:19" s="36" customFormat="1" ht="15" customHeight="1" x14ac:dyDescent="0.2">
      <c r="A1432" s="27"/>
      <c r="C1432" s="27"/>
      <c r="D1432" s="58"/>
      <c r="E1432" s="58"/>
      <c r="F1432" s="58"/>
      <c r="G1432" s="58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</row>
    <row r="1433" spans="1:19" s="36" customFormat="1" ht="15" customHeight="1" x14ac:dyDescent="0.2">
      <c r="A1433" s="27"/>
      <c r="C1433" s="27"/>
      <c r="D1433" s="58"/>
      <c r="E1433" s="58"/>
      <c r="F1433" s="58"/>
      <c r="G1433" s="58"/>
      <c r="H1433" s="60"/>
      <c r="I1433" s="60"/>
      <c r="J1433" s="60"/>
      <c r="K1433" s="60"/>
      <c r="L1433" s="60"/>
      <c r="M1433" s="60"/>
      <c r="N1433" s="60"/>
      <c r="O1433" s="60"/>
      <c r="P1433" s="60"/>
      <c r="Q1433" s="60"/>
      <c r="R1433" s="60"/>
      <c r="S1433" s="60"/>
    </row>
    <row r="1434" spans="1:19" s="36" customFormat="1" ht="15" customHeight="1" x14ac:dyDescent="0.2">
      <c r="A1434" s="27"/>
      <c r="C1434" s="27"/>
      <c r="D1434" s="58"/>
      <c r="E1434" s="58"/>
      <c r="F1434" s="58"/>
      <c r="G1434" s="58"/>
      <c r="H1434" s="60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  <c r="S1434" s="60"/>
    </row>
    <row r="1435" spans="1:19" s="36" customFormat="1" ht="15" customHeight="1" x14ac:dyDescent="0.2">
      <c r="A1435" s="27"/>
      <c r="C1435" s="27"/>
      <c r="D1435" s="58"/>
      <c r="E1435" s="58"/>
      <c r="F1435" s="58"/>
      <c r="G1435" s="58"/>
      <c r="H1435" s="60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  <c r="S1435" s="60"/>
    </row>
    <row r="1436" spans="1:19" s="36" customFormat="1" ht="15" customHeight="1" x14ac:dyDescent="0.2">
      <c r="A1436" s="27"/>
      <c r="C1436" s="27"/>
      <c r="D1436" s="58"/>
      <c r="E1436" s="58"/>
      <c r="F1436" s="58"/>
      <c r="G1436" s="58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</row>
    <row r="1437" spans="1:19" s="36" customFormat="1" ht="15" customHeight="1" x14ac:dyDescent="0.2">
      <c r="A1437" s="27"/>
      <c r="C1437" s="27"/>
      <c r="D1437" s="58"/>
      <c r="E1437" s="58"/>
      <c r="F1437" s="58"/>
      <c r="G1437" s="58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</row>
    <row r="1438" spans="1:19" s="36" customFormat="1" ht="15" customHeight="1" x14ac:dyDescent="0.2">
      <c r="A1438" s="27"/>
      <c r="C1438" s="27"/>
      <c r="D1438" s="58"/>
      <c r="E1438" s="58"/>
      <c r="F1438" s="58"/>
      <c r="G1438" s="58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</row>
    <row r="1439" spans="1:19" s="36" customFormat="1" ht="15" customHeight="1" x14ac:dyDescent="0.2">
      <c r="A1439" s="27"/>
      <c r="C1439" s="27"/>
      <c r="D1439" s="58"/>
      <c r="E1439" s="58"/>
      <c r="F1439" s="58"/>
      <c r="G1439" s="58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</row>
    <row r="1440" spans="1:19" s="36" customFormat="1" ht="15" customHeight="1" x14ac:dyDescent="0.2">
      <c r="A1440" s="27"/>
      <c r="C1440" s="27"/>
      <c r="D1440" s="58"/>
      <c r="E1440" s="58"/>
      <c r="F1440" s="58"/>
      <c r="G1440" s="58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</row>
    <row r="1441" spans="1:19" s="36" customFormat="1" ht="15" customHeight="1" x14ac:dyDescent="0.2">
      <c r="A1441" s="27"/>
      <c r="C1441" s="27"/>
      <c r="D1441" s="58"/>
      <c r="E1441" s="58"/>
      <c r="F1441" s="58"/>
      <c r="G1441" s="58"/>
      <c r="H1441" s="60"/>
      <c r="I1441" s="60"/>
      <c r="J1441" s="60"/>
      <c r="K1441" s="60"/>
      <c r="L1441" s="60"/>
      <c r="M1441" s="60"/>
      <c r="N1441" s="60"/>
      <c r="O1441" s="60"/>
      <c r="P1441" s="60"/>
      <c r="Q1441" s="60"/>
      <c r="R1441" s="60"/>
      <c r="S1441" s="60"/>
    </row>
    <row r="1442" spans="1:19" s="36" customFormat="1" ht="15" customHeight="1" x14ac:dyDescent="0.2">
      <c r="A1442" s="27"/>
      <c r="C1442" s="27"/>
      <c r="D1442" s="58"/>
      <c r="E1442" s="58"/>
      <c r="F1442" s="58"/>
      <c r="G1442" s="58"/>
      <c r="H1442" s="60"/>
      <c r="I1442" s="60"/>
      <c r="J1442" s="60"/>
      <c r="K1442" s="60"/>
      <c r="L1442" s="60"/>
      <c r="M1442" s="60"/>
      <c r="N1442" s="60"/>
      <c r="O1442" s="60"/>
      <c r="P1442" s="60"/>
      <c r="Q1442" s="60"/>
      <c r="R1442" s="60"/>
      <c r="S1442" s="60"/>
    </row>
    <row r="1443" spans="1:19" s="36" customFormat="1" ht="15" customHeight="1" x14ac:dyDescent="0.2">
      <c r="A1443" s="27"/>
      <c r="C1443" s="27"/>
      <c r="D1443" s="58"/>
      <c r="E1443" s="58"/>
      <c r="F1443" s="58"/>
      <c r="G1443" s="58"/>
      <c r="H1443" s="60"/>
      <c r="I1443" s="60"/>
      <c r="J1443" s="60"/>
      <c r="K1443" s="60"/>
      <c r="L1443" s="60"/>
      <c r="M1443" s="60"/>
      <c r="N1443" s="60"/>
      <c r="O1443" s="60"/>
      <c r="P1443" s="60"/>
      <c r="Q1443" s="60"/>
      <c r="R1443" s="60"/>
      <c r="S1443" s="60"/>
    </row>
    <row r="1444" spans="1:19" s="36" customFormat="1" ht="15" customHeight="1" x14ac:dyDescent="0.2">
      <c r="A1444" s="27"/>
      <c r="C1444" s="27"/>
      <c r="D1444" s="58"/>
      <c r="E1444" s="58"/>
      <c r="F1444" s="58"/>
      <c r="G1444" s="58"/>
      <c r="H1444" s="60"/>
      <c r="I1444" s="60"/>
      <c r="J1444" s="60"/>
      <c r="K1444" s="60"/>
      <c r="L1444" s="60"/>
      <c r="M1444" s="60"/>
      <c r="N1444" s="60"/>
      <c r="O1444" s="60"/>
      <c r="P1444" s="60"/>
      <c r="Q1444" s="60"/>
      <c r="R1444" s="60"/>
      <c r="S1444" s="60"/>
    </row>
    <row r="1445" spans="1:19" s="36" customFormat="1" ht="15" customHeight="1" x14ac:dyDescent="0.2">
      <c r="A1445" s="27"/>
      <c r="C1445" s="27"/>
      <c r="D1445" s="58"/>
      <c r="E1445" s="58"/>
      <c r="F1445" s="58"/>
      <c r="G1445" s="58"/>
      <c r="H1445" s="60"/>
      <c r="I1445" s="60"/>
      <c r="J1445" s="60"/>
      <c r="K1445" s="60"/>
      <c r="L1445" s="60"/>
      <c r="M1445" s="60"/>
      <c r="N1445" s="60"/>
      <c r="O1445" s="60"/>
      <c r="P1445" s="60"/>
      <c r="Q1445" s="60"/>
      <c r="R1445" s="60"/>
      <c r="S1445" s="60"/>
    </row>
    <row r="1446" spans="1:19" s="36" customFormat="1" ht="15" customHeight="1" x14ac:dyDescent="0.2">
      <c r="A1446" s="27"/>
      <c r="C1446" s="27"/>
      <c r="D1446" s="58"/>
      <c r="E1446" s="58"/>
      <c r="F1446" s="58"/>
      <c r="G1446" s="58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</row>
    <row r="1447" spans="1:19" s="36" customFormat="1" ht="15" customHeight="1" x14ac:dyDescent="0.2">
      <c r="A1447" s="27"/>
      <c r="C1447" s="27"/>
      <c r="D1447" s="58"/>
      <c r="E1447" s="58"/>
      <c r="F1447" s="58"/>
      <c r="G1447" s="58"/>
      <c r="H1447" s="60"/>
      <c r="I1447" s="60"/>
      <c r="J1447" s="60"/>
      <c r="K1447" s="60"/>
      <c r="L1447" s="60"/>
      <c r="M1447" s="60"/>
      <c r="N1447" s="60"/>
      <c r="O1447" s="60"/>
      <c r="P1447" s="60"/>
      <c r="Q1447" s="60"/>
      <c r="R1447" s="60"/>
      <c r="S1447" s="60"/>
    </row>
    <row r="1448" spans="1:19" s="36" customFormat="1" ht="15" customHeight="1" x14ac:dyDescent="0.2">
      <c r="A1448" s="27"/>
      <c r="C1448" s="27"/>
      <c r="D1448" s="58"/>
      <c r="E1448" s="58"/>
      <c r="F1448" s="58"/>
      <c r="G1448" s="58"/>
      <c r="H1448" s="60"/>
      <c r="I1448" s="60"/>
      <c r="J1448" s="60"/>
      <c r="K1448" s="60"/>
      <c r="L1448" s="60"/>
      <c r="M1448" s="60"/>
      <c r="N1448" s="60"/>
      <c r="O1448" s="60"/>
      <c r="P1448" s="60"/>
      <c r="Q1448" s="60"/>
      <c r="R1448" s="60"/>
      <c r="S1448" s="60"/>
    </row>
    <row r="1449" spans="1:19" s="36" customFormat="1" ht="15" customHeight="1" x14ac:dyDescent="0.2">
      <c r="A1449" s="27"/>
      <c r="C1449" s="27"/>
      <c r="D1449" s="58"/>
      <c r="E1449" s="58"/>
      <c r="F1449" s="58"/>
      <c r="G1449" s="58"/>
      <c r="H1449" s="60"/>
      <c r="I1449" s="60"/>
      <c r="J1449" s="60"/>
      <c r="K1449" s="60"/>
      <c r="L1449" s="60"/>
      <c r="M1449" s="60"/>
      <c r="N1449" s="60"/>
      <c r="O1449" s="60"/>
      <c r="P1449" s="60"/>
      <c r="Q1449" s="60"/>
      <c r="R1449" s="60"/>
      <c r="S1449" s="60"/>
    </row>
    <row r="1450" spans="1:19" s="36" customFormat="1" ht="15" customHeight="1" x14ac:dyDescent="0.2">
      <c r="A1450" s="27"/>
      <c r="C1450" s="27"/>
      <c r="D1450" s="58"/>
      <c r="E1450" s="58"/>
      <c r="F1450" s="58"/>
      <c r="G1450" s="58"/>
      <c r="H1450" s="60"/>
      <c r="I1450" s="60"/>
      <c r="J1450" s="60"/>
      <c r="K1450" s="60"/>
      <c r="L1450" s="60"/>
      <c r="M1450" s="60"/>
      <c r="N1450" s="60"/>
      <c r="O1450" s="60"/>
      <c r="P1450" s="60"/>
      <c r="Q1450" s="60"/>
      <c r="R1450" s="60"/>
      <c r="S1450" s="60"/>
    </row>
    <row r="1451" spans="1:19" s="36" customFormat="1" ht="15" customHeight="1" x14ac:dyDescent="0.2">
      <c r="A1451" s="27"/>
      <c r="C1451" s="27"/>
      <c r="D1451" s="58"/>
      <c r="E1451" s="58"/>
      <c r="F1451" s="58"/>
      <c r="G1451" s="58"/>
      <c r="H1451" s="60"/>
      <c r="I1451" s="60"/>
      <c r="J1451" s="60"/>
      <c r="K1451" s="60"/>
      <c r="L1451" s="60"/>
      <c r="M1451" s="60"/>
      <c r="N1451" s="60"/>
      <c r="O1451" s="60"/>
      <c r="P1451" s="60"/>
      <c r="Q1451" s="60"/>
      <c r="R1451" s="60"/>
      <c r="S1451" s="60"/>
    </row>
    <row r="1452" spans="1:19" s="36" customFormat="1" ht="15" customHeight="1" x14ac:dyDescent="0.2">
      <c r="A1452" s="27"/>
      <c r="C1452" s="27"/>
      <c r="D1452" s="58"/>
      <c r="E1452" s="58"/>
      <c r="F1452" s="58"/>
      <c r="G1452" s="58"/>
      <c r="H1452" s="60"/>
      <c r="I1452" s="60"/>
      <c r="J1452" s="60"/>
      <c r="K1452" s="60"/>
      <c r="L1452" s="60"/>
      <c r="M1452" s="60"/>
      <c r="N1452" s="60"/>
      <c r="O1452" s="60"/>
      <c r="P1452" s="60"/>
      <c r="Q1452" s="60"/>
      <c r="R1452" s="60"/>
      <c r="S1452" s="60"/>
    </row>
    <row r="1453" spans="1:19" s="36" customFormat="1" ht="15" customHeight="1" x14ac:dyDescent="0.2">
      <c r="A1453" s="27"/>
      <c r="C1453" s="27"/>
      <c r="D1453" s="58"/>
      <c r="E1453" s="58"/>
      <c r="F1453" s="58"/>
      <c r="G1453" s="58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</row>
    <row r="1454" spans="1:19" s="36" customFormat="1" ht="15" customHeight="1" x14ac:dyDescent="0.2">
      <c r="A1454" s="27"/>
      <c r="C1454" s="27"/>
      <c r="D1454" s="58"/>
      <c r="E1454" s="58"/>
      <c r="F1454" s="58"/>
      <c r="G1454" s="58"/>
      <c r="H1454" s="60"/>
      <c r="I1454" s="60"/>
      <c r="J1454" s="60"/>
      <c r="K1454" s="60"/>
      <c r="L1454" s="60"/>
      <c r="M1454" s="60"/>
      <c r="N1454" s="60"/>
      <c r="O1454" s="60"/>
      <c r="P1454" s="60"/>
      <c r="Q1454" s="60"/>
      <c r="R1454" s="60"/>
      <c r="S1454" s="60"/>
    </row>
    <row r="1455" spans="1:19" s="36" customFormat="1" ht="15" customHeight="1" x14ac:dyDescent="0.2">
      <c r="A1455" s="27"/>
      <c r="C1455" s="27"/>
      <c r="D1455" s="58"/>
      <c r="E1455" s="58"/>
      <c r="F1455" s="58"/>
      <c r="G1455" s="58"/>
      <c r="H1455" s="60"/>
      <c r="I1455" s="60"/>
      <c r="J1455" s="60"/>
      <c r="K1455" s="60"/>
      <c r="L1455" s="60"/>
      <c r="M1455" s="60"/>
      <c r="N1455" s="60"/>
      <c r="O1455" s="60"/>
      <c r="P1455" s="60"/>
      <c r="Q1455" s="60"/>
      <c r="R1455" s="60"/>
      <c r="S1455" s="60"/>
    </row>
    <row r="1456" spans="1:19" s="36" customFormat="1" ht="15" customHeight="1" x14ac:dyDescent="0.2">
      <c r="A1456" s="27"/>
      <c r="C1456" s="27"/>
      <c r="D1456" s="58"/>
      <c r="E1456" s="58"/>
      <c r="F1456" s="58"/>
      <c r="G1456" s="58"/>
      <c r="H1456" s="60"/>
      <c r="I1456" s="60"/>
      <c r="J1456" s="60"/>
      <c r="K1456" s="60"/>
      <c r="L1456" s="60"/>
      <c r="M1456" s="60"/>
      <c r="N1456" s="60"/>
      <c r="O1456" s="60"/>
      <c r="P1456" s="60"/>
      <c r="Q1456" s="60"/>
      <c r="R1456" s="60"/>
      <c r="S1456" s="60"/>
    </row>
    <row r="1457" spans="1:19" s="36" customFormat="1" ht="15" customHeight="1" x14ac:dyDescent="0.2">
      <c r="A1457" s="27"/>
      <c r="C1457" s="27"/>
      <c r="D1457" s="58"/>
      <c r="E1457" s="58"/>
      <c r="F1457" s="58"/>
      <c r="G1457" s="58"/>
      <c r="H1457" s="60"/>
      <c r="I1457" s="60"/>
      <c r="J1457" s="60"/>
      <c r="K1457" s="60"/>
      <c r="L1457" s="60"/>
      <c r="M1457" s="60"/>
      <c r="N1457" s="60"/>
      <c r="O1457" s="60"/>
      <c r="P1457" s="60"/>
      <c r="Q1457" s="60"/>
      <c r="R1457" s="60"/>
      <c r="S1457" s="60"/>
    </row>
    <row r="1458" spans="1:19" s="36" customFormat="1" ht="15" customHeight="1" x14ac:dyDescent="0.2">
      <c r="A1458" s="27"/>
      <c r="C1458" s="27"/>
      <c r="D1458" s="58"/>
      <c r="E1458" s="58"/>
      <c r="F1458" s="58"/>
      <c r="G1458" s="58"/>
      <c r="H1458" s="60"/>
      <c r="I1458" s="60"/>
      <c r="J1458" s="60"/>
      <c r="K1458" s="60"/>
      <c r="L1458" s="60"/>
      <c r="M1458" s="60"/>
      <c r="N1458" s="60"/>
      <c r="O1458" s="60"/>
      <c r="P1458" s="60"/>
      <c r="Q1458" s="60"/>
      <c r="R1458" s="60"/>
      <c r="S1458" s="60"/>
    </row>
    <row r="1459" spans="1:19" s="36" customFormat="1" ht="15" customHeight="1" x14ac:dyDescent="0.2">
      <c r="A1459" s="27"/>
      <c r="C1459" s="27"/>
      <c r="D1459" s="58"/>
      <c r="E1459" s="58"/>
      <c r="F1459" s="58"/>
      <c r="G1459" s="58"/>
      <c r="H1459" s="60"/>
      <c r="I1459" s="60"/>
      <c r="J1459" s="60"/>
      <c r="K1459" s="60"/>
      <c r="L1459" s="60"/>
      <c r="M1459" s="60"/>
      <c r="N1459" s="60"/>
      <c r="O1459" s="60"/>
      <c r="P1459" s="60"/>
      <c r="Q1459" s="60"/>
      <c r="R1459" s="60"/>
      <c r="S1459" s="60"/>
    </row>
    <row r="1460" spans="1:19" s="36" customFormat="1" ht="15" customHeight="1" x14ac:dyDescent="0.2">
      <c r="A1460" s="27"/>
      <c r="C1460" s="27"/>
      <c r="D1460" s="58"/>
      <c r="E1460" s="58"/>
      <c r="F1460" s="58"/>
      <c r="G1460" s="58"/>
      <c r="H1460" s="60"/>
      <c r="I1460" s="60"/>
      <c r="J1460" s="60"/>
      <c r="K1460" s="60"/>
      <c r="L1460" s="60"/>
      <c r="M1460" s="60"/>
      <c r="N1460" s="60"/>
      <c r="O1460" s="60"/>
      <c r="P1460" s="60"/>
      <c r="Q1460" s="60"/>
      <c r="R1460" s="60"/>
      <c r="S1460" s="60"/>
    </row>
    <row r="1461" spans="1:19" s="36" customFormat="1" ht="15" customHeight="1" x14ac:dyDescent="0.2">
      <c r="A1461" s="27"/>
      <c r="C1461" s="27"/>
      <c r="D1461" s="58"/>
      <c r="E1461" s="58"/>
      <c r="F1461" s="58"/>
      <c r="G1461" s="58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</row>
    <row r="1462" spans="1:19" s="36" customFormat="1" ht="15" customHeight="1" x14ac:dyDescent="0.2">
      <c r="A1462" s="27"/>
      <c r="C1462" s="27"/>
      <c r="D1462" s="58"/>
      <c r="E1462" s="58"/>
      <c r="F1462" s="58"/>
      <c r="G1462" s="58"/>
      <c r="H1462" s="60"/>
      <c r="I1462" s="60"/>
      <c r="J1462" s="60"/>
      <c r="K1462" s="60"/>
      <c r="L1462" s="60"/>
      <c r="M1462" s="60"/>
      <c r="N1462" s="60"/>
      <c r="O1462" s="60"/>
      <c r="P1462" s="60"/>
      <c r="Q1462" s="60"/>
      <c r="R1462" s="60"/>
      <c r="S1462" s="60"/>
    </row>
    <row r="1463" spans="1:19" s="36" customFormat="1" ht="15" customHeight="1" x14ac:dyDescent="0.2">
      <c r="A1463" s="27"/>
      <c r="C1463" s="27"/>
      <c r="D1463" s="58"/>
      <c r="E1463" s="58"/>
      <c r="F1463" s="58"/>
      <c r="G1463" s="58"/>
      <c r="H1463" s="60"/>
      <c r="I1463" s="60"/>
      <c r="J1463" s="60"/>
      <c r="K1463" s="60"/>
      <c r="L1463" s="60"/>
      <c r="M1463" s="60"/>
      <c r="N1463" s="60"/>
      <c r="O1463" s="60"/>
      <c r="P1463" s="60"/>
      <c r="Q1463" s="60"/>
      <c r="R1463" s="60"/>
      <c r="S1463" s="60"/>
    </row>
    <row r="1464" spans="1:19" s="36" customFormat="1" ht="15" customHeight="1" x14ac:dyDescent="0.2">
      <c r="A1464" s="27"/>
      <c r="C1464" s="27"/>
      <c r="D1464" s="58"/>
      <c r="E1464" s="58"/>
      <c r="F1464" s="58"/>
      <c r="G1464" s="58"/>
      <c r="H1464" s="60"/>
      <c r="I1464" s="60"/>
      <c r="J1464" s="60"/>
      <c r="K1464" s="60"/>
      <c r="L1464" s="60"/>
      <c r="M1464" s="60"/>
      <c r="N1464" s="60"/>
      <c r="O1464" s="60"/>
      <c r="P1464" s="60"/>
      <c r="Q1464" s="60"/>
      <c r="R1464" s="60"/>
      <c r="S1464" s="60"/>
    </row>
    <row r="1465" spans="1:19" s="36" customFormat="1" ht="15" customHeight="1" x14ac:dyDescent="0.2">
      <c r="A1465" s="27"/>
      <c r="C1465" s="27"/>
      <c r="D1465" s="58"/>
      <c r="E1465" s="58"/>
      <c r="F1465" s="58"/>
      <c r="G1465" s="58"/>
      <c r="H1465" s="60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  <c r="S1465" s="60"/>
    </row>
    <row r="1466" spans="1:19" s="36" customFormat="1" ht="15" customHeight="1" x14ac:dyDescent="0.2">
      <c r="A1466" s="27"/>
      <c r="C1466" s="27"/>
      <c r="D1466" s="58"/>
      <c r="E1466" s="58"/>
      <c r="F1466" s="58"/>
      <c r="G1466" s="58"/>
      <c r="H1466" s="60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  <c r="S1466" s="60"/>
    </row>
    <row r="1467" spans="1:19" s="36" customFormat="1" ht="15" customHeight="1" x14ac:dyDescent="0.2">
      <c r="A1467" s="27"/>
      <c r="C1467" s="27"/>
      <c r="D1467" s="58"/>
      <c r="E1467" s="58"/>
      <c r="F1467" s="58"/>
      <c r="G1467" s="58"/>
      <c r="H1467" s="60"/>
      <c r="I1467" s="60"/>
      <c r="J1467" s="60"/>
      <c r="K1467" s="60"/>
      <c r="L1467" s="60"/>
      <c r="M1467" s="60"/>
      <c r="N1467" s="60"/>
      <c r="O1467" s="60"/>
      <c r="P1467" s="60"/>
      <c r="Q1467" s="60"/>
      <c r="R1467" s="60"/>
      <c r="S1467" s="60"/>
    </row>
    <row r="1468" spans="1:19" s="36" customFormat="1" ht="15" customHeight="1" x14ac:dyDescent="0.2">
      <c r="A1468" s="27"/>
      <c r="C1468" s="27"/>
      <c r="D1468" s="58"/>
      <c r="E1468" s="58"/>
      <c r="F1468" s="58"/>
      <c r="G1468" s="58"/>
      <c r="H1468" s="60"/>
      <c r="I1468" s="60"/>
      <c r="J1468" s="60"/>
      <c r="K1468" s="60"/>
      <c r="L1468" s="60"/>
      <c r="M1468" s="60"/>
      <c r="N1468" s="60"/>
      <c r="O1468" s="60"/>
      <c r="P1468" s="60"/>
      <c r="Q1468" s="60"/>
      <c r="R1468" s="60"/>
      <c r="S1468" s="60"/>
    </row>
    <row r="1469" spans="1:19" s="36" customFormat="1" ht="15" customHeight="1" x14ac:dyDescent="0.2">
      <c r="A1469" s="27"/>
      <c r="C1469" s="27"/>
      <c r="D1469" s="58"/>
      <c r="E1469" s="58"/>
      <c r="F1469" s="58"/>
      <c r="G1469" s="58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</row>
    <row r="1470" spans="1:19" s="36" customFormat="1" ht="15" customHeight="1" x14ac:dyDescent="0.2">
      <c r="A1470" s="27"/>
      <c r="C1470" s="27"/>
      <c r="D1470" s="58"/>
      <c r="E1470" s="58"/>
      <c r="F1470" s="58"/>
      <c r="G1470" s="58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</row>
    <row r="1471" spans="1:19" s="36" customFormat="1" ht="15" customHeight="1" x14ac:dyDescent="0.2">
      <c r="A1471" s="27"/>
      <c r="C1471" s="27"/>
      <c r="D1471" s="58"/>
      <c r="E1471" s="58"/>
      <c r="F1471" s="58"/>
      <c r="G1471" s="58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</row>
    <row r="1472" spans="1:19" s="36" customFormat="1" ht="15" customHeight="1" x14ac:dyDescent="0.2">
      <c r="A1472" s="27"/>
      <c r="C1472" s="27"/>
      <c r="D1472" s="58"/>
      <c r="E1472" s="58"/>
      <c r="F1472" s="58"/>
      <c r="G1472" s="58"/>
      <c r="H1472" s="60"/>
      <c r="I1472" s="60"/>
      <c r="J1472" s="60"/>
      <c r="K1472" s="60"/>
      <c r="L1472" s="60"/>
      <c r="M1472" s="60"/>
      <c r="N1472" s="60"/>
      <c r="O1472" s="60"/>
      <c r="P1472" s="60"/>
      <c r="Q1472" s="60"/>
      <c r="R1472" s="60"/>
      <c r="S1472" s="60"/>
    </row>
    <row r="1473" spans="1:19" s="36" customFormat="1" ht="15" customHeight="1" x14ac:dyDescent="0.2">
      <c r="A1473" s="27"/>
      <c r="C1473" s="27"/>
      <c r="D1473" s="58"/>
      <c r="E1473" s="58"/>
      <c r="F1473" s="58"/>
      <c r="G1473" s="58"/>
      <c r="H1473" s="60"/>
      <c r="I1473" s="60"/>
      <c r="J1473" s="60"/>
      <c r="K1473" s="60"/>
      <c r="L1473" s="60"/>
      <c r="M1473" s="60"/>
      <c r="N1473" s="60"/>
      <c r="O1473" s="60"/>
      <c r="P1473" s="60"/>
      <c r="Q1473" s="60"/>
      <c r="R1473" s="60"/>
      <c r="S1473" s="60"/>
    </row>
    <row r="1474" spans="1:19" s="36" customFormat="1" ht="15" customHeight="1" x14ac:dyDescent="0.2">
      <c r="A1474" s="27"/>
      <c r="C1474" s="27"/>
      <c r="D1474" s="58"/>
      <c r="E1474" s="58"/>
      <c r="F1474" s="58"/>
      <c r="G1474" s="58"/>
      <c r="H1474" s="60"/>
      <c r="I1474" s="60"/>
      <c r="J1474" s="60"/>
      <c r="K1474" s="60"/>
      <c r="L1474" s="60"/>
      <c r="M1474" s="60"/>
      <c r="N1474" s="60"/>
      <c r="O1474" s="60"/>
      <c r="P1474" s="60"/>
      <c r="Q1474" s="60"/>
      <c r="R1474" s="60"/>
      <c r="S1474" s="60"/>
    </row>
    <row r="1475" spans="1:19" s="36" customFormat="1" ht="15" customHeight="1" x14ac:dyDescent="0.2">
      <c r="A1475" s="27"/>
      <c r="C1475" s="27"/>
      <c r="D1475" s="58"/>
      <c r="E1475" s="58"/>
      <c r="F1475" s="58"/>
      <c r="G1475" s="58"/>
      <c r="H1475" s="60"/>
      <c r="I1475" s="60"/>
      <c r="J1475" s="60"/>
      <c r="K1475" s="60"/>
      <c r="L1475" s="60"/>
      <c r="M1475" s="60"/>
      <c r="N1475" s="60"/>
      <c r="O1475" s="60"/>
      <c r="P1475" s="60"/>
      <c r="Q1475" s="60"/>
      <c r="R1475" s="60"/>
      <c r="S1475" s="60"/>
    </row>
    <row r="1476" spans="1:19" s="36" customFormat="1" ht="15" customHeight="1" x14ac:dyDescent="0.2">
      <c r="A1476" s="27"/>
      <c r="C1476" s="27"/>
      <c r="D1476" s="58"/>
      <c r="E1476" s="58"/>
      <c r="F1476" s="58"/>
      <c r="G1476" s="58"/>
      <c r="H1476" s="60"/>
      <c r="I1476" s="60"/>
      <c r="J1476" s="60"/>
      <c r="K1476" s="60"/>
      <c r="L1476" s="60"/>
      <c r="M1476" s="60"/>
      <c r="N1476" s="60"/>
      <c r="O1476" s="60"/>
      <c r="P1476" s="60"/>
      <c r="Q1476" s="60"/>
      <c r="R1476" s="60"/>
      <c r="S1476" s="60"/>
    </row>
    <row r="1477" spans="1:19" s="36" customFormat="1" ht="15" customHeight="1" x14ac:dyDescent="0.2">
      <c r="A1477" s="27"/>
      <c r="C1477" s="27"/>
      <c r="D1477" s="58"/>
      <c r="E1477" s="58"/>
      <c r="F1477" s="58"/>
      <c r="G1477" s="58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</row>
    <row r="1478" spans="1:19" s="36" customFormat="1" ht="15" customHeight="1" x14ac:dyDescent="0.2">
      <c r="A1478" s="27"/>
      <c r="C1478" s="27"/>
      <c r="D1478" s="58"/>
      <c r="E1478" s="58"/>
      <c r="F1478" s="58"/>
      <c r="G1478" s="58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</row>
    <row r="1479" spans="1:19" s="36" customFormat="1" ht="15" customHeight="1" x14ac:dyDescent="0.2">
      <c r="A1479" s="27"/>
      <c r="C1479" s="27"/>
      <c r="D1479" s="58"/>
      <c r="E1479" s="58"/>
      <c r="F1479" s="58"/>
      <c r="G1479" s="58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60"/>
    </row>
    <row r="1480" spans="1:19" s="36" customFormat="1" ht="15" customHeight="1" x14ac:dyDescent="0.2">
      <c r="A1480" s="27"/>
      <c r="C1480" s="27"/>
      <c r="D1480" s="58"/>
      <c r="E1480" s="58"/>
      <c r="F1480" s="58"/>
      <c r="G1480" s="58"/>
      <c r="H1480" s="60"/>
      <c r="I1480" s="60"/>
      <c r="J1480" s="60"/>
      <c r="K1480" s="60"/>
      <c r="L1480" s="60"/>
      <c r="M1480" s="60"/>
      <c r="N1480" s="60"/>
      <c r="O1480" s="60"/>
      <c r="P1480" s="60"/>
      <c r="Q1480" s="60"/>
      <c r="R1480" s="60"/>
      <c r="S1480" s="60"/>
    </row>
    <row r="1481" spans="1:19" s="36" customFormat="1" ht="15" customHeight="1" x14ac:dyDescent="0.2">
      <c r="A1481" s="27"/>
      <c r="C1481" s="27"/>
      <c r="D1481" s="58"/>
      <c r="E1481" s="58"/>
      <c r="F1481" s="58"/>
      <c r="G1481" s="58"/>
      <c r="H1481" s="60"/>
      <c r="I1481" s="60"/>
      <c r="J1481" s="60"/>
      <c r="K1481" s="60"/>
      <c r="L1481" s="60"/>
      <c r="M1481" s="60"/>
      <c r="N1481" s="60"/>
      <c r="O1481" s="60"/>
      <c r="P1481" s="60"/>
      <c r="Q1481" s="60"/>
      <c r="R1481" s="60"/>
      <c r="S1481" s="60"/>
    </row>
    <row r="1482" spans="1:19" s="36" customFormat="1" ht="15" customHeight="1" x14ac:dyDescent="0.2">
      <c r="A1482" s="27"/>
      <c r="C1482" s="27"/>
      <c r="D1482" s="58"/>
      <c r="E1482" s="58"/>
      <c r="F1482" s="58"/>
      <c r="G1482" s="58"/>
      <c r="H1482" s="60"/>
      <c r="I1482" s="60"/>
      <c r="J1482" s="60"/>
      <c r="K1482" s="60"/>
      <c r="L1482" s="60"/>
      <c r="M1482" s="60"/>
      <c r="N1482" s="60"/>
      <c r="O1482" s="60"/>
      <c r="P1482" s="60"/>
      <c r="Q1482" s="60"/>
      <c r="R1482" s="60"/>
      <c r="S1482" s="60"/>
    </row>
    <row r="1483" spans="1:19" s="36" customFormat="1" ht="15" customHeight="1" x14ac:dyDescent="0.2">
      <c r="A1483" s="27"/>
      <c r="C1483" s="27"/>
      <c r="D1483" s="58"/>
      <c r="E1483" s="58"/>
      <c r="F1483" s="58"/>
      <c r="G1483" s="58"/>
      <c r="H1483" s="60"/>
      <c r="I1483" s="60"/>
      <c r="J1483" s="60"/>
      <c r="K1483" s="60"/>
      <c r="L1483" s="60"/>
      <c r="M1483" s="60"/>
      <c r="N1483" s="60"/>
      <c r="O1483" s="60"/>
      <c r="P1483" s="60"/>
      <c r="Q1483" s="60"/>
      <c r="R1483" s="60"/>
      <c r="S1483" s="60"/>
    </row>
    <row r="1484" spans="1:19" s="36" customFormat="1" ht="15" customHeight="1" x14ac:dyDescent="0.2">
      <c r="A1484" s="27"/>
      <c r="C1484" s="27"/>
      <c r="D1484" s="58"/>
      <c r="E1484" s="58"/>
      <c r="F1484" s="58"/>
      <c r="G1484" s="58"/>
      <c r="H1484" s="60"/>
      <c r="I1484" s="60"/>
      <c r="J1484" s="60"/>
      <c r="K1484" s="60"/>
      <c r="L1484" s="60"/>
      <c r="M1484" s="60"/>
      <c r="N1484" s="60"/>
      <c r="O1484" s="60"/>
      <c r="P1484" s="60"/>
      <c r="Q1484" s="60"/>
      <c r="R1484" s="60"/>
      <c r="S1484" s="60"/>
    </row>
    <row r="1485" spans="1:19" s="36" customFormat="1" ht="15" customHeight="1" x14ac:dyDescent="0.2">
      <c r="A1485" s="27"/>
      <c r="C1485" s="27"/>
      <c r="D1485" s="58"/>
      <c r="E1485" s="58"/>
      <c r="F1485" s="58"/>
      <c r="G1485" s="58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</row>
    <row r="1486" spans="1:19" s="36" customFormat="1" ht="15" customHeight="1" x14ac:dyDescent="0.2">
      <c r="A1486" s="27"/>
      <c r="C1486" s="27"/>
      <c r="D1486" s="58"/>
      <c r="E1486" s="58"/>
      <c r="F1486" s="58"/>
      <c r="G1486" s="58"/>
      <c r="H1486" s="60"/>
      <c r="I1486" s="60"/>
      <c r="J1486" s="60"/>
      <c r="K1486" s="60"/>
      <c r="L1486" s="60"/>
      <c r="M1486" s="60"/>
      <c r="N1486" s="60"/>
      <c r="O1486" s="60"/>
      <c r="P1486" s="60"/>
      <c r="Q1486" s="60"/>
      <c r="R1486" s="60"/>
      <c r="S1486" s="60"/>
    </row>
    <row r="1487" spans="1:19" s="36" customFormat="1" ht="15" customHeight="1" x14ac:dyDescent="0.2">
      <c r="A1487" s="27"/>
      <c r="C1487" s="27"/>
      <c r="D1487" s="58"/>
      <c r="E1487" s="58"/>
      <c r="F1487" s="58"/>
      <c r="G1487" s="58"/>
      <c r="H1487" s="60"/>
      <c r="I1487" s="60"/>
      <c r="J1487" s="60"/>
      <c r="K1487" s="60"/>
      <c r="L1487" s="60"/>
      <c r="M1487" s="60"/>
      <c r="N1487" s="60"/>
      <c r="O1487" s="60"/>
      <c r="P1487" s="60"/>
      <c r="Q1487" s="60"/>
      <c r="R1487" s="60"/>
      <c r="S1487" s="60"/>
    </row>
    <row r="1488" spans="1:19" s="36" customFormat="1" ht="15" customHeight="1" x14ac:dyDescent="0.2">
      <c r="A1488" s="27"/>
      <c r="C1488" s="27"/>
      <c r="D1488" s="58"/>
      <c r="E1488" s="58"/>
      <c r="F1488" s="58"/>
      <c r="G1488" s="58"/>
      <c r="H1488" s="60"/>
      <c r="I1488" s="60"/>
      <c r="J1488" s="60"/>
      <c r="K1488" s="60"/>
      <c r="L1488" s="60"/>
      <c r="M1488" s="60"/>
      <c r="N1488" s="60"/>
      <c r="O1488" s="60"/>
      <c r="P1488" s="60"/>
      <c r="Q1488" s="60"/>
      <c r="R1488" s="60"/>
      <c r="S1488" s="60"/>
    </row>
    <row r="1489" spans="1:19" s="36" customFormat="1" ht="15" customHeight="1" x14ac:dyDescent="0.2">
      <c r="A1489" s="27"/>
      <c r="C1489" s="27"/>
      <c r="D1489" s="58"/>
      <c r="E1489" s="58"/>
      <c r="F1489" s="58"/>
      <c r="G1489" s="58"/>
      <c r="H1489" s="60"/>
      <c r="I1489" s="60"/>
      <c r="J1489" s="60"/>
      <c r="K1489" s="60"/>
      <c r="L1489" s="60"/>
      <c r="M1489" s="60"/>
      <c r="N1489" s="60"/>
      <c r="O1489" s="60"/>
      <c r="P1489" s="60"/>
      <c r="Q1489" s="60"/>
      <c r="R1489" s="60"/>
      <c r="S1489" s="60"/>
    </row>
    <row r="1490" spans="1:19" s="36" customFormat="1" ht="15" customHeight="1" x14ac:dyDescent="0.2">
      <c r="A1490" s="27"/>
      <c r="C1490" s="27"/>
      <c r="D1490" s="58"/>
      <c r="E1490" s="58"/>
      <c r="F1490" s="58"/>
      <c r="G1490" s="58"/>
      <c r="H1490" s="60"/>
      <c r="I1490" s="60"/>
      <c r="J1490" s="60"/>
      <c r="K1490" s="60"/>
      <c r="L1490" s="60"/>
      <c r="M1490" s="60"/>
      <c r="N1490" s="60"/>
      <c r="O1490" s="60"/>
      <c r="P1490" s="60"/>
      <c r="Q1490" s="60"/>
      <c r="R1490" s="60"/>
      <c r="S1490" s="60"/>
    </row>
    <row r="1491" spans="1:19" s="36" customFormat="1" ht="15" customHeight="1" x14ac:dyDescent="0.2">
      <c r="A1491" s="27"/>
      <c r="C1491" s="27"/>
      <c r="D1491" s="58"/>
      <c r="E1491" s="58"/>
      <c r="F1491" s="58"/>
      <c r="G1491" s="58"/>
      <c r="H1491" s="60"/>
      <c r="I1491" s="60"/>
      <c r="J1491" s="60"/>
      <c r="K1491" s="60"/>
      <c r="L1491" s="60"/>
      <c r="M1491" s="60"/>
      <c r="N1491" s="60"/>
      <c r="O1491" s="60"/>
      <c r="P1491" s="60"/>
      <c r="Q1491" s="60"/>
      <c r="R1491" s="60"/>
      <c r="S1491" s="60"/>
    </row>
    <row r="1492" spans="1:19" s="36" customFormat="1" ht="15" customHeight="1" x14ac:dyDescent="0.2">
      <c r="A1492" s="27"/>
      <c r="C1492" s="27"/>
      <c r="D1492" s="58"/>
      <c r="E1492" s="58"/>
      <c r="F1492" s="58"/>
      <c r="G1492" s="58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</row>
    <row r="1493" spans="1:19" s="36" customFormat="1" ht="15" customHeight="1" x14ac:dyDescent="0.2">
      <c r="A1493" s="27"/>
      <c r="C1493" s="27"/>
      <c r="D1493" s="58"/>
      <c r="E1493" s="58"/>
      <c r="F1493" s="58"/>
      <c r="G1493" s="58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</row>
    <row r="1494" spans="1:19" s="36" customFormat="1" ht="15" customHeight="1" x14ac:dyDescent="0.2">
      <c r="A1494" s="27"/>
      <c r="C1494" s="27"/>
      <c r="D1494" s="58"/>
      <c r="E1494" s="58"/>
      <c r="F1494" s="58"/>
      <c r="G1494" s="58"/>
      <c r="H1494" s="60"/>
      <c r="I1494" s="60"/>
      <c r="J1494" s="60"/>
      <c r="K1494" s="60"/>
      <c r="L1494" s="60"/>
      <c r="M1494" s="60"/>
      <c r="N1494" s="60"/>
      <c r="O1494" s="60"/>
      <c r="P1494" s="60"/>
      <c r="Q1494" s="60"/>
      <c r="R1494" s="60"/>
      <c r="S1494" s="60"/>
    </row>
    <row r="1495" spans="1:19" s="36" customFormat="1" ht="15" customHeight="1" x14ac:dyDescent="0.2">
      <c r="A1495" s="27"/>
      <c r="C1495" s="27"/>
      <c r="D1495" s="58"/>
      <c r="E1495" s="58"/>
      <c r="F1495" s="58"/>
      <c r="G1495" s="58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</row>
    <row r="1496" spans="1:19" s="36" customFormat="1" ht="15" customHeight="1" x14ac:dyDescent="0.2">
      <c r="A1496" s="27"/>
      <c r="C1496" s="27"/>
      <c r="D1496" s="58"/>
      <c r="E1496" s="58"/>
      <c r="F1496" s="58"/>
      <c r="G1496" s="58"/>
      <c r="H1496" s="60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  <c r="S1496" s="60"/>
    </row>
    <row r="1497" spans="1:19" s="36" customFormat="1" ht="15" customHeight="1" x14ac:dyDescent="0.2">
      <c r="A1497" s="27"/>
      <c r="C1497" s="27"/>
      <c r="D1497" s="58"/>
      <c r="E1497" s="58"/>
      <c r="F1497" s="58"/>
      <c r="G1497" s="58"/>
      <c r="H1497" s="60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  <c r="S1497" s="60"/>
    </row>
    <row r="1498" spans="1:19" s="36" customFormat="1" ht="15" customHeight="1" x14ac:dyDescent="0.2">
      <c r="A1498" s="27"/>
      <c r="C1498" s="27"/>
      <c r="D1498" s="58"/>
      <c r="E1498" s="58"/>
      <c r="F1498" s="58"/>
      <c r="G1498" s="58"/>
      <c r="H1498" s="60"/>
      <c r="I1498" s="60"/>
      <c r="J1498" s="60"/>
      <c r="K1498" s="60"/>
      <c r="L1498" s="60"/>
      <c r="M1498" s="60"/>
      <c r="N1498" s="60"/>
      <c r="O1498" s="60"/>
      <c r="P1498" s="60"/>
      <c r="Q1498" s="60"/>
      <c r="R1498" s="60"/>
      <c r="S1498" s="60"/>
    </row>
    <row r="1499" spans="1:19" s="36" customFormat="1" ht="15" customHeight="1" x14ac:dyDescent="0.2">
      <c r="A1499" s="27"/>
      <c r="C1499" s="27"/>
      <c r="D1499" s="58"/>
      <c r="E1499" s="58"/>
      <c r="F1499" s="58"/>
      <c r="G1499" s="58"/>
      <c r="H1499" s="60"/>
      <c r="I1499" s="60"/>
      <c r="J1499" s="60"/>
      <c r="K1499" s="60"/>
      <c r="L1499" s="60"/>
      <c r="M1499" s="60"/>
      <c r="N1499" s="60"/>
      <c r="O1499" s="60"/>
      <c r="P1499" s="60"/>
      <c r="Q1499" s="60"/>
      <c r="R1499" s="60"/>
      <c r="S1499" s="60"/>
    </row>
    <row r="1500" spans="1:19" s="36" customFormat="1" ht="15" customHeight="1" x14ac:dyDescent="0.2">
      <c r="A1500" s="27"/>
      <c r="C1500" s="27"/>
      <c r="D1500" s="58"/>
      <c r="E1500" s="58"/>
      <c r="F1500" s="58"/>
      <c r="G1500" s="58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</row>
    <row r="1501" spans="1:19" s="36" customFormat="1" ht="15" customHeight="1" x14ac:dyDescent="0.2">
      <c r="A1501" s="27"/>
      <c r="C1501" s="27"/>
      <c r="D1501" s="58"/>
      <c r="E1501" s="58"/>
      <c r="F1501" s="58"/>
      <c r="G1501" s="58"/>
      <c r="H1501" s="60"/>
      <c r="I1501" s="60"/>
      <c r="J1501" s="60"/>
      <c r="K1501" s="60"/>
      <c r="L1501" s="60"/>
      <c r="M1501" s="60"/>
      <c r="N1501" s="60"/>
      <c r="O1501" s="60"/>
      <c r="P1501" s="60"/>
      <c r="Q1501" s="60"/>
      <c r="R1501" s="60"/>
      <c r="S1501" s="60"/>
    </row>
    <row r="1502" spans="1:19" s="36" customFormat="1" ht="15" customHeight="1" x14ac:dyDescent="0.2">
      <c r="A1502" s="27"/>
      <c r="C1502" s="27"/>
      <c r="D1502" s="58"/>
      <c r="E1502" s="58"/>
      <c r="F1502" s="58"/>
      <c r="G1502" s="58"/>
      <c r="H1502" s="60"/>
      <c r="I1502" s="60"/>
      <c r="J1502" s="60"/>
      <c r="K1502" s="60"/>
      <c r="L1502" s="60"/>
      <c r="M1502" s="60"/>
      <c r="N1502" s="60"/>
      <c r="O1502" s="60"/>
      <c r="P1502" s="60"/>
      <c r="Q1502" s="60"/>
      <c r="R1502" s="60"/>
      <c r="S1502" s="60"/>
    </row>
    <row r="1503" spans="1:19" s="36" customFormat="1" ht="15" customHeight="1" x14ac:dyDescent="0.2">
      <c r="A1503" s="27"/>
      <c r="C1503" s="27"/>
      <c r="D1503" s="58"/>
      <c r="E1503" s="58"/>
      <c r="F1503" s="58"/>
      <c r="G1503" s="58"/>
      <c r="H1503" s="60"/>
      <c r="I1503" s="60"/>
      <c r="J1503" s="60"/>
      <c r="K1503" s="60"/>
      <c r="L1503" s="60"/>
      <c r="M1503" s="60"/>
      <c r="N1503" s="60"/>
      <c r="O1503" s="60"/>
      <c r="P1503" s="60"/>
      <c r="Q1503" s="60"/>
      <c r="R1503" s="60"/>
      <c r="S1503" s="60"/>
    </row>
    <row r="1504" spans="1:19" s="36" customFormat="1" ht="15" customHeight="1" x14ac:dyDescent="0.2">
      <c r="A1504" s="27"/>
      <c r="C1504" s="27"/>
      <c r="D1504" s="58"/>
      <c r="E1504" s="58"/>
      <c r="F1504" s="58"/>
      <c r="G1504" s="58"/>
      <c r="H1504" s="60"/>
      <c r="I1504" s="60"/>
      <c r="J1504" s="60"/>
      <c r="K1504" s="60"/>
      <c r="L1504" s="60"/>
      <c r="M1504" s="60"/>
      <c r="N1504" s="60"/>
      <c r="O1504" s="60"/>
      <c r="P1504" s="60"/>
      <c r="Q1504" s="60"/>
      <c r="R1504" s="60"/>
      <c r="S1504" s="60"/>
    </row>
    <row r="1505" spans="1:19" s="36" customFormat="1" ht="15" customHeight="1" x14ac:dyDescent="0.2">
      <c r="A1505" s="27"/>
      <c r="C1505" s="27"/>
      <c r="D1505" s="58"/>
      <c r="E1505" s="58"/>
      <c r="F1505" s="58"/>
      <c r="G1505" s="58"/>
      <c r="H1505" s="60"/>
      <c r="I1505" s="60"/>
      <c r="J1505" s="60"/>
      <c r="K1505" s="60"/>
      <c r="L1505" s="60"/>
      <c r="M1505" s="60"/>
      <c r="N1505" s="60"/>
      <c r="O1505" s="60"/>
      <c r="P1505" s="60"/>
      <c r="Q1505" s="60"/>
      <c r="R1505" s="60"/>
      <c r="S1505" s="60"/>
    </row>
    <row r="1506" spans="1:19" s="36" customFormat="1" ht="15" customHeight="1" x14ac:dyDescent="0.2">
      <c r="A1506" s="27"/>
      <c r="C1506" s="27"/>
      <c r="D1506" s="58"/>
      <c r="E1506" s="58"/>
      <c r="F1506" s="58"/>
      <c r="G1506" s="58"/>
      <c r="H1506" s="60"/>
      <c r="I1506" s="60"/>
      <c r="J1506" s="60"/>
      <c r="K1506" s="60"/>
      <c r="L1506" s="60"/>
      <c r="M1506" s="60"/>
      <c r="N1506" s="60"/>
      <c r="O1506" s="60"/>
      <c r="P1506" s="60"/>
      <c r="Q1506" s="60"/>
      <c r="R1506" s="60"/>
      <c r="S1506" s="60"/>
    </row>
    <row r="1507" spans="1:19" s="36" customFormat="1" ht="15" customHeight="1" x14ac:dyDescent="0.2">
      <c r="A1507" s="27"/>
      <c r="C1507" s="27"/>
      <c r="D1507" s="58"/>
      <c r="E1507" s="58"/>
      <c r="F1507" s="58"/>
      <c r="G1507" s="58"/>
      <c r="H1507" s="60"/>
      <c r="I1507" s="60"/>
      <c r="J1507" s="60"/>
      <c r="K1507" s="60"/>
      <c r="L1507" s="60"/>
      <c r="M1507" s="60"/>
      <c r="N1507" s="60"/>
      <c r="O1507" s="60"/>
      <c r="P1507" s="60"/>
      <c r="Q1507" s="60"/>
      <c r="R1507" s="60"/>
      <c r="S1507" s="60"/>
    </row>
    <row r="1508" spans="1:19" s="36" customFormat="1" ht="15" customHeight="1" x14ac:dyDescent="0.2">
      <c r="A1508" s="27"/>
      <c r="C1508" s="27"/>
      <c r="D1508" s="58"/>
      <c r="E1508" s="58"/>
      <c r="F1508" s="58"/>
      <c r="G1508" s="58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</row>
    <row r="1509" spans="1:19" s="36" customFormat="1" ht="15" customHeight="1" x14ac:dyDescent="0.2">
      <c r="A1509" s="27"/>
      <c r="C1509" s="27"/>
      <c r="D1509" s="58"/>
      <c r="E1509" s="58"/>
      <c r="F1509" s="58"/>
      <c r="G1509" s="58"/>
      <c r="H1509" s="60"/>
      <c r="I1509" s="60"/>
      <c r="J1509" s="60"/>
      <c r="K1509" s="60"/>
      <c r="L1509" s="60"/>
      <c r="M1509" s="60"/>
      <c r="N1509" s="60"/>
      <c r="O1509" s="60"/>
      <c r="P1509" s="60"/>
      <c r="Q1509" s="60"/>
      <c r="R1509" s="60"/>
      <c r="S1509" s="60"/>
    </row>
    <row r="1510" spans="1:19" s="36" customFormat="1" ht="15" customHeight="1" x14ac:dyDescent="0.2">
      <c r="A1510" s="27"/>
      <c r="C1510" s="27"/>
      <c r="D1510" s="58"/>
      <c r="E1510" s="58"/>
      <c r="F1510" s="58"/>
      <c r="G1510" s="58"/>
      <c r="H1510" s="60"/>
      <c r="I1510" s="60"/>
      <c r="J1510" s="60"/>
      <c r="K1510" s="60"/>
      <c r="L1510" s="60"/>
      <c r="M1510" s="60"/>
      <c r="N1510" s="60"/>
      <c r="O1510" s="60"/>
      <c r="P1510" s="60"/>
      <c r="Q1510" s="60"/>
      <c r="R1510" s="60"/>
      <c r="S1510" s="60"/>
    </row>
    <row r="1511" spans="1:19" s="36" customFormat="1" ht="15" customHeight="1" x14ac:dyDescent="0.2">
      <c r="A1511" s="27"/>
      <c r="C1511" s="27"/>
      <c r="D1511" s="58"/>
      <c r="E1511" s="58"/>
      <c r="F1511" s="58"/>
      <c r="G1511" s="58"/>
      <c r="H1511" s="60"/>
      <c r="I1511" s="60"/>
      <c r="J1511" s="60"/>
      <c r="K1511" s="60"/>
      <c r="L1511" s="60"/>
      <c r="M1511" s="60"/>
      <c r="N1511" s="60"/>
      <c r="O1511" s="60"/>
      <c r="P1511" s="60"/>
      <c r="Q1511" s="60"/>
      <c r="R1511" s="60"/>
      <c r="S1511" s="60"/>
    </row>
    <row r="1512" spans="1:19" s="36" customFormat="1" ht="15" customHeight="1" x14ac:dyDescent="0.2">
      <c r="A1512" s="27"/>
      <c r="C1512" s="27"/>
      <c r="D1512" s="58"/>
      <c r="E1512" s="58"/>
      <c r="F1512" s="58"/>
      <c r="G1512" s="58"/>
      <c r="H1512" s="60"/>
      <c r="I1512" s="60"/>
      <c r="J1512" s="60"/>
      <c r="K1512" s="60"/>
      <c r="L1512" s="60"/>
      <c r="M1512" s="60"/>
      <c r="N1512" s="60"/>
      <c r="O1512" s="60"/>
      <c r="P1512" s="60"/>
      <c r="Q1512" s="60"/>
      <c r="R1512" s="60"/>
      <c r="S1512" s="60"/>
    </row>
    <row r="1513" spans="1:19" s="36" customFormat="1" ht="15" customHeight="1" x14ac:dyDescent="0.2">
      <c r="A1513" s="27"/>
      <c r="C1513" s="27"/>
      <c r="D1513" s="58"/>
      <c r="E1513" s="58"/>
      <c r="F1513" s="58"/>
      <c r="G1513" s="58"/>
      <c r="H1513" s="60"/>
      <c r="I1513" s="60"/>
      <c r="J1513" s="60"/>
      <c r="K1513" s="60"/>
      <c r="L1513" s="60"/>
      <c r="M1513" s="60"/>
      <c r="N1513" s="60"/>
      <c r="O1513" s="60"/>
      <c r="P1513" s="60"/>
      <c r="Q1513" s="60"/>
      <c r="R1513" s="60"/>
      <c r="S1513" s="60"/>
    </row>
    <row r="1514" spans="1:19" s="36" customFormat="1" ht="15" customHeight="1" x14ac:dyDescent="0.2">
      <c r="A1514" s="27"/>
      <c r="C1514" s="27"/>
      <c r="D1514" s="58"/>
      <c r="E1514" s="58"/>
      <c r="F1514" s="58"/>
      <c r="G1514" s="58"/>
      <c r="H1514" s="60"/>
      <c r="I1514" s="60"/>
      <c r="J1514" s="60"/>
      <c r="K1514" s="60"/>
      <c r="L1514" s="60"/>
      <c r="M1514" s="60"/>
      <c r="N1514" s="60"/>
      <c r="O1514" s="60"/>
      <c r="P1514" s="60"/>
      <c r="Q1514" s="60"/>
      <c r="R1514" s="60"/>
      <c r="S1514" s="60"/>
    </row>
    <row r="1515" spans="1:19" s="36" customFormat="1" ht="15" customHeight="1" x14ac:dyDescent="0.2">
      <c r="A1515" s="27"/>
      <c r="C1515" s="27"/>
      <c r="D1515" s="58"/>
      <c r="E1515" s="58"/>
      <c r="F1515" s="58"/>
      <c r="G1515" s="58"/>
      <c r="H1515" s="60"/>
      <c r="I1515" s="60"/>
      <c r="J1515" s="60"/>
      <c r="K1515" s="60"/>
      <c r="L1515" s="60"/>
      <c r="M1515" s="60"/>
      <c r="N1515" s="60"/>
      <c r="O1515" s="60"/>
      <c r="P1515" s="60"/>
      <c r="Q1515" s="60"/>
      <c r="R1515" s="60"/>
      <c r="S1515" s="60"/>
    </row>
    <row r="1516" spans="1:19" s="36" customFormat="1" ht="15" customHeight="1" x14ac:dyDescent="0.2">
      <c r="A1516" s="27"/>
      <c r="C1516" s="27"/>
      <c r="D1516" s="58"/>
      <c r="E1516" s="58"/>
      <c r="F1516" s="58"/>
      <c r="G1516" s="58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</row>
    <row r="1517" spans="1:19" s="36" customFormat="1" ht="15" customHeight="1" x14ac:dyDescent="0.2">
      <c r="A1517" s="27"/>
      <c r="C1517" s="27"/>
      <c r="D1517" s="58"/>
      <c r="E1517" s="58"/>
      <c r="F1517" s="58"/>
      <c r="G1517" s="58"/>
      <c r="H1517" s="60"/>
      <c r="I1517" s="60"/>
      <c r="J1517" s="60"/>
      <c r="K1517" s="60"/>
      <c r="L1517" s="60"/>
      <c r="M1517" s="60"/>
      <c r="N1517" s="60"/>
      <c r="O1517" s="60"/>
      <c r="P1517" s="60"/>
      <c r="Q1517" s="60"/>
      <c r="R1517" s="60"/>
      <c r="S1517" s="60"/>
    </row>
    <row r="1518" spans="1:19" s="36" customFormat="1" ht="15" customHeight="1" x14ac:dyDescent="0.2">
      <c r="A1518" s="27"/>
      <c r="C1518" s="27"/>
      <c r="D1518" s="58"/>
      <c r="E1518" s="58"/>
      <c r="F1518" s="58"/>
      <c r="G1518" s="58"/>
      <c r="H1518" s="60"/>
      <c r="I1518" s="60"/>
      <c r="J1518" s="60"/>
      <c r="K1518" s="60"/>
      <c r="L1518" s="60"/>
      <c r="M1518" s="60"/>
      <c r="N1518" s="60"/>
      <c r="O1518" s="60"/>
      <c r="P1518" s="60"/>
      <c r="Q1518" s="60"/>
      <c r="R1518" s="60"/>
      <c r="S1518" s="60"/>
    </row>
    <row r="1519" spans="1:19" s="36" customFormat="1" ht="15" customHeight="1" x14ac:dyDescent="0.2">
      <c r="A1519" s="27"/>
      <c r="C1519" s="27"/>
      <c r="D1519" s="58"/>
      <c r="E1519" s="58"/>
      <c r="F1519" s="58"/>
      <c r="G1519" s="58"/>
      <c r="H1519" s="60"/>
      <c r="I1519" s="60"/>
      <c r="J1519" s="60"/>
      <c r="K1519" s="60"/>
      <c r="L1519" s="60"/>
      <c r="M1519" s="60"/>
      <c r="N1519" s="60"/>
      <c r="O1519" s="60"/>
      <c r="P1519" s="60"/>
      <c r="Q1519" s="60"/>
      <c r="R1519" s="60"/>
      <c r="S1519" s="60"/>
    </row>
    <row r="1520" spans="1:19" s="36" customFormat="1" ht="15" customHeight="1" x14ac:dyDescent="0.2">
      <c r="A1520" s="27"/>
      <c r="C1520" s="27"/>
      <c r="D1520" s="58"/>
      <c r="E1520" s="58"/>
      <c r="F1520" s="58"/>
      <c r="G1520" s="58"/>
      <c r="H1520" s="60"/>
      <c r="I1520" s="60"/>
      <c r="J1520" s="60"/>
      <c r="K1520" s="60"/>
      <c r="L1520" s="60"/>
      <c r="M1520" s="60"/>
      <c r="N1520" s="60"/>
      <c r="O1520" s="60"/>
      <c r="P1520" s="60"/>
      <c r="Q1520" s="60"/>
      <c r="R1520" s="60"/>
      <c r="S1520" s="60"/>
    </row>
    <row r="1521" spans="1:19" s="36" customFormat="1" ht="15" customHeight="1" x14ac:dyDescent="0.2">
      <c r="A1521" s="27"/>
      <c r="C1521" s="27"/>
      <c r="D1521" s="58"/>
      <c r="E1521" s="58"/>
      <c r="F1521" s="58"/>
      <c r="G1521" s="58"/>
      <c r="H1521" s="60"/>
      <c r="I1521" s="60"/>
      <c r="J1521" s="60"/>
      <c r="K1521" s="60"/>
      <c r="L1521" s="60"/>
      <c r="M1521" s="60"/>
      <c r="N1521" s="60"/>
      <c r="O1521" s="60"/>
      <c r="P1521" s="60"/>
      <c r="Q1521" s="60"/>
      <c r="R1521" s="60"/>
      <c r="S1521" s="60"/>
    </row>
    <row r="1522" spans="1:19" s="36" customFormat="1" ht="15" customHeight="1" x14ac:dyDescent="0.2">
      <c r="A1522" s="27"/>
      <c r="C1522" s="27"/>
      <c r="D1522" s="58"/>
      <c r="E1522" s="58"/>
      <c r="F1522" s="58"/>
      <c r="G1522" s="58"/>
      <c r="H1522" s="60"/>
      <c r="I1522" s="60"/>
      <c r="J1522" s="60"/>
      <c r="K1522" s="60"/>
      <c r="L1522" s="60"/>
      <c r="M1522" s="60"/>
      <c r="N1522" s="60"/>
      <c r="O1522" s="60"/>
      <c r="P1522" s="60"/>
      <c r="Q1522" s="60"/>
      <c r="R1522" s="60"/>
      <c r="S1522" s="60"/>
    </row>
    <row r="1523" spans="1:19" s="36" customFormat="1" ht="15" customHeight="1" x14ac:dyDescent="0.2">
      <c r="A1523" s="27"/>
      <c r="C1523" s="27"/>
      <c r="D1523" s="58"/>
      <c r="E1523" s="58"/>
      <c r="F1523" s="58"/>
      <c r="G1523" s="58"/>
      <c r="H1523" s="60"/>
      <c r="I1523" s="60"/>
      <c r="J1523" s="60"/>
      <c r="K1523" s="60"/>
      <c r="L1523" s="60"/>
      <c r="M1523" s="60"/>
      <c r="N1523" s="60"/>
      <c r="O1523" s="60"/>
      <c r="P1523" s="60"/>
      <c r="Q1523" s="60"/>
      <c r="R1523" s="60"/>
      <c r="S1523" s="60"/>
    </row>
    <row r="1524" spans="1:19" s="36" customFormat="1" ht="15" customHeight="1" x14ac:dyDescent="0.2">
      <c r="A1524" s="27"/>
      <c r="C1524" s="27"/>
      <c r="D1524" s="58"/>
      <c r="E1524" s="58"/>
      <c r="F1524" s="58"/>
      <c r="G1524" s="58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</row>
    <row r="1525" spans="1:19" s="36" customFormat="1" ht="15" customHeight="1" x14ac:dyDescent="0.2">
      <c r="A1525" s="27"/>
      <c r="C1525" s="27"/>
      <c r="D1525" s="58"/>
      <c r="E1525" s="58"/>
      <c r="F1525" s="58"/>
      <c r="G1525" s="58"/>
      <c r="H1525" s="60"/>
      <c r="I1525" s="60"/>
      <c r="J1525" s="60"/>
      <c r="K1525" s="60"/>
      <c r="L1525" s="60"/>
      <c r="M1525" s="60"/>
      <c r="N1525" s="60"/>
      <c r="O1525" s="60"/>
      <c r="P1525" s="60"/>
      <c r="Q1525" s="60"/>
      <c r="R1525" s="60"/>
      <c r="S1525" s="60"/>
    </row>
    <row r="1526" spans="1:19" s="36" customFormat="1" ht="15" customHeight="1" x14ac:dyDescent="0.2">
      <c r="A1526" s="27"/>
      <c r="C1526" s="27"/>
      <c r="D1526" s="58"/>
      <c r="E1526" s="58"/>
      <c r="F1526" s="58"/>
      <c r="G1526" s="58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</row>
    <row r="1527" spans="1:19" s="36" customFormat="1" ht="15" customHeight="1" x14ac:dyDescent="0.2">
      <c r="A1527" s="27"/>
      <c r="C1527" s="27"/>
      <c r="D1527" s="58"/>
      <c r="E1527" s="58"/>
      <c r="F1527" s="58"/>
      <c r="G1527" s="58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</row>
    <row r="1528" spans="1:19" s="36" customFormat="1" ht="15" customHeight="1" x14ac:dyDescent="0.2">
      <c r="A1528" s="27"/>
      <c r="C1528" s="27"/>
      <c r="D1528" s="58"/>
      <c r="E1528" s="58"/>
      <c r="F1528" s="58"/>
      <c r="G1528" s="58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</row>
    <row r="1529" spans="1:19" s="36" customFormat="1" ht="15" customHeight="1" x14ac:dyDescent="0.2">
      <c r="A1529" s="27"/>
      <c r="C1529" s="27"/>
      <c r="D1529" s="58"/>
      <c r="E1529" s="58"/>
      <c r="F1529" s="58"/>
      <c r="G1529" s="58"/>
      <c r="H1529" s="60"/>
      <c r="I1529" s="60"/>
      <c r="J1529" s="60"/>
      <c r="K1529" s="60"/>
      <c r="L1529" s="60"/>
      <c r="M1529" s="60"/>
      <c r="N1529" s="60"/>
      <c r="O1529" s="60"/>
      <c r="P1529" s="60"/>
      <c r="Q1529" s="60"/>
      <c r="R1529" s="60"/>
      <c r="S1529" s="60"/>
    </row>
    <row r="1530" spans="1:19" s="36" customFormat="1" ht="15" customHeight="1" x14ac:dyDescent="0.2">
      <c r="A1530" s="27"/>
      <c r="C1530" s="27"/>
      <c r="D1530" s="58"/>
      <c r="E1530" s="58"/>
      <c r="F1530" s="58"/>
      <c r="G1530" s="58"/>
      <c r="H1530" s="60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  <c r="S1530" s="60"/>
    </row>
    <row r="1531" spans="1:19" s="36" customFormat="1" ht="15" customHeight="1" x14ac:dyDescent="0.2">
      <c r="A1531" s="27"/>
      <c r="C1531" s="27"/>
      <c r="D1531" s="58"/>
      <c r="E1531" s="58"/>
      <c r="F1531" s="58"/>
      <c r="G1531" s="58"/>
      <c r="H1531" s="60"/>
      <c r="I1531" s="60"/>
      <c r="J1531" s="60"/>
      <c r="K1531" s="60"/>
      <c r="L1531" s="60"/>
      <c r="M1531" s="60"/>
      <c r="N1531" s="60"/>
      <c r="O1531" s="60"/>
      <c r="P1531" s="60"/>
      <c r="Q1531" s="60"/>
      <c r="R1531" s="60"/>
      <c r="S1531" s="60"/>
    </row>
    <row r="1532" spans="1:19" s="36" customFormat="1" ht="15" customHeight="1" x14ac:dyDescent="0.2">
      <c r="A1532" s="27"/>
      <c r="C1532" s="27"/>
      <c r="D1532" s="58"/>
      <c r="E1532" s="58"/>
      <c r="F1532" s="58"/>
      <c r="G1532" s="58"/>
      <c r="H1532" s="60"/>
      <c r="I1532" s="60"/>
      <c r="J1532" s="60"/>
      <c r="K1532" s="60"/>
      <c r="L1532" s="60"/>
      <c r="M1532" s="60"/>
      <c r="N1532" s="60"/>
      <c r="O1532" s="60"/>
      <c r="P1532" s="60"/>
      <c r="Q1532" s="60"/>
      <c r="R1532" s="60"/>
      <c r="S1532" s="60"/>
    </row>
    <row r="1533" spans="1:19" s="36" customFormat="1" ht="15" customHeight="1" x14ac:dyDescent="0.2">
      <c r="A1533" s="27"/>
      <c r="C1533" s="27"/>
      <c r="D1533" s="58"/>
      <c r="E1533" s="58"/>
      <c r="F1533" s="58"/>
      <c r="G1533" s="58"/>
      <c r="H1533" s="60"/>
      <c r="I1533" s="60"/>
      <c r="J1533" s="60"/>
      <c r="K1533" s="60"/>
      <c r="L1533" s="60"/>
      <c r="M1533" s="60"/>
      <c r="N1533" s="60"/>
      <c r="O1533" s="60"/>
      <c r="P1533" s="60"/>
      <c r="Q1533" s="60"/>
      <c r="R1533" s="60"/>
      <c r="S1533" s="60"/>
    </row>
    <row r="1534" spans="1:19" s="36" customFormat="1" ht="15" customHeight="1" x14ac:dyDescent="0.2">
      <c r="A1534" s="27"/>
      <c r="C1534" s="27"/>
      <c r="D1534" s="58"/>
      <c r="E1534" s="58"/>
      <c r="F1534" s="58"/>
      <c r="G1534" s="58"/>
      <c r="H1534" s="60"/>
      <c r="I1534" s="60"/>
      <c r="J1534" s="60"/>
      <c r="K1534" s="60"/>
      <c r="L1534" s="60"/>
      <c r="M1534" s="60"/>
      <c r="N1534" s="60"/>
      <c r="O1534" s="60"/>
      <c r="P1534" s="60"/>
      <c r="Q1534" s="60"/>
      <c r="R1534" s="60"/>
      <c r="S1534" s="60"/>
    </row>
    <row r="1535" spans="1:19" s="36" customFormat="1" ht="15" customHeight="1" x14ac:dyDescent="0.2">
      <c r="A1535" s="27"/>
      <c r="C1535" s="27"/>
      <c r="D1535" s="58"/>
      <c r="E1535" s="58"/>
      <c r="F1535" s="58"/>
      <c r="G1535" s="58"/>
      <c r="H1535" s="60"/>
      <c r="I1535" s="60"/>
      <c r="J1535" s="60"/>
      <c r="K1535" s="60"/>
      <c r="L1535" s="60"/>
      <c r="M1535" s="60"/>
      <c r="N1535" s="60"/>
      <c r="O1535" s="60"/>
      <c r="P1535" s="60"/>
      <c r="Q1535" s="60"/>
      <c r="R1535" s="60"/>
      <c r="S1535" s="60"/>
    </row>
    <row r="1536" spans="1:19" s="36" customFormat="1" ht="15" customHeight="1" x14ac:dyDescent="0.2">
      <c r="A1536" s="27"/>
      <c r="C1536" s="27"/>
      <c r="D1536" s="58"/>
      <c r="E1536" s="58"/>
      <c r="F1536" s="58"/>
      <c r="G1536" s="58"/>
      <c r="H1536" s="60"/>
      <c r="I1536" s="60"/>
      <c r="J1536" s="60"/>
      <c r="K1536" s="60"/>
      <c r="L1536" s="60"/>
      <c r="M1536" s="60"/>
      <c r="N1536" s="60"/>
      <c r="O1536" s="60"/>
      <c r="P1536" s="60"/>
      <c r="Q1536" s="60"/>
      <c r="R1536" s="60"/>
      <c r="S1536" s="60"/>
    </row>
    <row r="1537" spans="1:19" s="36" customFormat="1" ht="15" customHeight="1" x14ac:dyDescent="0.2">
      <c r="A1537" s="27"/>
      <c r="C1537" s="27"/>
      <c r="D1537" s="58"/>
      <c r="E1537" s="58"/>
      <c r="F1537" s="58"/>
      <c r="G1537" s="58"/>
      <c r="H1537" s="60"/>
      <c r="I1537" s="60"/>
      <c r="J1537" s="60"/>
      <c r="K1537" s="60"/>
      <c r="L1537" s="60"/>
      <c r="M1537" s="60"/>
      <c r="N1537" s="60"/>
      <c r="O1537" s="60"/>
      <c r="P1537" s="60"/>
      <c r="Q1537" s="60"/>
      <c r="R1537" s="60"/>
      <c r="S1537" s="60"/>
    </row>
    <row r="1538" spans="1:19" s="36" customFormat="1" ht="15" customHeight="1" x14ac:dyDescent="0.2">
      <c r="A1538" s="27"/>
      <c r="C1538" s="27"/>
      <c r="D1538" s="58"/>
      <c r="E1538" s="58"/>
      <c r="F1538" s="58"/>
      <c r="G1538" s="58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60"/>
    </row>
    <row r="1539" spans="1:19" s="36" customFormat="1" ht="15" customHeight="1" x14ac:dyDescent="0.2">
      <c r="A1539" s="27"/>
      <c r="C1539" s="27"/>
      <c r="D1539" s="58"/>
      <c r="E1539" s="58"/>
      <c r="F1539" s="58"/>
      <c r="G1539" s="58"/>
      <c r="H1539" s="60"/>
      <c r="I1539" s="60"/>
      <c r="J1539" s="60"/>
      <c r="K1539" s="60"/>
      <c r="L1539" s="60"/>
      <c r="M1539" s="60"/>
      <c r="N1539" s="60"/>
      <c r="O1539" s="60"/>
      <c r="P1539" s="60"/>
      <c r="Q1539" s="60"/>
      <c r="R1539" s="60"/>
      <c r="S1539" s="60"/>
    </row>
    <row r="1540" spans="1:19" s="36" customFormat="1" ht="15" customHeight="1" x14ac:dyDescent="0.2">
      <c r="A1540" s="27"/>
      <c r="C1540" s="27"/>
      <c r="D1540" s="58"/>
      <c r="E1540" s="58"/>
      <c r="F1540" s="58"/>
      <c r="G1540" s="58"/>
      <c r="H1540" s="60"/>
      <c r="I1540" s="60"/>
      <c r="J1540" s="60"/>
      <c r="K1540" s="60"/>
      <c r="L1540" s="60"/>
      <c r="M1540" s="60"/>
      <c r="N1540" s="60"/>
      <c r="O1540" s="60"/>
      <c r="P1540" s="60"/>
      <c r="Q1540" s="60"/>
      <c r="R1540" s="60"/>
      <c r="S1540" s="60"/>
    </row>
    <row r="1541" spans="1:19" s="36" customFormat="1" ht="15" customHeight="1" x14ac:dyDescent="0.2">
      <c r="A1541" s="27"/>
      <c r="C1541" s="27"/>
      <c r="D1541" s="58"/>
      <c r="E1541" s="58"/>
      <c r="F1541" s="58"/>
      <c r="G1541" s="58"/>
      <c r="H1541" s="60"/>
      <c r="I1541" s="60"/>
      <c r="J1541" s="60"/>
      <c r="K1541" s="60"/>
      <c r="L1541" s="60"/>
      <c r="M1541" s="60"/>
      <c r="N1541" s="60"/>
      <c r="O1541" s="60"/>
      <c r="P1541" s="60"/>
      <c r="Q1541" s="60"/>
      <c r="R1541" s="60"/>
      <c r="S1541" s="60"/>
    </row>
    <row r="1542" spans="1:19" s="36" customFormat="1" ht="15" customHeight="1" x14ac:dyDescent="0.2">
      <c r="A1542" s="27"/>
      <c r="C1542" s="27"/>
      <c r="D1542" s="58"/>
      <c r="E1542" s="58"/>
      <c r="F1542" s="58"/>
      <c r="G1542" s="58"/>
      <c r="H1542" s="60"/>
      <c r="I1542" s="60"/>
      <c r="J1542" s="60"/>
      <c r="K1542" s="60"/>
      <c r="L1542" s="60"/>
      <c r="M1542" s="60"/>
      <c r="N1542" s="60"/>
      <c r="O1542" s="60"/>
      <c r="P1542" s="60"/>
      <c r="Q1542" s="60"/>
      <c r="R1542" s="60"/>
      <c r="S1542" s="60"/>
    </row>
    <row r="1543" spans="1:19" s="36" customFormat="1" ht="15" customHeight="1" x14ac:dyDescent="0.2">
      <c r="A1543" s="27"/>
      <c r="C1543" s="27"/>
      <c r="D1543" s="58"/>
      <c r="E1543" s="58"/>
      <c r="F1543" s="58"/>
      <c r="G1543" s="58"/>
      <c r="H1543" s="60"/>
      <c r="I1543" s="60"/>
      <c r="J1543" s="60"/>
      <c r="K1543" s="60"/>
      <c r="L1543" s="60"/>
      <c r="M1543" s="60"/>
      <c r="N1543" s="60"/>
      <c r="O1543" s="60"/>
      <c r="P1543" s="60"/>
      <c r="Q1543" s="60"/>
      <c r="R1543" s="60"/>
      <c r="S1543" s="60"/>
    </row>
    <row r="1544" spans="1:19" s="36" customFormat="1" ht="15" customHeight="1" x14ac:dyDescent="0.2">
      <c r="A1544" s="27"/>
      <c r="C1544" s="27"/>
      <c r="D1544" s="58"/>
      <c r="E1544" s="58"/>
      <c r="F1544" s="58"/>
      <c r="G1544" s="58"/>
      <c r="H1544" s="60"/>
      <c r="I1544" s="60"/>
      <c r="J1544" s="60"/>
      <c r="K1544" s="60"/>
      <c r="L1544" s="60"/>
      <c r="M1544" s="60"/>
      <c r="N1544" s="60"/>
      <c r="O1544" s="60"/>
      <c r="P1544" s="60"/>
      <c r="Q1544" s="60"/>
      <c r="R1544" s="60"/>
      <c r="S1544" s="60"/>
    </row>
    <row r="1545" spans="1:19" s="36" customFormat="1" ht="15" customHeight="1" x14ac:dyDescent="0.2">
      <c r="A1545" s="27"/>
      <c r="C1545" s="27"/>
      <c r="D1545" s="58"/>
      <c r="E1545" s="58"/>
      <c r="F1545" s="58"/>
      <c r="G1545" s="58"/>
      <c r="H1545" s="60"/>
      <c r="I1545" s="60"/>
      <c r="J1545" s="60"/>
      <c r="K1545" s="60"/>
      <c r="L1545" s="60"/>
      <c r="M1545" s="60"/>
      <c r="N1545" s="60"/>
      <c r="O1545" s="60"/>
      <c r="P1545" s="60"/>
      <c r="Q1545" s="60"/>
      <c r="R1545" s="60"/>
      <c r="S1545" s="60"/>
    </row>
    <row r="1546" spans="1:19" s="36" customFormat="1" ht="15" customHeight="1" x14ac:dyDescent="0.2">
      <c r="A1546" s="27"/>
      <c r="C1546" s="27"/>
      <c r="D1546" s="58"/>
      <c r="E1546" s="58"/>
      <c r="F1546" s="58"/>
      <c r="G1546" s="58"/>
      <c r="H1546" s="60"/>
      <c r="I1546" s="60"/>
      <c r="J1546" s="60"/>
      <c r="K1546" s="60"/>
      <c r="L1546" s="60"/>
      <c r="M1546" s="60"/>
      <c r="N1546" s="60"/>
      <c r="O1546" s="60"/>
      <c r="P1546" s="60"/>
      <c r="Q1546" s="60"/>
      <c r="R1546" s="60"/>
      <c r="S1546" s="60"/>
    </row>
    <row r="1547" spans="1:19" s="36" customFormat="1" ht="15" customHeight="1" x14ac:dyDescent="0.2">
      <c r="A1547" s="27"/>
      <c r="C1547" s="27"/>
      <c r="D1547" s="58"/>
      <c r="E1547" s="58"/>
      <c r="F1547" s="58"/>
      <c r="G1547" s="58"/>
      <c r="H1547" s="60"/>
      <c r="I1547" s="60"/>
      <c r="J1547" s="60"/>
      <c r="K1547" s="60"/>
      <c r="L1547" s="60"/>
      <c r="M1547" s="60"/>
      <c r="N1547" s="60"/>
      <c r="O1547" s="60"/>
      <c r="P1547" s="60"/>
      <c r="Q1547" s="60"/>
      <c r="R1547" s="60"/>
      <c r="S1547" s="60"/>
    </row>
    <row r="1548" spans="1:19" s="36" customFormat="1" ht="15" customHeight="1" x14ac:dyDescent="0.2">
      <c r="A1548" s="27"/>
      <c r="C1548" s="27"/>
      <c r="D1548" s="58"/>
      <c r="E1548" s="58"/>
      <c r="F1548" s="58"/>
      <c r="G1548" s="58"/>
      <c r="H1548" s="60"/>
      <c r="I1548" s="60"/>
      <c r="J1548" s="60"/>
      <c r="K1548" s="60"/>
      <c r="L1548" s="60"/>
      <c r="M1548" s="60"/>
      <c r="N1548" s="60"/>
      <c r="O1548" s="60"/>
      <c r="P1548" s="60"/>
      <c r="Q1548" s="60"/>
      <c r="R1548" s="60"/>
      <c r="S1548" s="60"/>
    </row>
    <row r="1549" spans="1:19" s="36" customFormat="1" ht="15" customHeight="1" x14ac:dyDescent="0.2">
      <c r="A1549" s="27"/>
      <c r="C1549" s="27"/>
      <c r="D1549" s="58"/>
      <c r="E1549" s="58"/>
      <c r="F1549" s="58"/>
      <c r="G1549" s="58"/>
      <c r="H1549" s="60"/>
      <c r="I1549" s="60"/>
      <c r="J1549" s="60"/>
      <c r="K1549" s="60"/>
      <c r="L1549" s="60"/>
      <c r="M1549" s="60"/>
      <c r="N1549" s="60"/>
      <c r="O1549" s="60"/>
      <c r="P1549" s="60"/>
      <c r="Q1549" s="60"/>
      <c r="R1549" s="60"/>
      <c r="S1549" s="60"/>
    </row>
    <row r="1550" spans="1:19" s="36" customFormat="1" ht="15" customHeight="1" x14ac:dyDescent="0.2">
      <c r="A1550" s="27"/>
      <c r="C1550" s="27"/>
      <c r="D1550" s="58"/>
      <c r="E1550" s="58"/>
      <c r="F1550" s="58"/>
      <c r="G1550" s="58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</row>
    <row r="1551" spans="1:19" s="36" customFormat="1" ht="15" customHeight="1" x14ac:dyDescent="0.2">
      <c r="A1551" s="27"/>
      <c r="C1551" s="27"/>
      <c r="D1551" s="58"/>
      <c r="E1551" s="58"/>
      <c r="F1551" s="58"/>
      <c r="G1551" s="58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</row>
    <row r="1552" spans="1:19" s="36" customFormat="1" ht="15" customHeight="1" x14ac:dyDescent="0.2">
      <c r="A1552" s="27"/>
      <c r="C1552" s="27"/>
      <c r="D1552" s="58"/>
      <c r="E1552" s="58"/>
      <c r="F1552" s="58"/>
      <c r="G1552" s="58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</row>
    <row r="1553" spans="1:19" s="36" customFormat="1" ht="15" customHeight="1" x14ac:dyDescent="0.2">
      <c r="A1553" s="27"/>
      <c r="C1553" s="27"/>
      <c r="D1553" s="58"/>
      <c r="E1553" s="58"/>
      <c r="F1553" s="58"/>
      <c r="G1553" s="58"/>
      <c r="H1553" s="60"/>
      <c r="I1553" s="60"/>
      <c r="J1553" s="60"/>
      <c r="K1553" s="60"/>
      <c r="L1553" s="60"/>
      <c r="M1553" s="60"/>
      <c r="N1553" s="60"/>
      <c r="O1553" s="60"/>
      <c r="P1553" s="60"/>
      <c r="Q1553" s="60"/>
      <c r="R1553" s="60"/>
      <c r="S1553" s="60"/>
    </row>
    <row r="1554" spans="1:19" s="36" customFormat="1" ht="15" customHeight="1" x14ac:dyDescent="0.2">
      <c r="A1554" s="27"/>
      <c r="C1554" s="27"/>
      <c r="D1554" s="58"/>
      <c r="E1554" s="58"/>
      <c r="F1554" s="58"/>
      <c r="G1554" s="58"/>
      <c r="H1554" s="60"/>
      <c r="I1554" s="60"/>
      <c r="J1554" s="60"/>
      <c r="K1554" s="60"/>
      <c r="L1554" s="60"/>
      <c r="M1554" s="60"/>
      <c r="N1554" s="60"/>
      <c r="O1554" s="60"/>
      <c r="P1554" s="60"/>
      <c r="Q1554" s="60"/>
      <c r="R1554" s="60"/>
      <c r="S1554" s="60"/>
    </row>
    <row r="1555" spans="1:19" s="36" customFormat="1" ht="15" customHeight="1" x14ac:dyDescent="0.2">
      <c r="A1555" s="27"/>
      <c r="C1555" s="27"/>
      <c r="D1555" s="58"/>
      <c r="E1555" s="58"/>
      <c r="F1555" s="58"/>
      <c r="G1555" s="58"/>
      <c r="H1555" s="60"/>
      <c r="I1555" s="60"/>
      <c r="J1555" s="60"/>
      <c r="K1555" s="60"/>
      <c r="L1555" s="60"/>
      <c r="M1555" s="60"/>
      <c r="N1555" s="60"/>
      <c r="O1555" s="60"/>
      <c r="P1555" s="60"/>
      <c r="Q1555" s="60"/>
      <c r="R1555" s="60"/>
      <c r="S1555" s="60"/>
    </row>
    <row r="1556" spans="1:19" s="36" customFormat="1" ht="15" customHeight="1" x14ac:dyDescent="0.2">
      <c r="A1556" s="27"/>
      <c r="C1556" s="27"/>
      <c r="D1556" s="58"/>
      <c r="E1556" s="58"/>
      <c r="F1556" s="58"/>
      <c r="G1556" s="58"/>
      <c r="H1556" s="60"/>
      <c r="I1556" s="60"/>
      <c r="J1556" s="60"/>
      <c r="K1556" s="60"/>
      <c r="L1556" s="60"/>
      <c r="M1556" s="60"/>
      <c r="N1556" s="60"/>
      <c r="O1556" s="60"/>
      <c r="P1556" s="60"/>
      <c r="Q1556" s="60"/>
      <c r="R1556" s="60"/>
      <c r="S1556" s="60"/>
    </row>
    <row r="1557" spans="1:19" s="36" customFormat="1" ht="15" customHeight="1" x14ac:dyDescent="0.2">
      <c r="A1557" s="27"/>
      <c r="C1557" s="27"/>
      <c r="D1557" s="58"/>
      <c r="E1557" s="58"/>
      <c r="F1557" s="58"/>
      <c r="G1557" s="58"/>
      <c r="H1557" s="60"/>
      <c r="I1557" s="60"/>
      <c r="J1557" s="60"/>
      <c r="K1557" s="60"/>
      <c r="L1557" s="60"/>
      <c r="M1557" s="60"/>
      <c r="N1557" s="60"/>
      <c r="O1557" s="60"/>
      <c r="P1557" s="60"/>
      <c r="Q1557" s="60"/>
      <c r="R1557" s="60"/>
      <c r="S1557" s="60"/>
    </row>
    <row r="1558" spans="1:19" s="36" customFormat="1" ht="15" customHeight="1" x14ac:dyDescent="0.2">
      <c r="A1558" s="27"/>
      <c r="C1558" s="27"/>
      <c r="D1558" s="58"/>
      <c r="E1558" s="58"/>
      <c r="F1558" s="58"/>
      <c r="G1558" s="58"/>
      <c r="H1558" s="60"/>
      <c r="I1558" s="60"/>
      <c r="J1558" s="60"/>
      <c r="K1558" s="60"/>
      <c r="L1558" s="60"/>
      <c r="M1558" s="60"/>
      <c r="N1558" s="60"/>
      <c r="O1558" s="60"/>
      <c r="P1558" s="60"/>
      <c r="Q1558" s="60"/>
      <c r="R1558" s="60"/>
      <c r="S1558" s="60"/>
    </row>
    <row r="1559" spans="1:19" s="36" customFormat="1" ht="15" customHeight="1" x14ac:dyDescent="0.2">
      <c r="A1559" s="27"/>
      <c r="C1559" s="27"/>
      <c r="D1559" s="58"/>
      <c r="E1559" s="58"/>
      <c r="F1559" s="58"/>
      <c r="G1559" s="58"/>
      <c r="H1559" s="60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  <c r="S1559" s="60"/>
    </row>
    <row r="1560" spans="1:19" s="36" customFormat="1" ht="15" customHeight="1" x14ac:dyDescent="0.2">
      <c r="A1560" s="27"/>
      <c r="C1560" s="27"/>
      <c r="D1560" s="58"/>
      <c r="E1560" s="58"/>
      <c r="F1560" s="58"/>
      <c r="G1560" s="58"/>
      <c r="H1560" s="60"/>
      <c r="I1560" s="60"/>
      <c r="J1560" s="60"/>
      <c r="K1560" s="60"/>
      <c r="L1560" s="60"/>
      <c r="M1560" s="60"/>
      <c r="N1560" s="60"/>
      <c r="O1560" s="60"/>
      <c r="P1560" s="60"/>
      <c r="Q1560" s="60"/>
      <c r="R1560" s="60"/>
      <c r="S1560" s="60"/>
    </row>
    <row r="1561" spans="1:19" s="36" customFormat="1" ht="15" customHeight="1" x14ac:dyDescent="0.2">
      <c r="A1561" s="27"/>
      <c r="C1561" s="27"/>
      <c r="D1561" s="58"/>
      <c r="E1561" s="58"/>
      <c r="F1561" s="58"/>
      <c r="G1561" s="58"/>
      <c r="H1561" s="60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  <c r="S1561" s="60"/>
    </row>
    <row r="1562" spans="1:19" s="36" customFormat="1" ht="15" customHeight="1" x14ac:dyDescent="0.2">
      <c r="A1562" s="27"/>
      <c r="C1562" s="27"/>
      <c r="D1562" s="58"/>
      <c r="E1562" s="58"/>
      <c r="F1562" s="58"/>
      <c r="G1562" s="58"/>
      <c r="H1562" s="60"/>
      <c r="I1562" s="60"/>
      <c r="J1562" s="60"/>
      <c r="K1562" s="60"/>
      <c r="L1562" s="60"/>
      <c r="M1562" s="60"/>
      <c r="N1562" s="60"/>
      <c r="O1562" s="60"/>
      <c r="P1562" s="60"/>
      <c r="Q1562" s="60"/>
      <c r="R1562" s="60"/>
      <c r="S1562" s="60"/>
    </row>
    <row r="1563" spans="1:19" s="36" customFormat="1" ht="15" customHeight="1" x14ac:dyDescent="0.2">
      <c r="A1563" s="27"/>
      <c r="C1563" s="27"/>
      <c r="D1563" s="58"/>
      <c r="E1563" s="58"/>
      <c r="F1563" s="58"/>
      <c r="G1563" s="58"/>
      <c r="H1563" s="60"/>
      <c r="I1563" s="60"/>
      <c r="J1563" s="60"/>
      <c r="K1563" s="60"/>
      <c r="L1563" s="60"/>
      <c r="M1563" s="60"/>
      <c r="N1563" s="60"/>
      <c r="O1563" s="60"/>
      <c r="P1563" s="60"/>
      <c r="Q1563" s="60"/>
      <c r="R1563" s="60"/>
      <c r="S1563" s="60"/>
    </row>
    <row r="1564" spans="1:19" s="36" customFormat="1" ht="15" customHeight="1" x14ac:dyDescent="0.2">
      <c r="A1564" s="27"/>
      <c r="C1564" s="27"/>
      <c r="D1564" s="58"/>
      <c r="E1564" s="58"/>
      <c r="F1564" s="58"/>
      <c r="G1564" s="58"/>
      <c r="H1564" s="60"/>
      <c r="I1564" s="60"/>
      <c r="J1564" s="60"/>
      <c r="K1564" s="60"/>
      <c r="L1564" s="60"/>
      <c r="M1564" s="60"/>
      <c r="N1564" s="60"/>
      <c r="O1564" s="60"/>
      <c r="P1564" s="60"/>
      <c r="Q1564" s="60"/>
      <c r="R1564" s="60"/>
      <c r="S1564" s="60"/>
    </row>
    <row r="1565" spans="1:19" s="36" customFormat="1" ht="15" customHeight="1" x14ac:dyDescent="0.2">
      <c r="A1565" s="27"/>
      <c r="C1565" s="27"/>
      <c r="D1565" s="58"/>
      <c r="E1565" s="58"/>
      <c r="F1565" s="58"/>
      <c r="G1565" s="58"/>
      <c r="H1565" s="60"/>
      <c r="I1565" s="60"/>
      <c r="J1565" s="60"/>
      <c r="K1565" s="60"/>
      <c r="L1565" s="60"/>
      <c r="M1565" s="60"/>
      <c r="N1565" s="60"/>
      <c r="O1565" s="60"/>
      <c r="P1565" s="60"/>
      <c r="Q1565" s="60"/>
      <c r="R1565" s="60"/>
      <c r="S1565" s="60"/>
    </row>
    <row r="1566" spans="1:19" s="36" customFormat="1" ht="15" customHeight="1" x14ac:dyDescent="0.2">
      <c r="A1566" s="27"/>
      <c r="C1566" s="27"/>
      <c r="D1566" s="58"/>
      <c r="E1566" s="58"/>
      <c r="F1566" s="58"/>
      <c r="G1566" s="58"/>
      <c r="H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</row>
    <row r="1567" spans="1:19" s="36" customFormat="1" ht="15" customHeight="1" x14ac:dyDescent="0.2">
      <c r="A1567" s="27"/>
      <c r="C1567" s="27"/>
      <c r="D1567" s="58"/>
      <c r="E1567" s="58"/>
      <c r="F1567" s="58"/>
      <c r="G1567" s="58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  <c r="R1567" s="60"/>
      <c r="S1567" s="60"/>
    </row>
    <row r="1568" spans="1:19" s="36" customFormat="1" ht="15" customHeight="1" x14ac:dyDescent="0.2">
      <c r="A1568" s="27"/>
      <c r="C1568" s="27"/>
      <c r="D1568" s="58"/>
      <c r="E1568" s="58"/>
      <c r="F1568" s="58"/>
      <c r="G1568" s="58"/>
      <c r="H1568" s="60"/>
      <c r="I1568" s="60"/>
      <c r="J1568" s="60"/>
      <c r="K1568" s="60"/>
      <c r="L1568" s="60"/>
      <c r="M1568" s="60"/>
      <c r="N1568" s="60"/>
      <c r="O1568" s="60"/>
      <c r="P1568" s="60"/>
      <c r="Q1568" s="60"/>
      <c r="R1568" s="60"/>
      <c r="S1568" s="60"/>
    </row>
    <row r="1569" spans="1:19" s="36" customFormat="1" ht="15" customHeight="1" x14ac:dyDescent="0.2">
      <c r="A1569" s="27"/>
      <c r="C1569" s="27"/>
      <c r="D1569" s="58"/>
      <c r="E1569" s="58"/>
      <c r="F1569" s="58"/>
      <c r="G1569" s="58"/>
      <c r="H1569" s="60"/>
      <c r="I1569" s="60"/>
      <c r="J1569" s="60"/>
      <c r="K1569" s="60"/>
      <c r="L1569" s="60"/>
      <c r="M1569" s="60"/>
      <c r="N1569" s="60"/>
      <c r="O1569" s="60"/>
      <c r="P1569" s="60"/>
      <c r="Q1569" s="60"/>
      <c r="R1569" s="60"/>
      <c r="S1569" s="60"/>
    </row>
    <row r="1570" spans="1:19" s="36" customFormat="1" ht="15" customHeight="1" x14ac:dyDescent="0.2">
      <c r="A1570" s="27"/>
      <c r="C1570" s="27"/>
      <c r="D1570" s="58"/>
      <c r="E1570" s="58"/>
      <c r="F1570" s="58"/>
      <c r="G1570" s="58"/>
      <c r="H1570" s="60"/>
      <c r="I1570" s="60"/>
      <c r="J1570" s="60"/>
      <c r="K1570" s="60"/>
      <c r="L1570" s="60"/>
      <c r="M1570" s="60"/>
      <c r="N1570" s="60"/>
      <c r="O1570" s="60"/>
      <c r="P1570" s="60"/>
      <c r="Q1570" s="60"/>
      <c r="R1570" s="60"/>
      <c r="S1570" s="60"/>
    </row>
    <row r="1571" spans="1:19" s="36" customFormat="1" ht="15" customHeight="1" x14ac:dyDescent="0.2">
      <c r="A1571" s="27"/>
      <c r="C1571" s="27"/>
      <c r="D1571" s="58"/>
      <c r="E1571" s="58"/>
      <c r="F1571" s="58"/>
      <c r="G1571" s="58"/>
      <c r="H1571" s="60"/>
      <c r="I1571" s="60"/>
      <c r="J1571" s="60"/>
      <c r="K1571" s="60"/>
      <c r="L1571" s="60"/>
      <c r="M1571" s="60"/>
      <c r="N1571" s="60"/>
      <c r="O1571" s="60"/>
      <c r="P1571" s="60"/>
      <c r="Q1571" s="60"/>
      <c r="R1571" s="60"/>
      <c r="S1571" s="60"/>
    </row>
    <row r="1572" spans="1:19" s="36" customFormat="1" ht="15" customHeight="1" x14ac:dyDescent="0.2">
      <c r="A1572" s="27"/>
      <c r="C1572" s="27"/>
      <c r="D1572" s="58"/>
      <c r="E1572" s="58"/>
      <c r="F1572" s="58"/>
      <c r="G1572" s="58"/>
      <c r="H1572" s="60"/>
      <c r="I1572" s="60"/>
      <c r="J1572" s="60"/>
      <c r="K1572" s="60"/>
      <c r="L1572" s="60"/>
      <c r="M1572" s="60"/>
      <c r="N1572" s="60"/>
      <c r="O1572" s="60"/>
      <c r="P1572" s="60"/>
      <c r="Q1572" s="60"/>
      <c r="R1572" s="60"/>
      <c r="S1572" s="60"/>
    </row>
    <row r="1573" spans="1:19" s="36" customFormat="1" ht="15" customHeight="1" x14ac:dyDescent="0.2">
      <c r="A1573" s="27"/>
      <c r="C1573" s="27"/>
      <c r="D1573" s="58"/>
      <c r="E1573" s="58"/>
      <c r="F1573" s="58"/>
      <c r="G1573" s="58"/>
      <c r="H1573" s="60"/>
      <c r="I1573" s="60"/>
      <c r="J1573" s="60"/>
      <c r="K1573" s="60"/>
      <c r="L1573" s="60"/>
      <c r="M1573" s="60"/>
      <c r="N1573" s="60"/>
      <c r="O1573" s="60"/>
      <c r="P1573" s="60"/>
      <c r="Q1573" s="60"/>
      <c r="R1573" s="60"/>
      <c r="S1573" s="60"/>
    </row>
    <row r="1574" spans="1:19" s="36" customFormat="1" ht="15" customHeight="1" x14ac:dyDescent="0.2">
      <c r="A1574" s="27"/>
      <c r="C1574" s="27"/>
      <c r="D1574" s="58"/>
      <c r="E1574" s="58"/>
      <c r="F1574" s="58"/>
      <c r="G1574" s="58"/>
      <c r="H1574" s="60"/>
      <c r="I1574" s="60"/>
      <c r="J1574" s="60"/>
      <c r="K1574" s="60"/>
      <c r="L1574" s="60"/>
      <c r="M1574" s="60"/>
      <c r="N1574" s="60"/>
      <c r="O1574" s="60"/>
      <c r="P1574" s="60"/>
      <c r="Q1574" s="60"/>
      <c r="R1574" s="60"/>
      <c r="S1574" s="60"/>
    </row>
    <row r="1575" spans="1:19" s="36" customFormat="1" ht="15" customHeight="1" x14ac:dyDescent="0.2">
      <c r="A1575" s="27"/>
      <c r="C1575" s="27"/>
      <c r="D1575" s="58"/>
      <c r="E1575" s="58"/>
      <c r="F1575" s="58"/>
      <c r="G1575" s="58"/>
      <c r="H1575" s="60"/>
      <c r="I1575" s="60"/>
      <c r="J1575" s="60"/>
      <c r="K1575" s="60"/>
      <c r="L1575" s="60"/>
      <c r="M1575" s="60"/>
      <c r="N1575" s="60"/>
      <c r="O1575" s="60"/>
      <c r="P1575" s="60"/>
      <c r="Q1575" s="60"/>
      <c r="R1575" s="60"/>
      <c r="S1575" s="60"/>
    </row>
    <row r="1576" spans="1:19" s="36" customFormat="1" ht="15" customHeight="1" x14ac:dyDescent="0.2">
      <c r="A1576" s="27"/>
      <c r="C1576" s="27"/>
      <c r="D1576" s="58"/>
      <c r="E1576" s="58"/>
      <c r="F1576" s="58"/>
      <c r="G1576" s="58"/>
      <c r="H1576" s="60"/>
      <c r="I1576" s="60"/>
      <c r="J1576" s="60"/>
      <c r="K1576" s="60"/>
      <c r="L1576" s="60"/>
      <c r="M1576" s="60"/>
      <c r="N1576" s="60"/>
      <c r="O1576" s="60"/>
      <c r="P1576" s="60"/>
      <c r="Q1576" s="60"/>
      <c r="R1576" s="60"/>
      <c r="S1576" s="60"/>
    </row>
    <row r="1577" spans="1:19" s="36" customFormat="1" ht="15" customHeight="1" x14ac:dyDescent="0.2">
      <c r="A1577" s="27"/>
      <c r="C1577" s="27"/>
      <c r="D1577" s="58"/>
      <c r="E1577" s="58"/>
      <c r="F1577" s="58"/>
      <c r="G1577" s="58"/>
      <c r="H1577" s="60"/>
      <c r="I1577" s="60"/>
      <c r="J1577" s="60"/>
      <c r="K1577" s="60"/>
      <c r="L1577" s="60"/>
      <c r="M1577" s="60"/>
      <c r="N1577" s="60"/>
      <c r="O1577" s="60"/>
      <c r="P1577" s="60"/>
      <c r="Q1577" s="60"/>
      <c r="R1577" s="60"/>
      <c r="S1577" s="60"/>
    </row>
    <row r="1578" spans="1:19" s="36" customFormat="1" ht="15" customHeight="1" x14ac:dyDescent="0.2">
      <c r="A1578" s="27"/>
      <c r="C1578" s="27"/>
      <c r="D1578" s="58"/>
      <c r="E1578" s="58"/>
      <c r="F1578" s="58"/>
      <c r="G1578" s="58"/>
      <c r="H1578" s="60"/>
      <c r="I1578" s="60"/>
      <c r="J1578" s="60"/>
      <c r="K1578" s="60"/>
      <c r="L1578" s="60"/>
      <c r="M1578" s="60"/>
      <c r="N1578" s="60"/>
      <c r="O1578" s="60"/>
      <c r="P1578" s="60"/>
      <c r="Q1578" s="60"/>
      <c r="R1578" s="60"/>
      <c r="S1578" s="60"/>
    </row>
    <row r="1579" spans="1:19" s="36" customFormat="1" ht="15" customHeight="1" x14ac:dyDescent="0.2">
      <c r="A1579" s="27"/>
      <c r="C1579" s="27"/>
      <c r="D1579" s="58"/>
      <c r="E1579" s="58"/>
      <c r="F1579" s="58"/>
      <c r="G1579" s="58"/>
      <c r="H1579" s="60"/>
      <c r="I1579" s="60"/>
      <c r="J1579" s="60"/>
      <c r="K1579" s="60"/>
      <c r="L1579" s="60"/>
      <c r="M1579" s="60"/>
      <c r="N1579" s="60"/>
      <c r="O1579" s="60"/>
      <c r="P1579" s="60"/>
      <c r="Q1579" s="60"/>
      <c r="R1579" s="60"/>
      <c r="S1579" s="60"/>
    </row>
    <row r="1580" spans="1:19" s="36" customFormat="1" ht="15" customHeight="1" x14ac:dyDescent="0.2">
      <c r="A1580" s="27"/>
      <c r="C1580" s="27"/>
      <c r="D1580" s="58"/>
      <c r="E1580" s="58"/>
      <c r="F1580" s="58"/>
      <c r="G1580" s="58"/>
      <c r="H1580" s="60"/>
      <c r="I1580" s="60"/>
      <c r="J1580" s="60"/>
      <c r="K1580" s="60"/>
      <c r="L1580" s="60"/>
      <c r="M1580" s="60"/>
      <c r="N1580" s="60"/>
      <c r="O1580" s="60"/>
      <c r="P1580" s="60"/>
      <c r="Q1580" s="60"/>
      <c r="R1580" s="60"/>
      <c r="S1580" s="60"/>
    </row>
    <row r="1581" spans="1:19" s="36" customFormat="1" ht="15" customHeight="1" x14ac:dyDescent="0.2">
      <c r="A1581" s="27"/>
      <c r="C1581" s="27"/>
      <c r="D1581" s="58"/>
      <c r="E1581" s="58"/>
      <c r="F1581" s="58"/>
      <c r="G1581" s="58"/>
      <c r="H1581" s="60"/>
      <c r="I1581" s="60"/>
      <c r="J1581" s="60"/>
      <c r="K1581" s="60"/>
      <c r="L1581" s="60"/>
      <c r="M1581" s="60"/>
      <c r="N1581" s="60"/>
      <c r="O1581" s="60"/>
      <c r="P1581" s="60"/>
      <c r="Q1581" s="60"/>
      <c r="R1581" s="60"/>
      <c r="S1581" s="60"/>
    </row>
    <row r="1582" spans="1:19" s="36" customFormat="1" ht="15" customHeight="1" x14ac:dyDescent="0.2">
      <c r="A1582" s="27"/>
      <c r="C1582" s="27"/>
      <c r="D1582" s="58"/>
      <c r="E1582" s="58"/>
      <c r="F1582" s="58"/>
      <c r="G1582" s="58"/>
      <c r="H1582" s="60"/>
      <c r="I1582" s="60"/>
      <c r="J1582" s="60"/>
      <c r="K1582" s="60"/>
      <c r="L1582" s="60"/>
      <c r="M1582" s="60"/>
      <c r="N1582" s="60"/>
      <c r="O1582" s="60"/>
      <c r="P1582" s="60"/>
      <c r="Q1582" s="60"/>
      <c r="R1582" s="60"/>
      <c r="S1582" s="60"/>
    </row>
    <row r="1583" spans="1:19" s="36" customFormat="1" ht="15" customHeight="1" x14ac:dyDescent="0.2">
      <c r="A1583" s="27"/>
      <c r="C1583" s="27"/>
      <c r="D1583" s="58"/>
      <c r="E1583" s="58"/>
      <c r="F1583" s="58"/>
      <c r="G1583" s="58"/>
      <c r="H1583" s="60"/>
      <c r="I1583" s="60"/>
      <c r="J1583" s="60"/>
      <c r="K1583" s="60"/>
      <c r="L1583" s="60"/>
      <c r="M1583" s="60"/>
      <c r="N1583" s="60"/>
      <c r="O1583" s="60"/>
      <c r="P1583" s="60"/>
      <c r="Q1583" s="60"/>
      <c r="R1583" s="60"/>
      <c r="S1583" s="60"/>
    </row>
    <row r="1584" spans="1:19" s="36" customFormat="1" ht="15" customHeight="1" x14ac:dyDescent="0.2">
      <c r="A1584" s="27"/>
      <c r="C1584" s="27"/>
      <c r="D1584" s="58"/>
      <c r="E1584" s="58"/>
      <c r="F1584" s="58"/>
      <c r="G1584" s="58"/>
      <c r="H1584" s="60"/>
      <c r="I1584" s="60"/>
      <c r="J1584" s="60"/>
      <c r="K1584" s="60"/>
      <c r="L1584" s="60"/>
      <c r="M1584" s="60"/>
      <c r="N1584" s="60"/>
      <c r="O1584" s="60"/>
      <c r="P1584" s="60"/>
      <c r="Q1584" s="60"/>
      <c r="R1584" s="60"/>
      <c r="S1584" s="60"/>
    </row>
    <row r="1585" spans="1:19" s="36" customFormat="1" ht="15" customHeight="1" x14ac:dyDescent="0.2">
      <c r="A1585" s="27"/>
      <c r="C1585" s="27"/>
      <c r="D1585" s="58"/>
      <c r="E1585" s="58"/>
      <c r="F1585" s="58"/>
      <c r="G1585" s="58"/>
      <c r="H1585" s="60"/>
      <c r="I1585" s="60"/>
      <c r="J1585" s="60"/>
      <c r="K1585" s="60"/>
      <c r="L1585" s="60"/>
      <c r="M1585" s="60"/>
      <c r="N1585" s="60"/>
      <c r="O1585" s="60"/>
      <c r="P1585" s="60"/>
      <c r="Q1585" s="60"/>
      <c r="R1585" s="60"/>
      <c r="S1585" s="60"/>
    </row>
    <row r="1586" spans="1:19" s="36" customFormat="1" ht="15" customHeight="1" x14ac:dyDescent="0.2">
      <c r="A1586" s="27"/>
      <c r="C1586" s="27"/>
      <c r="D1586" s="58"/>
      <c r="E1586" s="58"/>
      <c r="F1586" s="58"/>
      <c r="G1586" s="58"/>
      <c r="H1586" s="60"/>
      <c r="I1586" s="60"/>
      <c r="J1586" s="60"/>
      <c r="K1586" s="60"/>
      <c r="L1586" s="60"/>
      <c r="M1586" s="60"/>
      <c r="N1586" s="60"/>
      <c r="O1586" s="60"/>
      <c r="P1586" s="60"/>
      <c r="Q1586" s="60"/>
      <c r="R1586" s="60"/>
      <c r="S1586" s="60"/>
    </row>
    <row r="1587" spans="1:19" s="36" customFormat="1" ht="15" customHeight="1" x14ac:dyDescent="0.2">
      <c r="A1587" s="27"/>
      <c r="C1587" s="27"/>
      <c r="D1587" s="58"/>
      <c r="E1587" s="58"/>
      <c r="F1587" s="58"/>
      <c r="G1587" s="58"/>
      <c r="H1587" s="60"/>
      <c r="I1587" s="60"/>
      <c r="J1587" s="60"/>
      <c r="K1587" s="60"/>
      <c r="L1587" s="60"/>
      <c r="M1587" s="60"/>
      <c r="N1587" s="60"/>
      <c r="O1587" s="60"/>
      <c r="P1587" s="60"/>
      <c r="Q1587" s="60"/>
      <c r="R1587" s="60"/>
      <c r="S1587" s="60"/>
    </row>
    <row r="1588" spans="1:19" s="36" customFormat="1" ht="15" customHeight="1" x14ac:dyDescent="0.2">
      <c r="A1588" s="27"/>
      <c r="C1588" s="27"/>
      <c r="D1588" s="58"/>
      <c r="E1588" s="58"/>
      <c r="F1588" s="58"/>
      <c r="G1588" s="58"/>
      <c r="H1588" s="60"/>
      <c r="I1588" s="60"/>
      <c r="J1588" s="60"/>
      <c r="K1588" s="60"/>
      <c r="L1588" s="60"/>
      <c r="M1588" s="60"/>
      <c r="N1588" s="60"/>
      <c r="O1588" s="60"/>
      <c r="P1588" s="60"/>
      <c r="Q1588" s="60"/>
      <c r="R1588" s="60"/>
      <c r="S1588" s="60"/>
    </row>
    <row r="1589" spans="1:19" s="36" customFormat="1" ht="15" customHeight="1" x14ac:dyDescent="0.2">
      <c r="A1589" s="27"/>
      <c r="C1589" s="27"/>
      <c r="D1589" s="58"/>
      <c r="E1589" s="58"/>
      <c r="F1589" s="58"/>
      <c r="G1589" s="58"/>
      <c r="H1589" s="60"/>
      <c r="I1589" s="60"/>
      <c r="J1589" s="60"/>
      <c r="K1589" s="60"/>
      <c r="L1589" s="60"/>
      <c r="M1589" s="60"/>
      <c r="N1589" s="60"/>
      <c r="O1589" s="60"/>
      <c r="P1589" s="60"/>
      <c r="Q1589" s="60"/>
      <c r="R1589" s="60"/>
      <c r="S1589" s="60"/>
    </row>
    <row r="1590" spans="1:19" s="36" customFormat="1" ht="15" customHeight="1" x14ac:dyDescent="0.2">
      <c r="A1590" s="27"/>
      <c r="C1590" s="27"/>
      <c r="D1590" s="58"/>
      <c r="E1590" s="58"/>
      <c r="F1590" s="58"/>
      <c r="G1590" s="58"/>
      <c r="H1590" s="60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  <c r="S1590" s="60"/>
    </row>
    <row r="1591" spans="1:19" s="36" customFormat="1" ht="15" customHeight="1" x14ac:dyDescent="0.2">
      <c r="A1591" s="27"/>
      <c r="C1591" s="27"/>
      <c r="D1591" s="58"/>
      <c r="E1591" s="58"/>
      <c r="F1591" s="58"/>
      <c r="G1591" s="58"/>
      <c r="H1591" s="60"/>
      <c r="I1591" s="60"/>
      <c r="J1591" s="60"/>
      <c r="K1591" s="60"/>
      <c r="L1591" s="60"/>
      <c r="M1591" s="60"/>
      <c r="N1591" s="60"/>
      <c r="O1591" s="60"/>
      <c r="P1591" s="60"/>
      <c r="Q1591" s="60"/>
      <c r="R1591" s="60"/>
      <c r="S1591" s="60"/>
    </row>
    <row r="1592" spans="1:19" s="36" customFormat="1" ht="15" customHeight="1" x14ac:dyDescent="0.2">
      <c r="A1592" s="27"/>
      <c r="C1592" s="27"/>
      <c r="D1592" s="58"/>
      <c r="E1592" s="58"/>
      <c r="F1592" s="58"/>
      <c r="G1592" s="58"/>
      <c r="H1592" s="60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  <c r="S1592" s="60"/>
    </row>
    <row r="1593" spans="1:19" s="36" customFormat="1" ht="15" customHeight="1" x14ac:dyDescent="0.2">
      <c r="A1593" s="27"/>
      <c r="C1593" s="27"/>
      <c r="D1593" s="58"/>
      <c r="E1593" s="58"/>
      <c r="F1593" s="58"/>
      <c r="G1593" s="58"/>
      <c r="H1593" s="60"/>
      <c r="I1593" s="60"/>
      <c r="J1593" s="60"/>
      <c r="K1593" s="60"/>
      <c r="L1593" s="60"/>
      <c r="M1593" s="60"/>
      <c r="N1593" s="60"/>
      <c r="O1593" s="60"/>
      <c r="P1593" s="60"/>
      <c r="Q1593" s="60"/>
      <c r="R1593" s="60"/>
      <c r="S1593" s="60"/>
    </row>
    <row r="1594" spans="1:19" s="36" customFormat="1" ht="15" customHeight="1" x14ac:dyDescent="0.2">
      <c r="A1594" s="27"/>
      <c r="C1594" s="27"/>
      <c r="D1594" s="58"/>
      <c r="E1594" s="58"/>
      <c r="F1594" s="58"/>
      <c r="G1594" s="58"/>
      <c r="H1594" s="60"/>
      <c r="I1594" s="60"/>
      <c r="J1594" s="60"/>
      <c r="K1594" s="60"/>
      <c r="L1594" s="60"/>
      <c r="M1594" s="60"/>
      <c r="N1594" s="60"/>
      <c r="O1594" s="60"/>
      <c r="P1594" s="60"/>
      <c r="Q1594" s="60"/>
      <c r="R1594" s="60"/>
      <c r="S1594" s="60"/>
    </row>
    <row r="1595" spans="1:19" s="36" customFormat="1" ht="15" customHeight="1" x14ac:dyDescent="0.2">
      <c r="A1595" s="27"/>
      <c r="C1595" s="27"/>
      <c r="D1595" s="58"/>
      <c r="E1595" s="58"/>
      <c r="F1595" s="58"/>
      <c r="G1595" s="58"/>
      <c r="H1595" s="60"/>
      <c r="I1595" s="60"/>
      <c r="J1595" s="60"/>
      <c r="K1595" s="60"/>
      <c r="L1595" s="60"/>
      <c r="M1595" s="60"/>
      <c r="N1595" s="60"/>
      <c r="O1595" s="60"/>
      <c r="P1595" s="60"/>
      <c r="Q1595" s="60"/>
      <c r="R1595" s="60"/>
      <c r="S1595" s="60"/>
    </row>
    <row r="1596" spans="1:19" s="36" customFormat="1" ht="15" customHeight="1" x14ac:dyDescent="0.2">
      <c r="A1596" s="27"/>
      <c r="C1596" s="27"/>
      <c r="D1596" s="58"/>
      <c r="E1596" s="58"/>
      <c r="F1596" s="58"/>
      <c r="G1596" s="58"/>
      <c r="H1596" s="60"/>
      <c r="I1596" s="60"/>
      <c r="J1596" s="60"/>
      <c r="K1596" s="60"/>
      <c r="L1596" s="60"/>
      <c r="M1596" s="60"/>
      <c r="N1596" s="60"/>
      <c r="O1596" s="60"/>
      <c r="P1596" s="60"/>
      <c r="Q1596" s="60"/>
      <c r="R1596" s="60"/>
      <c r="S1596" s="60"/>
    </row>
    <row r="1597" spans="1:19" s="36" customFormat="1" ht="15" customHeight="1" x14ac:dyDescent="0.2">
      <c r="A1597" s="27"/>
      <c r="C1597" s="27"/>
      <c r="D1597" s="58"/>
      <c r="E1597" s="58"/>
      <c r="F1597" s="58"/>
      <c r="G1597" s="58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60"/>
    </row>
    <row r="1598" spans="1:19" s="36" customFormat="1" ht="15" customHeight="1" x14ac:dyDescent="0.2">
      <c r="A1598" s="27"/>
      <c r="C1598" s="27"/>
      <c r="D1598" s="58"/>
      <c r="E1598" s="58"/>
      <c r="F1598" s="58"/>
      <c r="G1598" s="58"/>
      <c r="H1598" s="60"/>
      <c r="I1598" s="60"/>
      <c r="J1598" s="60"/>
      <c r="K1598" s="60"/>
      <c r="L1598" s="60"/>
      <c r="M1598" s="60"/>
      <c r="N1598" s="60"/>
      <c r="O1598" s="60"/>
      <c r="P1598" s="60"/>
      <c r="Q1598" s="60"/>
      <c r="R1598" s="60"/>
      <c r="S1598" s="60"/>
    </row>
    <row r="1599" spans="1:19" s="36" customFormat="1" ht="15" customHeight="1" x14ac:dyDescent="0.2">
      <c r="A1599" s="27"/>
      <c r="C1599" s="27"/>
      <c r="D1599" s="58"/>
      <c r="E1599" s="58"/>
      <c r="F1599" s="58"/>
      <c r="G1599" s="58"/>
      <c r="H1599" s="60"/>
      <c r="I1599" s="60"/>
      <c r="J1599" s="60"/>
      <c r="K1599" s="60"/>
      <c r="L1599" s="60"/>
      <c r="M1599" s="60"/>
      <c r="N1599" s="60"/>
      <c r="O1599" s="60"/>
      <c r="P1599" s="60"/>
      <c r="Q1599" s="60"/>
      <c r="R1599" s="60"/>
      <c r="S1599" s="60"/>
    </row>
    <row r="1600" spans="1:19" s="36" customFormat="1" ht="15" customHeight="1" x14ac:dyDescent="0.2">
      <c r="A1600" s="27"/>
      <c r="C1600" s="27"/>
      <c r="D1600" s="58"/>
      <c r="E1600" s="58"/>
      <c r="F1600" s="58"/>
      <c r="G1600" s="58"/>
      <c r="H1600" s="60"/>
      <c r="I1600" s="60"/>
      <c r="J1600" s="60"/>
      <c r="K1600" s="60"/>
      <c r="L1600" s="60"/>
      <c r="M1600" s="60"/>
      <c r="N1600" s="60"/>
      <c r="O1600" s="60"/>
      <c r="P1600" s="60"/>
      <c r="Q1600" s="60"/>
      <c r="R1600" s="60"/>
      <c r="S1600" s="60"/>
    </row>
    <row r="1601" spans="1:19" s="36" customFormat="1" ht="15" customHeight="1" x14ac:dyDescent="0.2">
      <c r="A1601" s="27"/>
      <c r="C1601" s="27"/>
      <c r="D1601" s="58"/>
      <c r="E1601" s="58"/>
      <c r="F1601" s="58"/>
      <c r="G1601" s="58"/>
      <c r="H1601" s="60"/>
      <c r="I1601" s="60"/>
      <c r="J1601" s="60"/>
      <c r="K1601" s="60"/>
      <c r="L1601" s="60"/>
      <c r="M1601" s="60"/>
      <c r="N1601" s="60"/>
      <c r="O1601" s="60"/>
      <c r="P1601" s="60"/>
      <c r="Q1601" s="60"/>
      <c r="R1601" s="60"/>
      <c r="S1601" s="60"/>
    </row>
    <row r="1602" spans="1:19" s="36" customFormat="1" ht="15" customHeight="1" x14ac:dyDescent="0.2">
      <c r="A1602" s="27"/>
      <c r="C1602" s="27"/>
      <c r="D1602" s="58"/>
      <c r="E1602" s="58"/>
      <c r="F1602" s="58"/>
      <c r="G1602" s="58"/>
      <c r="H1602" s="60"/>
      <c r="I1602" s="60"/>
      <c r="J1602" s="60"/>
      <c r="K1602" s="60"/>
      <c r="L1602" s="60"/>
      <c r="M1602" s="60"/>
      <c r="N1602" s="60"/>
      <c r="O1602" s="60"/>
      <c r="P1602" s="60"/>
      <c r="Q1602" s="60"/>
      <c r="R1602" s="60"/>
      <c r="S1602" s="60"/>
    </row>
    <row r="1603" spans="1:19" s="36" customFormat="1" ht="15" customHeight="1" x14ac:dyDescent="0.2">
      <c r="A1603" s="27"/>
      <c r="C1603" s="27"/>
      <c r="D1603" s="58"/>
      <c r="E1603" s="58"/>
      <c r="F1603" s="58"/>
      <c r="G1603" s="58"/>
      <c r="H1603" s="60"/>
      <c r="I1603" s="60"/>
      <c r="J1603" s="60"/>
      <c r="K1603" s="60"/>
      <c r="L1603" s="60"/>
      <c r="M1603" s="60"/>
      <c r="N1603" s="60"/>
      <c r="O1603" s="60"/>
      <c r="P1603" s="60"/>
      <c r="Q1603" s="60"/>
      <c r="R1603" s="60"/>
      <c r="S1603" s="60"/>
    </row>
    <row r="1604" spans="1:19" s="36" customFormat="1" ht="15" customHeight="1" x14ac:dyDescent="0.2">
      <c r="A1604" s="27"/>
      <c r="C1604" s="27"/>
      <c r="D1604" s="58"/>
      <c r="E1604" s="58"/>
      <c r="F1604" s="58"/>
      <c r="G1604" s="58"/>
      <c r="H1604" s="60"/>
      <c r="I1604" s="60"/>
      <c r="J1604" s="60"/>
      <c r="K1604" s="60"/>
      <c r="L1604" s="60"/>
      <c r="M1604" s="60"/>
      <c r="N1604" s="60"/>
      <c r="O1604" s="60"/>
      <c r="P1604" s="60"/>
      <c r="Q1604" s="60"/>
      <c r="R1604" s="60"/>
      <c r="S1604" s="60"/>
    </row>
    <row r="1605" spans="1:19" s="36" customFormat="1" ht="15" customHeight="1" x14ac:dyDescent="0.2">
      <c r="A1605" s="27"/>
      <c r="C1605" s="27"/>
      <c r="D1605" s="58"/>
      <c r="E1605" s="58"/>
      <c r="F1605" s="58"/>
      <c r="G1605" s="58"/>
      <c r="H1605" s="60"/>
      <c r="I1605" s="60"/>
      <c r="J1605" s="60"/>
      <c r="K1605" s="60"/>
      <c r="L1605" s="60"/>
      <c r="M1605" s="60"/>
      <c r="N1605" s="60"/>
      <c r="O1605" s="60"/>
      <c r="P1605" s="60"/>
      <c r="Q1605" s="60"/>
      <c r="R1605" s="60"/>
      <c r="S1605" s="60"/>
    </row>
    <row r="1606" spans="1:19" s="36" customFormat="1" ht="15" customHeight="1" x14ac:dyDescent="0.2">
      <c r="A1606" s="27"/>
      <c r="C1606" s="27"/>
      <c r="D1606" s="58"/>
      <c r="E1606" s="58"/>
      <c r="F1606" s="58"/>
      <c r="G1606" s="58"/>
      <c r="H1606" s="60"/>
      <c r="I1606" s="60"/>
      <c r="J1606" s="60"/>
      <c r="K1606" s="60"/>
      <c r="L1606" s="60"/>
      <c r="M1606" s="60"/>
      <c r="N1606" s="60"/>
      <c r="O1606" s="60"/>
      <c r="P1606" s="60"/>
      <c r="Q1606" s="60"/>
      <c r="R1606" s="60"/>
      <c r="S1606" s="60"/>
    </row>
    <row r="1607" spans="1:19" s="36" customFormat="1" ht="15" customHeight="1" x14ac:dyDescent="0.2">
      <c r="A1607" s="27"/>
      <c r="C1607" s="27"/>
      <c r="D1607" s="58"/>
      <c r="E1607" s="58"/>
      <c r="F1607" s="58"/>
      <c r="G1607" s="58"/>
      <c r="H1607" s="60"/>
      <c r="I1607" s="60"/>
      <c r="J1607" s="60"/>
      <c r="K1607" s="60"/>
      <c r="L1607" s="60"/>
      <c r="M1607" s="60"/>
      <c r="N1607" s="60"/>
      <c r="O1607" s="60"/>
      <c r="P1607" s="60"/>
      <c r="Q1607" s="60"/>
      <c r="R1607" s="60"/>
      <c r="S1607" s="60"/>
    </row>
    <row r="1608" spans="1:19" s="36" customFormat="1" ht="15" customHeight="1" x14ac:dyDescent="0.2">
      <c r="A1608" s="27"/>
      <c r="C1608" s="27"/>
      <c r="D1608" s="58"/>
      <c r="E1608" s="58"/>
      <c r="F1608" s="58"/>
      <c r="G1608" s="58"/>
      <c r="H1608" s="60"/>
      <c r="I1608" s="60"/>
      <c r="J1608" s="60"/>
      <c r="K1608" s="60"/>
      <c r="L1608" s="60"/>
      <c r="M1608" s="60"/>
      <c r="N1608" s="60"/>
      <c r="O1608" s="60"/>
      <c r="P1608" s="60"/>
      <c r="Q1608" s="60"/>
      <c r="R1608" s="60"/>
      <c r="S1608" s="60"/>
    </row>
    <row r="1609" spans="1:19" s="36" customFormat="1" ht="15" customHeight="1" x14ac:dyDescent="0.2">
      <c r="A1609" s="27"/>
      <c r="C1609" s="27"/>
      <c r="D1609" s="58"/>
      <c r="E1609" s="58"/>
      <c r="F1609" s="58"/>
      <c r="G1609" s="58"/>
      <c r="H1609" s="60"/>
      <c r="I1609" s="60"/>
      <c r="J1609" s="60"/>
      <c r="K1609" s="60"/>
      <c r="L1609" s="60"/>
      <c r="M1609" s="60"/>
      <c r="N1609" s="60"/>
      <c r="O1609" s="60"/>
      <c r="P1609" s="60"/>
      <c r="Q1609" s="60"/>
      <c r="R1609" s="60"/>
      <c r="S1609" s="60"/>
    </row>
    <row r="1610" spans="1:19" s="36" customFormat="1" ht="15" customHeight="1" x14ac:dyDescent="0.2">
      <c r="A1610" s="27"/>
      <c r="C1610" s="27"/>
      <c r="D1610" s="58"/>
      <c r="E1610" s="58"/>
      <c r="F1610" s="58"/>
      <c r="G1610" s="58"/>
      <c r="H1610" s="60"/>
      <c r="I1610" s="60"/>
      <c r="J1610" s="60"/>
      <c r="K1610" s="60"/>
      <c r="L1610" s="60"/>
      <c r="M1610" s="60"/>
      <c r="N1610" s="60"/>
      <c r="O1610" s="60"/>
      <c r="P1610" s="60"/>
      <c r="Q1610" s="60"/>
      <c r="R1610" s="60"/>
      <c r="S1610" s="60"/>
    </row>
    <row r="1611" spans="1:19" s="36" customFormat="1" ht="15" customHeight="1" x14ac:dyDescent="0.2">
      <c r="A1611" s="27"/>
      <c r="C1611" s="27"/>
      <c r="D1611" s="58"/>
      <c r="E1611" s="58"/>
      <c r="F1611" s="58"/>
      <c r="G1611" s="58"/>
      <c r="H1611" s="60"/>
      <c r="I1611" s="60"/>
      <c r="J1611" s="60"/>
      <c r="K1611" s="60"/>
      <c r="L1611" s="60"/>
      <c r="M1611" s="60"/>
      <c r="N1611" s="60"/>
      <c r="O1611" s="60"/>
      <c r="P1611" s="60"/>
      <c r="Q1611" s="60"/>
      <c r="R1611" s="60"/>
      <c r="S1611" s="60"/>
    </row>
    <row r="1612" spans="1:19" s="36" customFormat="1" ht="15" customHeight="1" x14ac:dyDescent="0.2">
      <c r="A1612" s="27"/>
      <c r="C1612" s="27"/>
      <c r="D1612" s="58"/>
      <c r="E1612" s="58"/>
      <c r="F1612" s="58"/>
      <c r="G1612" s="58"/>
      <c r="H1612" s="60"/>
      <c r="I1612" s="60"/>
      <c r="J1612" s="60"/>
      <c r="K1612" s="60"/>
      <c r="L1612" s="60"/>
      <c r="M1612" s="60"/>
      <c r="N1612" s="60"/>
      <c r="O1612" s="60"/>
      <c r="P1612" s="60"/>
      <c r="Q1612" s="60"/>
      <c r="R1612" s="60"/>
      <c r="S1612" s="60"/>
    </row>
    <row r="1613" spans="1:19" s="36" customFormat="1" ht="15" customHeight="1" x14ac:dyDescent="0.2">
      <c r="A1613" s="27"/>
      <c r="C1613" s="27"/>
      <c r="D1613" s="58"/>
      <c r="E1613" s="58"/>
      <c r="F1613" s="58"/>
      <c r="G1613" s="58"/>
      <c r="H1613" s="60"/>
      <c r="I1613" s="60"/>
      <c r="J1613" s="60"/>
      <c r="K1613" s="60"/>
      <c r="L1613" s="60"/>
      <c r="M1613" s="60"/>
      <c r="N1613" s="60"/>
      <c r="O1613" s="60"/>
      <c r="P1613" s="60"/>
      <c r="Q1613" s="60"/>
      <c r="R1613" s="60"/>
      <c r="S1613" s="60"/>
    </row>
    <row r="1614" spans="1:19" s="36" customFormat="1" ht="15" customHeight="1" x14ac:dyDescent="0.2">
      <c r="A1614" s="27"/>
      <c r="C1614" s="27"/>
      <c r="D1614" s="58"/>
      <c r="E1614" s="58"/>
      <c r="F1614" s="58"/>
      <c r="G1614" s="58"/>
      <c r="H1614" s="60"/>
      <c r="I1614" s="60"/>
      <c r="J1614" s="60"/>
      <c r="K1614" s="60"/>
      <c r="L1614" s="60"/>
      <c r="M1614" s="60"/>
      <c r="N1614" s="60"/>
      <c r="O1614" s="60"/>
      <c r="P1614" s="60"/>
      <c r="Q1614" s="60"/>
      <c r="R1614" s="60"/>
      <c r="S1614" s="60"/>
    </row>
    <row r="1615" spans="1:19" s="36" customFormat="1" ht="15" customHeight="1" x14ac:dyDescent="0.2">
      <c r="A1615" s="27"/>
      <c r="C1615" s="27"/>
      <c r="D1615" s="58"/>
      <c r="E1615" s="58"/>
      <c r="F1615" s="58"/>
      <c r="G1615" s="58"/>
      <c r="H1615" s="60"/>
      <c r="I1615" s="60"/>
      <c r="J1615" s="60"/>
      <c r="K1615" s="60"/>
      <c r="L1615" s="60"/>
      <c r="M1615" s="60"/>
      <c r="N1615" s="60"/>
      <c r="O1615" s="60"/>
      <c r="P1615" s="60"/>
      <c r="Q1615" s="60"/>
      <c r="R1615" s="60"/>
      <c r="S1615" s="60"/>
    </row>
    <row r="1616" spans="1:19" s="36" customFormat="1" ht="15" customHeight="1" x14ac:dyDescent="0.2">
      <c r="A1616" s="27"/>
      <c r="C1616" s="27"/>
      <c r="D1616" s="58"/>
      <c r="E1616" s="58"/>
      <c r="F1616" s="58"/>
      <c r="G1616" s="58"/>
      <c r="H1616" s="60"/>
      <c r="I1616" s="60"/>
      <c r="J1616" s="60"/>
      <c r="K1616" s="60"/>
      <c r="L1616" s="60"/>
      <c r="M1616" s="60"/>
      <c r="N1616" s="60"/>
      <c r="O1616" s="60"/>
      <c r="P1616" s="60"/>
      <c r="Q1616" s="60"/>
      <c r="R1616" s="60"/>
      <c r="S1616" s="60"/>
    </row>
    <row r="1617" spans="1:19" s="36" customFormat="1" ht="15" customHeight="1" x14ac:dyDescent="0.2">
      <c r="A1617" s="27"/>
      <c r="C1617" s="27"/>
      <c r="D1617" s="58"/>
      <c r="E1617" s="58"/>
      <c r="F1617" s="58"/>
      <c r="G1617" s="58"/>
      <c r="H1617" s="60"/>
      <c r="I1617" s="60"/>
      <c r="J1617" s="60"/>
      <c r="K1617" s="60"/>
      <c r="L1617" s="60"/>
      <c r="M1617" s="60"/>
      <c r="N1617" s="60"/>
      <c r="O1617" s="60"/>
      <c r="P1617" s="60"/>
      <c r="Q1617" s="60"/>
      <c r="R1617" s="60"/>
      <c r="S1617" s="60"/>
    </row>
    <row r="1618" spans="1:19" s="36" customFormat="1" ht="15" customHeight="1" x14ac:dyDescent="0.2">
      <c r="A1618" s="27"/>
      <c r="C1618" s="27"/>
      <c r="D1618" s="58"/>
      <c r="E1618" s="58"/>
      <c r="F1618" s="58"/>
      <c r="G1618" s="58"/>
      <c r="H1618" s="60"/>
      <c r="I1618" s="60"/>
      <c r="J1618" s="60"/>
      <c r="K1618" s="60"/>
      <c r="L1618" s="60"/>
      <c r="M1618" s="60"/>
      <c r="N1618" s="60"/>
      <c r="O1618" s="60"/>
      <c r="P1618" s="60"/>
      <c r="Q1618" s="60"/>
      <c r="R1618" s="60"/>
      <c r="S1618" s="60"/>
    </row>
    <row r="1619" spans="1:19" s="36" customFormat="1" ht="15" customHeight="1" x14ac:dyDescent="0.2">
      <c r="A1619" s="27"/>
      <c r="C1619" s="27"/>
      <c r="D1619" s="58"/>
      <c r="E1619" s="58"/>
      <c r="F1619" s="58"/>
      <c r="G1619" s="58"/>
      <c r="H1619" s="60"/>
      <c r="I1619" s="60"/>
      <c r="J1619" s="60"/>
      <c r="K1619" s="60"/>
      <c r="L1619" s="60"/>
      <c r="M1619" s="60"/>
      <c r="N1619" s="60"/>
      <c r="O1619" s="60"/>
      <c r="P1619" s="60"/>
      <c r="Q1619" s="60"/>
      <c r="R1619" s="60"/>
      <c r="S1619" s="60"/>
    </row>
    <row r="1620" spans="1:19" s="36" customFormat="1" ht="15" customHeight="1" x14ac:dyDescent="0.2">
      <c r="A1620" s="27"/>
      <c r="C1620" s="27"/>
      <c r="D1620" s="58"/>
      <c r="E1620" s="58"/>
      <c r="F1620" s="58"/>
      <c r="G1620" s="58"/>
      <c r="H1620" s="60"/>
      <c r="I1620" s="60"/>
      <c r="J1620" s="60"/>
      <c r="K1620" s="60"/>
      <c r="L1620" s="60"/>
      <c r="M1620" s="60"/>
      <c r="N1620" s="60"/>
      <c r="O1620" s="60"/>
      <c r="P1620" s="60"/>
      <c r="Q1620" s="60"/>
      <c r="R1620" s="60"/>
      <c r="S1620" s="60"/>
    </row>
    <row r="1621" spans="1:19" s="36" customFormat="1" ht="15" customHeight="1" x14ac:dyDescent="0.2">
      <c r="A1621" s="27"/>
      <c r="C1621" s="27"/>
      <c r="D1621" s="58"/>
      <c r="E1621" s="58"/>
      <c r="F1621" s="58"/>
      <c r="G1621" s="58"/>
      <c r="H1621" s="60"/>
      <c r="I1621" s="60"/>
      <c r="J1621" s="60"/>
      <c r="K1621" s="60"/>
      <c r="L1621" s="60"/>
      <c r="M1621" s="60"/>
      <c r="N1621" s="60"/>
      <c r="O1621" s="60"/>
      <c r="P1621" s="60"/>
      <c r="Q1621" s="60"/>
      <c r="R1621" s="60"/>
      <c r="S1621" s="60"/>
    </row>
    <row r="1622" spans="1:19" s="36" customFormat="1" ht="15" customHeight="1" x14ac:dyDescent="0.2">
      <c r="A1622" s="27"/>
      <c r="C1622" s="27"/>
      <c r="D1622" s="58"/>
      <c r="E1622" s="58"/>
      <c r="F1622" s="58"/>
      <c r="G1622" s="58"/>
      <c r="H1622" s="60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  <c r="S1622" s="60"/>
    </row>
    <row r="1623" spans="1:19" s="36" customFormat="1" ht="15" customHeight="1" x14ac:dyDescent="0.2">
      <c r="A1623" s="27"/>
      <c r="C1623" s="27"/>
      <c r="D1623" s="58"/>
      <c r="E1623" s="58"/>
      <c r="F1623" s="58"/>
      <c r="G1623" s="58"/>
      <c r="H1623" s="60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  <c r="S1623" s="60"/>
    </row>
    <row r="1624" spans="1:19" s="36" customFormat="1" ht="15" customHeight="1" x14ac:dyDescent="0.2">
      <c r="A1624" s="27"/>
      <c r="C1624" s="27"/>
      <c r="D1624" s="58"/>
      <c r="E1624" s="58"/>
      <c r="F1624" s="58"/>
      <c r="G1624" s="58"/>
      <c r="H1624" s="60"/>
      <c r="I1624" s="60"/>
      <c r="J1624" s="60"/>
      <c r="K1624" s="60"/>
      <c r="L1624" s="60"/>
      <c r="M1624" s="60"/>
      <c r="N1624" s="60"/>
      <c r="O1624" s="60"/>
      <c r="P1624" s="60"/>
      <c r="Q1624" s="60"/>
      <c r="R1624" s="60"/>
      <c r="S1624" s="60"/>
    </row>
    <row r="1625" spans="1:19" s="36" customFormat="1" ht="15" customHeight="1" x14ac:dyDescent="0.2">
      <c r="A1625" s="27"/>
      <c r="C1625" s="27"/>
      <c r="D1625" s="58"/>
      <c r="E1625" s="58"/>
      <c r="F1625" s="58"/>
      <c r="G1625" s="58"/>
      <c r="H1625" s="60"/>
      <c r="I1625" s="60"/>
      <c r="J1625" s="60"/>
      <c r="K1625" s="60"/>
      <c r="L1625" s="60"/>
      <c r="M1625" s="60"/>
      <c r="N1625" s="60"/>
      <c r="O1625" s="60"/>
      <c r="P1625" s="60"/>
      <c r="Q1625" s="60"/>
      <c r="R1625" s="60"/>
      <c r="S1625" s="60"/>
    </row>
    <row r="1626" spans="1:19" s="36" customFormat="1" ht="15" customHeight="1" x14ac:dyDescent="0.2">
      <c r="A1626" s="27"/>
      <c r="C1626" s="27"/>
      <c r="D1626" s="58"/>
      <c r="E1626" s="58"/>
      <c r="F1626" s="58"/>
      <c r="G1626" s="58"/>
      <c r="H1626" s="60"/>
      <c r="I1626" s="60"/>
      <c r="J1626" s="60"/>
      <c r="K1626" s="60"/>
      <c r="L1626" s="60"/>
      <c r="M1626" s="60"/>
      <c r="N1626" s="60"/>
      <c r="O1626" s="60"/>
      <c r="P1626" s="60"/>
      <c r="Q1626" s="60"/>
      <c r="R1626" s="60"/>
      <c r="S1626" s="60"/>
    </row>
    <row r="1627" spans="1:19" s="36" customFormat="1" ht="15" customHeight="1" x14ac:dyDescent="0.2">
      <c r="A1627" s="27"/>
      <c r="C1627" s="27"/>
      <c r="D1627" s="58"/>
      <c r="E1627" s="58"/>
      <c r="F1627" s="58"/>
      <c r="G1627" s="58"/>
      <c r="H1627" s="60"/>
      <c r="I1627" s="60"/>
      <c r="J1627" s="60"/>
      <c r="K1627" s="60"/>
      <c r="L1627" s="60"/>
      <c r="M1627" s="60"/>
      <c r="N1627" s="60"/>
      <c r="O1627" s="60"/>
      <c r="P1627" s="60"/>
      <c r="Q1627" s="60"/>
      <c r="R1627" s="60"/>
      <c r="S1627" s="60"/>
    </row>
    <row r="1628" spans="1:19" s="36" customFormat="1" ht="15" customHeight="1" x14ac:dyDescent="0.2">
      <c r="A1628" s="27"/>
      <c r="C1628" s="27"/>
      <c r="D1628" s="58"/>
      <c r="E1628" s="58"/>
      <c r="F1628" s="58"/>
      <c r="G1628" s="58"/>
      <c r="H1628" s="60"/>
      <c r="I1628" s="60"/>
      <c r="J1628" s="60"/>
      <c r="K1628" s="60"/>
      <c r="L1628" s="60"/>
      <c r="M1628" s="60"/>
      <c r="N1628" s="60"/>
      <c r="O1628" s="60"/>
      <c r="P1628" s="60"/>
      <c r="Q1628" s="60"/>
      <c r="R1628" s="60"/>
      <c r="S1628" s="60"/>
    </row>
    <row r="1629" spans="1:19" s="36" customFormat="1" ht="15" customHeight="1" x14ac:dyDescent="0.2">
      <c r="A1629" s="27"/>
      <c r="C1629" s="27"/>
      <c r="D1629" s="58"/>
      <c r="E1629" s="58"/>
      <c r="F1629" s="58"/>
      <c r="G1629" s="58"/>
      <c r="H1629" s="60"/>
      <c r="I1629" s="60"/>
      <c r="J1629" s="60"/>
      <c r="K1629" s="60"/>
      <c r="L1629" s="60"/>
      <c r="M1629" s="60"/>
      <c r="N1629" s="60"/>
      <c r="O1629" s="60"/>
      <c r="P1629" s="60"/>
      <c r="Q1629" s="60"/>
      <c r="R1629" s="60"/>
      <c r="S1629" s="60"/>
    </row>
    <row r="1630" spans="1:19" s="36" customFormat="1" ht="15" customHeight="1" x14ac:dyDescent="0.2">
      <c r="A1630" s="27"/>
      <c r="C1630" s="27"/>
      <c r="D1630" s="58"/>
      <c r="E1630" s="58"/>
      <c r="F1630" s="58"/>
      <c r="G1630" s="58"/>
      <c r="H1630" s="60"/>
      <c r="I1630" s="60"/>
      <c r="J1630" s="60"/>
      <c r="K1630" s="60"/>
      <c r="L1630" s="60"/>
      <c r="M1630" s="60"/>
      <c r="N1630" s="60"/>
      <c r="O1630" s="60"/>
      <c r="P1630" s="60"/>
      <c r="Q1630" s="60"/>
      <c r="R1630" s="60"/>
      <c r="S1630" s="60"/>
    </row>
    <row r="1631" spans="1:19" s="36" customFormat="1" ht="15" customHeight="1" x14ac:dyDescent="0.2">
      <c r="A1631" s="27"/>
      <c r="C1631" s="27"/>
      <c r="D1631" s="58"/>
      <c r="E1631" s="58"/>
      <c r="F1631" s="58"/>
      <c r="G1631" s="58"/>
      <c r="H1631" s="60"/>
      <c r="I1631" s="60"/>
      <c r="J1631" s="60"/>
      <c r="K1631" s="60"/>
      <c r="L1631" s="60"/>
      <c r="M1631" s="60"/>
      <c r="N1631" s="60"/>
      <c r="O1631" s="60"/>
      <c r="P1631" s="60"/>
      <c r="Q1631" s="60"/>
      <c r="R1631" s="60"/>
      <c r="S1631" s="60"/>
    </row>
    <row r="1632" spans="1:19" s="36" customFormat="1" ht="15" customHeight="1" x14ac:dyDescent="0.2">
      <c r="A1632" s="27"/>
      <c r="C1632" s="27"/>
      <c r="D1632" s="58"/>
      <c r="E1632" s="58"/>
      <c r="F1632" s="58"/>
      <c r="G1632" s="58"/>
      <c r="H1632" s="60"/>
      <c r="I1632" s="60"/>
      <c r="J1632" s="60"/>
      <c r="K1632" s="60"/>
      <c r="L1632" s="60"/>
      <c r="M1632" s="60"/>
      <c r="N1632" s="60"/>
      <c r="O1632" s="60"/>
      <c r="P1632" s="60"/>
      <c r="Q1632" s="60"/>
      <c r="R1632" s="60"/>
      <c r="S1632" s="60"/>
    </row>
    <row r="1633" spans="1:19" s="36" customFormat="1" ht="15" customHeight="1" x14ac:dyDescent="0.2">
      <c r="A1633" s="27"/>
      <c r="C1633" s="27"/>
      <c r="D1633" s="58"/>
      <c r="E1633" s="58"/>
      <c r="F1633" s="58"/>
      <c r="G1633" s="58"/>
      <c r="H1633" s="60"/>
      <c r="I1633" s="60"/>
      <c r="J1633" s="60"/>
      <c r="K1633" s="60"/>
      <c r="L1633" s="60"/>
      <c r="M1633" s="60"/>
      <c r="N1633" s="60"/>
      <c r="O1633" s="60"/>
      <c r="P1633" s="60"/>
      <c r="Q1633" s="60"/>
      <c r="R1633" s="60"/>
      <c r="S1633" s="60"/>
    </row>
    <row r="1634" spans="1:19" s="36" customFormat="1" ht="15" customHeight="1" x14ac:dyDescent="0.2">
      <c r="A1634" s="27"/>
      <c r="C1634" s="27"/>
      <c r="D1634" s="58"/>
      <c r="E1634" s="58"/>
      <c r="F1634" s="58"/>
      <c r="G1634" s="58"/>
      <c r="H1634" s="60"/>
      <c r="I1634" s="60"/>
      <c r="J1634" s="60"/>
      <c r="K1634" s="60"/>
      <c r="L1634" s="60"/>
      <c r="M1634" s="60"/>
      <c r="N1634" s="60"/>
      <c r="O1634" s="60"/>
      <c r="P1634" s="60"/>
      <c r="Q1634" s="60"/>
      <c r="R1634" s="60"/>
      <c r="S1634" s="60"/>
    </row>
    <row r="1635" spans="1:19" s="36" customFormat="1" ht="15" customHeight="1" x14ac:dyDescent="0.2">
      <c r="A1635" s="27"/>
      <c r="C1635" s="27"/>
      <c r="D1635" s="58"/>
      <c r="E1635" s="58"/>
      <c r="F1635" s="58"/>
      <c r="G1635" s="58"/>
      <c r="H1635" s="60"/>
      <c r="I1635" s="60"/>
      <c r="J1635" s="60"/>
      <c r="K1635" s="60"/>
      <c r="L1635" s="60"/>
      <c r="M1635" s="60"/>
      <c r="N1635" s="60"/>
      <c r="O1635" s="60"/>
      <c r="P1635" s="60"/>
      <c r="Q1635" s="60"/>
      <c r="R1635" s="60"/>
      <c r="S1635" s="60"/>
    </row>
    <row r="1636" spans="1:19" s="36" customFormat="1" ht="15" customHeight="1" x14ac:dyDescent="0.2">
      <c r="A1636" s="27"/>
      <c r="C1636" s="27"/>
      <c r="D1636" s="58"/>
      <c r="E1636" s="58"/>
      <c r="F1636" s="58"/>
      <c r="G1636" s="58"/>
      <c r="H1636" s="60"/>
      <c r="I1636" s="60"/>
      <c r="J1636" s="60"/>
      <c r="K1636" s="60"/>
      <c r="L1636" s="60"/>
      <c r="M1636" s="60"/>
      <c r="N1636" s="60"/>
      <c r="O1636" s="60"/>
      <c r="P1636" s="60"/>
      <c r="Q1636" s="60"/>
      <c r="R1636" s="60"/>
      <c r="S1636" s="60"/>
    </row>
    <row r="1637" spans="1:19" s="36" customFormat="1" ht="15" customHeight="1" x14ac:dyDescent="0.2">
      <c r="A1637" s="27"/>
      <c r="C1637" s="27"/>
      <c r="D1637" s="58"/>
      <c r="E1637" s="58"/>
      <c r="F1637" s="58"/>
      <c r="G1637" s="58"/>
      <c r="H1637" s="60"/>
      <c r="I1637" s="60"/>
      <c r="J1637" s="60"/>
      <c r="K1637" s="60"/>
      <c r="L1637" s="60"/>
      <c r="M1637" s="60"/>
      <c r="N1637" s="60"/>
      <c r="O1637" s="60"/>
      <c r="P1637" s="60"/>
      <c r="Q1637" s="60"/>
      <c r="R1637" s="60"/>
      <c r="S1637" s="60"/>
    </row>
    <row r="1638" spans="1:19" s="36" customFormat="1" ht="15" customHeight="1" x14ac:dyDescent="0.2">
      <c r="A1638" s="27"/>
      <c r="C1638" s="27"/>
      <c r="D1638" s="58"/>
      <c r="E1638" s="58"/>
      <c r="F1638" s="58"/>
      <c r="G1638" s="58"/>
      <c r="H1638" s="60"/>
      <c r="I1638" s="60"/>
      <c r="J1638" s="60"/>
      <c r="K1638" s="60"/>
      <c r="L1638" s="60"/>
      <c r="M1638" s="60"/>
      <c r="N1638" s="60"/>
      <c r="O1638" s="60"/>
      <c r="P1638" s="60"/>
      <c r="Q1638" s="60"/>
      <c r="R1638" s="60"/>
      <c r="S1638" s="60"/>
    </row>
    <row r="1639" spans="1:19" s="36" customFormat="1" ht="15" customHeight="1" x14ac:dyDescent="0.2">
      <c r="A1639" s="27"/>
      <c r="C1639" s="27"/>
      <c r="D1639" s="58"/>
      <c r="E1639" s="58"/>
      <c r="F1639" s="58"/>
      <c r="G1639" s="58"/>
      <c r="H1639" s="60"/>
      <c r="I1639" s="60"/>
      <c r="J1639" s="60"/>
      <c r="K1639" s="60"/>
      <c r="L1639" s="60"/>
      <c r="M1639" s="60"/>
      <c r="N1639" s="60"/>
      <c r="O1639" s="60"/>
      <c r="P1639" s="60"/>
      <c r="Q1639" s="60"/>
      <c r="R1639" s="60"/>
      <c r="S1639" s="60"/>
    </row>
    <row r="1640" spans="1:19" s="36" customFormat="1" ht="15" customHeight="1" x14ac:dyDescent="0.2">
      <c r="A1640" s="27"/>
      <c r="C1640" s="27"/>
      <c r="D1640" s="58"/>
      <c r="E1640" s="58"/>
      <c r="F1640" s="58"/>
      <c r="G1640" s="58"/>
      <c r="H1640" s="60"/>
      <c r="I1640" s="60"/>
      <c r="J1640" s="60"/>
      <c r="K1640" s="60"/>
      <c r="L1640" s="60"/>
      <c r="M1640" s="60"/>
      <c r="N1640" s="60"/>
      <c r="O1640" s="60"/>
      <c r="P1640" s="60"/>
      <c r="Q1640" s="60"/>
      <c r="R1640" s="60"/>
      <c r="S1640" s="60"/>
    </row>
    <row r="1641" spans="1:19" s="36" customFormat="1" ht="15" customHeight="1" x14ac:dyDescent="0.2">
      <c r="A1641" s="27"/>
      <c r="C1641" s="27"/>
      <c r="D1641" s="58"/>
      <c r="E1641" s="58"/>
      <c r="F1641" s="58"/>
      <c r="G1641" s="58"/>
      <c r="H1641" s="60"/>
      <c r="I1641" s="60"/>
      <c r="J1641" s="60"/>
      <c r="K1641" s="60"/>
      <c r="L1641" s="60"/>
      <c r="M1641" s="60"/>
      <c r="N1641" s="60"/>
      <c r="O1641" s="60"/>
      <c r="P1641" s="60"/>
      <c r="Q1641" s="60"/>
      <c r="R1641" s="60"/>
      <c r="S1641" s="60"/>
    </row>
    <row r="1642" spans="1:19" s="36" customFormat="1" ht="15" customHeight="1" x14ac:dyDescent="0.2">
      <c r="A1642" s="27"/>
      <c r="C1642" s="27"/>
      <c r="D1642" s="58"/>
      <c r="E1642" s="58"/>
      <c r="F1642" s="58"/>
      <c r="G1642" s="58"/>
      <c r="H1642" s="60"/>
      <c r="I1642" s="60"/>
      <c r="J1642" s="60"/>
      <c r="K1642" s="60"/>
      <c r="L1642" s="60"/>
      <c r="M1642" s="60"/>
      <c r="N1642" s="60"/>
      <c r="O1642" s="60"/>
      <c r="P1642" s="60"/>
      <c r="Q1642" s="60"/>
      <c r="R1642" s="60"/>
      <c r="S1642" s="60"/>
    </row>
    <row r="1643" spans="1:19" s="36" customFormat="1" ht="15" customHeight="1" x14ac:dyDescent="0.2">
      <c r="A1643" s="27"/>
      <c r="C1643" s="27"/>
      <c r="D1643" s="58"/>
      <c r="E1643" s="58"/>
      <c r="F1643" s="58"/>
      <c r="G1643" s="58"/>
      <c r="H1643" s="60"/>
      <c r="I1643" s="60"/>
      <c r="J1643" s="60"/>
      <c r="K1643" s="60"/>
      <c r="L1643" s="60"/>
      <c r="M1643" s="60"/>
      <c r="N1643" s="60"/>
      <c r="O1643" s="60"/>
      <c r="P1643" s="60"/>
      <c r="Q1643" s="60"/>
      <c r="R1643" s="60"/>
      <c r="S1643" s="60"/>
    </row>
    <row r="1644" spans="1:19" s="36" customFormat="1" ht="15" customHeight="1" x14ac:dyDescent="0.2">
      <c r="A1644" s="27"/>
      <c r="C1644" s="27"/>
      <c r="D1644" s="58"/>
      <c r="E1644" s="58"/>
      <c r="F1644" s="58"/>
      <c r="G1644" s="58"/>
      <c r="H1644" s="60"/>
      <c r="I1644" s="60"/>
      <c r="J1644" s="60"/>
      <c r="K1644" s="60"/>
      <c r="L1644" s="60"/>
      <c r="M1644" s="60"/>
      <c r="N1644" s="60"/>
      <c r="O1644" s="60"/>
      <c r="P1644" s="60"/>
      <c r="Q1644" s="60"/>
      <c r="R1644" s="60"/>
      <c r="S1644" s="60"/>
    </row>
    <row r="1645" spans="1:19" s="36" customFormat="1" ht="15" customHeight="1" x14ac:dyDescent="0.2">
      <c r="A1645" s="27"/>
      <c r="C1645" s="27"/>
      <c r="D1645" s="58"/>
      <c r="E1645" s="58"/>
      <c r="F1645" s="58"/>
      <c r="G1645" s="58"/>
      <c r="H1645" s="60"/>
      <c r="I1645" s="60"/>
      <c r="J1645" s="60"/>
      <c r="K1645" s="60"/>
      <c r="L1645" s="60"/>
      <c r="M1645" s="60"/>
      <c r="N1645" s="60"/>
      <c r="O1645" s="60"/>
      <c r="P1645" s="60"/>
      <c r="Q1645" s="60"/>
      <c r="R1645" s="60"/>
      <c r="S1645" s="60"/>
    </row>
    <row r="1646" spans="1:19" s="36" customFormat="1" ht="15" customHeight="1" x14ac:dyDescent="0.2">
      <c r="A1646" s="27"/>
      <c r="C1646" s="27"/>
      <c r="D1646" s="58"/>
      <c r="E1646" s="58"/>
      <c r="F1646" s="58"/>
      <c r="G1646" s="58"/>
      <c r="H1646" s="60"/>
      <c r="I1646" s="60"/>
      <c r="J1646" s="60"/>
      <c r="K1646" s="60"/>
      <c r="L1646" s="60"/>
      <c r="M1646" s="60"/>
      <c r="N1646" s="60"/>
      <c r="O1646" s="60"/>
      <c r="P1646" s="60"/>
      <c r="Q1646" s="60"/>
      <c r="R1646" s="60"/>
      <c r="S1646" s="60"/>
    </row>
    <row r="1647" spans="1:19" s="36" customFormat="1" ht="15" customHeight="1" x14ac:dyDescent="0.2">
      <c r="A1647" s="27"/>
      <c r="C1647" s="27"/>
      <c r="D1647" s="58"/>
      <c r="E1647" s="58"/>
      <c r="F1647" s="58"/>
      <c r="G1647" s="58"/>
      <c r="H1647" s="60"/>
      <c r="I1647" s="60"/>
      <c r="J1647" s="60"/>
      <c r="K1647" s="60"/>
      <c r="L1647" s="60"/>
      <c r="M1647" s="60"/>
      <c r="N1647" s="60"/>
      <c r="O1647" s="60"/>
      <c r="P1647" s="60"/>
      <c r="Q1647" s="60"/>
      <c r="R1647" s="60"/>
      <c r="S1647" s="60"/>
    </row>
    <row r="1648" spans="1:19" s="36" customFormat="1" ht="15" customHeight="1" x14ac:dyDescent="0.2">
      <c r="A1648" s="27"/>
      <c r="C1648" s="27"/>
      <c r="D1648" s="58"/>
      <c r="E1648" s="58"/>
      <c r="F1648" s="58"/>
      <c r="G1648" s="58"/>
      <c r="H1648" s="60"/>
      <c r="I1648" s="60"/>
      <c r="J1648" s="60"/>
      <c r="K1648" s="60"/>
      <c r="L1648" s="60"/>
      <c r="M1648" s="60"/>
      <c r="N1648" s="60"/>
      <c r="O1648" s="60"/>
      <c r="P1648" s="60"/>
      <c r="Q1648" s="60"/>
      <c r="R1648" s="60"/>
      <c r="S1648" s="60"/>
    </row>
    <row r="1649" spans="1:19" s="36" customFormat="1" ht="15" customHeight="1" x14ac:dyDescent="0.2">
      <c r="A1649" s="27"/>
      <c r="C1649" s="27"/>
      <c r="D1649" s="58"/>
      <c r="E1649" s="58"/>
      <c r="F1649" s="58"/>
      <c r="G1649" s="58"/>
      <c r="H1649" s="60"/>
      <c r="I1649" s="60"/>
      <c r="J1649" s="60"/>
      <c r="K1649" s="60"/>
      <c r="L1649" s="60"/>
      <c r="M1649" s="60"/>
      <c r="N1649" s="60"/>
      <c r="O1649" s="60"/>
      <c r="P1649" s="60"/>
      <c r="Q1649" s="60"/>
      <c r="R1649" s="60"/>
      <c r="S1649" s="60"/>
    </row>
    <row r="1650" spans="1:19" s="36" customFormat="1" ht="15" customHeight="1" x14ac:dyDescent="0.2">
      <c r="A1650" s="27"/>
      <c r="C1650" s="27"/>
      <c r="D1650" s="58"/>
      <c r="E1650" s="58"/>
      <c r="F1650" s="58"/>
      <c r="G1650" s="58"/>
      <c r="H1650" s="60"/>
      <c r="I1650" s="60"/>
      <c r="J1650" s="60"/>
      <c r="K1650" s="60"/>
      <c r="L1650" s="60"/>
      <c r="M1650" s="60"/>
      <c r="N1650" s="60"/>
      <c r="O1650" s="60"/>
      <c r="P1650" s="60"/>
      <c r="Q1650" s="60"/>
      <c r="R1650" s="60"/>
      <c r="S1650" s="60"/>
    </row>
    <row r="1651" spans="1:19" s="36" customFormat="1" ht="15" customHeight="1" x14ac:dyDescent="0.2">
      <c r="A1651" s="27"/>
      <c r="C1651" s="27"/>
      <c r="D1651" s="58"/>
      <c r="E1651" s="58"/>
      <c r="F1651" s="58"/>
      <c r="G1651" s="58"/>
      <c r="H1651" s="60"/>
      <c r="I1651" s="60"/>
      <c r="J1651" s="60"/>
      <c r="K1651" s="60"/>
      <c r="L1651" s="60"/>
      <c r="M1651" s="60"/>
      <c r="N1651" s="60"/>
      <c r="O1651" s="60"/>
      <c r="P1651" s="60"/>
      <c r="Q1651" s="60"/>
      <c r="R1651" s="60"/>
      <c r="S1651" s="60"/>
    </row>
    <row r="1652" spans="1:19" s="36" customFormat="1" ht="15" customHeight="1" x14ac:dyDescent="0.2">
      <c r="A1652" s="27"/>
      <c r="C1652" s="27"/>
      <c r="D1652" s="58"/>
      <c r="E1652" s="58"/>
      <c r="F1652" s="58"/>
      <c r="G1652" s="58"/>
      <c r="H1652" s="60"/>
      <c r="I1652" s="60"/>
      <c r="J1652" s="60"/>
      <c r="K1652" s="60"/>
      <c r="L1652" s="60"/>
      <c r="M1652" s="60"/>
      <c r="N1652" s="60"/>
      <c r="O1652" s="60"/>
      <c r="P1652" s="60"/>
      <c r="Q1652" s="60"/>
      <c r="R1652" s="60"/>
      <c r="S1652" s="60"/>
    </row>
    <row r="1653" spans="1:19" s="36" customFormat="1" ht="15" customHeight="1" x14ac:dyDescent="0.2">
      <c r="A1653" s="27"/>
      <c r="C1653" s="27"/>
      <c r="D1653" s="58"/>
      <c r="E1653" s="58"/>
      <c r="F1653" s="58"/>
      <c r="G1653" s="58"/>
      <c r="H1653" s="60"/>
      <c r="I1653" s="60"/>
      <c r="J1653" s="60"/>
      <c r="K1653" s="60"/>
      <c r="L1653" s="60"/>
      <c r="M1653" s="60"/>
      <c r="N1653" s="60"/>
      <c r="O1653" s="60"/>
      <c r="P1653" s="60"/>
      <c r="Q1653" s="60"/>
      <c r="R1653" s="60"/>
      <c r="S1653" s="60"/>
    </row>
    <row r="1654" spans="1:19" s="36" customFormat="1" ht="15" customHeight="1" x14ac:dyDescent="0.2">
      <c r="A1654" s="27"/>
      <c r="C1654" s="27"/>
      <c r="D1654" s="58"/>
      <c r="E1654" s="58"/>
      <c r="F1654" s="58"/>
      <c r="G1654" s="58"/>
      <c r="H1654" s="60"/>
      <c r="I1654" s="60"/>
      <c r="J1654" s="60"/>
      <c r="K1654" s="60"/>
      <c r="L1654" s="60"/>
      <c r="M1654" s="60"/>
      <c r="N1654" s="60"/>
      <c r="O1654" s="60"/>
      <c r="P1654" s="60"/>
      <c r="Q1654" s="60"/>
      <c r="R1654" s="60"/>
      <c r="S1654" s="60"/>
    </row>
    <row r="1655" spans="1:19" s="36" customFormat="1" ht="15" customHeight="1" x14ac:dyDescent="0.2">
      <c r="A1655" s="27"/>
      <c r="C1655" s="27"/>
      <c r="D1655" s="58"/>
      <c r="E1655" s="58"/>
      <c r="F1655" s="58"/>
      <c r="G1655" s="58"/>
      <c r="H1655" s="60"/>
      <c r="I1655" s="60"/>
      <c r="J1655" s="60"/>
      <c r="K1655" s="60"/>
      <c r="L1655" s="60"/>
      <c r="M1655" s="60"/>
      <c r="N1655" s="60"/>
      <c r="O1655" s="60"/>
      <c r="P1655" s="60"/>
      <c r="Q1655" s="60"/>
      <c r="R1655" s="60"/>
      <c r="S1655" s="60"/>
    </row>
    <row r="1656" spans="1:19" s="36" customFormat="1" ht="15" customHeight="1" x14ac:dyDescent="0.2">
      <c r="A1656" s="27"/>
      <c r="C1656" s="27"/>
      <c r="D1656" s="58"/>
      <c r="E1656" s="58"/>
      <c r="F1656" s="58"/>
      <c r="G1656" s="58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  <c r="R1656" s="60"/>
      <c r="S1656" s="60"/>
    </row>
    <row r="1657" spans="1:19" s="36" customFormat="1" ht="15" customHeight="1" x14ac:dyDescent="0.2">
      <c r="A1657" s="27"/>
      <c r="C1657" s="27"/>
      <c r="D1657" s="58"/>
      <c r="E1657" s="58"/>
      <c r="F1657" s="58"/>
      <c r="G1657" s="58"/>
      <c r="H1657" s="60"/>
      <c r="I1657" s="60"/>
      <c r="J1657" s="60"/>
      <c r="K1657" s="60"/>
      <c r="L1657" s="60"/>
      <c r="M1657" s="60"/>
      <c r="N1657" s="60"/>
      <c r="O1657" s="60"/>
      <c r="P1657" s="60"/>
      <c r="Q1657" s="60"/>
      <c r="R1657" s="60"/>
      <c r="S1657" s="60"/>
    </row>
    <row r="1658" spans="1:19" s="36" customFormat="1" ht="15" customHeight="1" x14ac:dyDescent="0.2">
      <c r="A1658" s="27"/>
      <c r="C1658" s="27"/>
      <c r="D1658" s="58"/>
      <c r="E1658" s="58"/>
      <c r="F1658" s="58"/>
      <c r="G1658" s="58"/>
      <c r="H1658" s="60"/>
      <c r="I1658" s="60"/>
      <c r="J1658" s="60"/>
      <c r="K1658" s="60"/>
      <c r="L1658" s="60"/>
      <c r="M1658" s="60"/>
      <c r="N1658" s="60"/>
      <c r="O1658" s="60"/>
      <c r="P1658" s="60"/>
      <c r="Q1658" s="60"/>
      <c r="R1658" s="60"/>
      <c r="S1658" s="60"/>
    </row>
    <row r="1659" spans="1:19" s="36" customFormat="1" ht="15" customHeight="1" x14ac:dyDescent="0.2">
      <c r="A1659" s="27"/>
      <c r="C1659" s="27"/>
      <c r="D1659" s="58"/>
      <c r="E1659" s="58"/>
      <c r="F1659" s="58"/>
      <c r="G1659" s="58"/>
      <c r="H1659" s="60"/>
      <c r="I1659" s="60"/>
      <c r="J1659" s="60"/>
      <c r="K1659" s="60"/>
      <c r="L1659" s="60"/>
      <c r="M1659" s="60"/>
      <c r="N1659" s="60"/>
      <c r="O1659" s="60"/>
      <c r="P1659" s="60"/>
      <c r="Q1659" s="60"/>
      <c r="R1659" s="60"/>
      <c r="S1659" s="60"/>
    </row>
    <row r="1660" spans="1:19" s="36" customFormat="1" ht="15" customHeight="1" x14ac:dyDescent="0.2">
      <c r="A1660" s="27"/>
      <c r="C1660" s="27"/>
      <c r="D1660" s="58"/>
      <c r="E1660" s="58"/>
      <c r="F1660" s="58"/>
      <c r="G1660" s="58"/>
      <c r="H1660" s="60"/>
      <c r="I1660" s="60"/>
      <c r="J1660" s="60"/>
      <c r="K1660" s="60"/>
      <c r="L1660" s="60"/>
      <c r="M1660" s="60"/>
      <c r="N1660" s="60"/>
      <c r="O1660" s="60"/>
      <c r="P1660" s="60"/>
      <c r="Q1660" s="60"/>
      <c r="R1660" s="60"/>
      <c r="S1660" s="60"/>
    </row>
    <row r="1661" spans="1:19" s="36" customFormat="1" ht="15" customHeight="1" x14ac:dyDescent="0.2">
      <c r="A1661" s="27"/>
      <c r="C1661" s="27"/>
      <c r="D1661" s="58"/>
      <c r="E1661" s="58"/>
      <c r="F1661" s="58"/>
      <c r="G1661" s="58"/>
      <c r="H1661" s="60"/>
      <c r="I1661" s="60"/>
      <c r="J1661" s="60"/>
      <c r="K1661" s="60"/>
      <c r="L1661" s="60"/>
      <c r="M1661" s="60"/>
      <c r="N1661" s="60"/>
      <c r="O1661" s="60"/>
      <c r="P1661" s="60"/>
      <c r="Q1661" s="60"/>
      <c r="R1661" s="60"/>
      <c r="S1661" s="60"/>
    </row>
    <row r="1662" spans="1:19" s="36" customFormat="1" ht="15" customHeight="1" x14ac:dyDescent="0.2">
      <c r="A1662" s="27"/>
      <c r="C1662" s="27"/>
      <c r="D1662" s="58"/>
      <c r="E1662" s="58"/>
      <c r="F1662" s="58"/>
      <c r="G1662" s="58"/>
      <c r="H1662" s="60"/>
      <c r="I1662" s="60"/>
      <c r="J1662" s="60"/>
      <c r="K1662" s="60"/>
      <c r="L1662" s="60"/>
      <c r="M1662" s="60"/>
      <c r="N1662" s="60"/>
      <c r="O1662" s="60"/>
      <c r="P1662" s="60"/>
      <c r="Q1662" s="60"/>
      <c r="R1662" s="60"/>
      <c r="S1662" s="60"/>
    </row>
    <row r="1663" spans="1:19" s="36" customFormat="1" ht="15" customHeight="1" x14ac:dyDescent="0.2">
      <c r="A1663" s="27"/>
      <c r="C1663" s="27"/>
      <c r="D1663" s="58"/>
      <c r="E1663" s="58"/>
      <c r="F1663" s="58"/>
      <c r="G1663" s="58"/>
      <c r="H1663" s="60"/>
      <c r="I1663" s="60"/>
      <c r="J1663" s="60"/>
      <c r="K1663" s="60"/>
      <c r="L1663" s="60"/>
      <c r="M1663" s="60"/>
      <c r="N1663" s="60"/>
      <c r="O1663" s="60"/>
      <c r="P1663" s="60"/>
      <c r="Q1663" s="60"/>
      <c r="R1663" s="60"/>
      <c r="S1663" s="60"/>
    </row>
    <row r="1664" spans="1:19" s="36" customFormat="1" ht="15" customHeight="1" x14ac:dyDescent="0.2">
      <c r="A1664" s="27"/>
      <c r="C1664" s="27"/>
      <c r="D1664" s="58"/>
      <c r="E1664" s="58"/>
      <c r="F1664" s="58"/>
      <c r="G1664" s="58"/>
      <c r="H1664" s="60"/>
      <c r="I1664" s="60"/>
      <c r="J1664" s="60"/>
      <c r="K1664" s="60"/>
      <c r="L1664" s="60"/>
      <c r="M1664" s="60"/>
      <c r="N1664" s="60"/>
      <c r="O1664" s="60"/>
      <c r="P1664" s="60"/>
      <c r="Q1664" s="60"/>
      <c r="R1664" s="60"/>
      <c r="S1664" s="60"/>
    </row>
    <row r="1665" spans="1:19" s="36" customFormat="1" ht="15" customHeight="1" x14ac:dyDescent="0.2">
      <c r="A1665" s="27"/>
      <c r="C1665" s="27"/>
      <c r="D1665" s="58"/>
      <c r="E1665" s="58"/>
      <c r="F1665" s="58"/>
      <c r="G1665" s="58"/>
      <c r="H1665" s="60"/>
      <c r="I1665" s="60"/>
      <c r="J1665" s="60"/>
      <c r="K1665" s="60"/>
      <c r="L1665" s="60"/>
      <c r="M1665" s="60"/>
      <c r="N1665" s="60"/>
      <c r="O1665" s="60"/>
      <c r="P1665" s="60"/>
      <c r="Q1665" s="60"/>
      <c r="R1665" s="60"/>
      <c r="S1665" s="60"/>
    </row>
    <row r="1666" spans="1:19" s="36" customFormat="1" ht="15" customHeight="1" x14ac:dyDescent="0.2">
      <c r="A1666" s="27"/>
      <c r="C1666" s="27"/>
      <c r="D1666" s="58"/>
      <c r="E1666" s="58"/>
      <c r="F1666" s="58"/>
      <c r="G1666" s="58"/>
      <c r="H1666" s="60"/>
      <c r="I1666" s="60"/>
      <c r="J1666" s="60"/>
      <c r="K1666" s="60"/>
      <c r="L1666" s="60"/>
      <c r="M1666" s="60"/>
      <c r="N1666" s="60"/>
      <c r="O1666" s="60"/>
      <c r="P1666" s="60"/>
      <c r="Q1666" s="60"/>
      <c r="R1666" s="60"/>
      <c r="S1666" s="60"/>
    </row>
    <row r="1667" spans="1:19" s="36" customFormat="1" ht="15" customHeight="1" x14ac:dyDescent="0.2">
      <c r="A1667" s="27"/>
      <c r="C1667" s="27"/>
      <c r="D1667" s="58"/>
      <c r="E1667" s="58"/>
      <c r="F1667" s="58"/>
      <c r="G1667" s="58"/>
      <c r="H1667" s="60"/>
      <c r="I1667" s="60"/>
      <c r="J1667" s="60"/>
      <c r="K1667" s="60"/>
      <c r="L1667" s="60"/>
      <c r="M1667" s="60"/>
      <c r="N1667" s="60"/>
      <c r="O1667" s="60"/>
      <c r="P1667" s="60"/>
      <c r="Q1667" s="60"/>
      <c r="R1667" s="60"/>
      <c r="S1667" s="60"/>
    </row>
    <row r="1668" spans="1:19" s="36" customFormat="1" ht="15" customHeight="1" x14ac:dyDescent="0.2">
      <c r="A1668" s="27"/>
      <c r="C1668" s="27"/>
      <c r="D1668" s="58"/>
      <c r="E1668" s="58"/>
      <c r="F1668" s="58"/>
      <c r="G1668" s="58"/>
      <c r="H1668" s="60"/>
      <c r="I1668" s="60"/>
      <c r="J1668" s="60"/>
      <c r="K1668" s="60"/>
      <c r="L1668" s="60"/>
      <c r="M1668" s="60"/>
      <c r="N1668" s="60"/>
      <c r="O1668" s="60"/>
      <c r="P1668" s="60"/>
      <c r="Q1668" s="60"/>
      <c r="R1668" s="60"/>
      <c r="S1668" s="60"/>
    </row>
    <row r="1669" spans="1:19" s="36" customFormat="1" ht="15" customHeight="1" x14ac:dyDescent="0.2">
      <c r="A1669" s="27"/>
      <c r="C1669" s="27"/>
      <c r="D1669" s="58"/>
      <c r="E1669" s="58"/>
      <c r="F1669" s="58"/>
      <c r="G1669" s="58"/>
      <c r="H1669" s="60"/>
      <c r="I1669" s="60"/>
      <c r="J1669" s="60"/>
      <c r="K1669" s="60"/>
      <c r="L1669" s="60"/>
      <c r="M1669" s="60"/>
      <c r="N1669" s="60"/>
      <c r="O1669" s="60"/>
      <c r="P1669" s="60"/>
      <c r="Q1669" s="60"/>
      <c r="R1669" s="60"/>
      <c r="S1669" s="60"/>
    </row>
    <row r="1670" spans="1:19" s="36" customFormat="1" ht="15" customHeight="1" x14ac:dyDescent="0.2">
      <c r="A1670" s="27"/>
      <c r="C1670" s="27"/>
      <c r="D1670" s="58"/>
      <c r="E1670" s="58"/>
      <c r="F1670" s="58"/>
      <c r="G1670" s="58"/>
      <c r="H1670" s="60"/>
      <c r="I1670" s="60"/>
      <c r="J1670" s="60"/>
      <c r="K1670" s="60"/>
      <c r="L1670" s="60"/>
      <c r="M1670" s="60"/>
      <c r="N1670" s="60"/>
      <c r="O1670" s="60"/>
      <c r="P1670" s="60"/>
      <c r="Q1670" s="60"/>
      <c r="R1670" s="60"/>
      <c r="S1670" s="60"/>
    </row>
    <row r="1671" spans="1:19" s="36" customFormat="1" ht="15" customHeight="1" x14ac:dyDescent="0.2">
      <c r="A1671" s="27"/>
      <c r="C1671" s="27"/>
      <c r="D1671" s="58"/>
      <c r="E1671" s="58"/>
      <c r="F1671" s="58"/>
      <c r="G1671" s="58"/>
      <c r="H1671" s="60"/>
      <c r="I1671" s="60"/>
      <c r="J1671" s="60"/>
      <c r="K1671" s="60"/>
      <c r="L1671" s="60"/>
      <c r="M1671" s="60"/>
      <c r="N1671" s="60"/>
      <c r="O1671" s="60"/>
      <c r="P1671" s="60"/>
      <c r="Q1671" s="60"/>
      <c r="R1671" s="60"/>
      <c r="S1671" s="60"/>
    </row>
    <row r="1672" spans="1:19" s="36" customFormat="1" ht="15" customHeight="1" x14ac:dyDescent="0.2">
      <c r="A1672" s="27"/>
      <c r="C1672" s="27"/>
      <c r="D1672" s="58"/>
      <c r="E1672" s="58"/>
      <c r="F1672" s="58"/>
      <c r="G1672" s="58"/>
      <c r="H1672" s="60"/>
      <c r="I1672" s="60"/>
      <c r="J1672" s="60"/>
      <c r="K1672" s="60"/>
      <c r="L1672" s="60"/>
      <c r="M1672" s="60"/>
      <c r="N1672" s="60"/>
      <c r="O1672" s="60"/>
      <c r="P1672" s="60"/>
      <c r="Q1672" s="60"/>
      <c r="R1672" s="60"/>
      <c r="S1672" s="60"/>
    </row>
    <row r="1673" spans="1:19" s="36" customFormat="1" ht="15" customHeight="1" x14ac:dyDescent="0.2">
      <c r="A1673" s="27"/>
      <c r="C1673" s="27"/>
      <c r="D1673" s="58"/>
      <c r="E1673" s="58"/>
      <c r="F1673" s="58"/>
      <c r="G1673" s="58"/>
      <c r="H1673" s="60"/>
      <c r="I1673" s="60"/>
      <c r="J1673" s="60"/>
      <c r="K1673" s="60"/>
      <c r="L1673" s="60"/>
      <c r="M1673" s="60"/>
      <c r="N1673" s="60"/>
      <c r="O1673" s="60"/>
      <c r="P1673" s="60"/>
      <c r="Q1673" s="60"/>
      <c r="R1673" s="60"/>
      <c r="S1673" s="60"/>
    </row>
    <row r="1674" spans="1:19" s="36" customFormat="1" ht="15" customHeight="1" x14ac:dyDescent="0.2">
      <c r="A1674" s="27"/>
      <c r="C1674" s="27"/>
      <c r="D1674" s="58"/>
      <c r="E1674" s="58"/>
      <c r="F1674" s="58"/>
      <c r="G1674" s="58"/>
      <c r="H1674" s="60"/>
      <c r="I1674" s="60"/>
      <c r="J1674" s="60"/>
      <c r="K1674" s="60"/>
      <c r="L1674" s="60"/>
      <c r="M1674" s="60"/>
      <c r="N1674" s="60"/>
      <c r="O1674" s="60"/>
      <c r="P1674" s="60"/>
      <c r="Q1674" s="60"/>
      <c r="R1674" s="60"/>
      <c r="S1674" s="60"/>
    </row>
    <row r="1675" spans="1:19" s="36" customFormat="1" ht="15" customHeight="1" x14ac:dyDescent="0.2">
      <c r="A1675" s="27"/>
      <c r="C1675" s="27"/>
      <c r="D1675" s="58"/>
      <c r="E1675" s="58"/>
      <c r="F1675" s="58"/>
      <c r="G1675" s="58"/>
      <c r="H1675" s="60"/>
      <c r="I1675" s="60"/>
      <c r="J1675" s="60"/>
      <c r="K1675" s="60"/>
      <c r="L1675" s="60"/>
      <c r="M1675" s="60"/>
      <c r="N1675" s="60"/>
      <c r="O1675" s="60"/>
      <c r="P1675" s="60"/>
      <c r="Q1675" s="60"/>
      <c r="R1675" s="60"/>
      <c r="S1675" s="60"/>
    </row>
    <row r="1676" spans="1:19" s="36" customFormat="1" ht="15" customHeight="1" x14ac:dyDescent="0.2">
      <c r="A1676" s="27"/>
      <c r="C1676" s="27"/>
      <c r="D1676" s="58"/>
      <c r="E1676" s="58"/>
      <c r="F1676" s="58"/>
      <c r="G1676" s="58"/>
      <c r="H1676" s="60"/>
      <c r="I1676" s="60"/>
      <c r="J1676" s="60"/>
      <c r="K1676" s="60"/>
      <c r="L1676" s="60"/>
      <c r="M1676" s="60"/>
      <c r="N1676" s="60"/>
      <c r="O1676" s="60"/>
      <c r="P1676" s="60"/>
      <c r="Q1676" s="60"/>
      <c r="R1676" s="60"/>
      <c r="S1676" s="60"/>
    </row>
    <row r="1677" spans="1:19" s="36" customFormat="1" ht="15" customHeight="1" x14ac:dyDescent="0.2">
      <c r="A1677" s="27"/>
      <c r="C1677" s="27"/>
      <c r="D1677" s="58"/>
      <c r="E1677" s="58"/>
      <c r="F1677" s="58"/>
      <c r="G1677" s="58"/>
      <c r="H1677" s="60"/>
      <c r="I1677" s="60"/>
      <c r="J1677" s="60"/>
      <c r="K1677" s="60"/>
      <c r="L1677" s="60"/>
      <c r="M1677" s="60"/>
      <c r="N1677" s="60"/>
      <c r="O1677" s="60"/>
      <c r="P1677" s="60"/>
      <c r="Q1677" s="60"/>
      <c r="R1677" s="60"/>
      <c r="S1677" s="60"/>
    </row>
    <row r="1678" spans="1:19" s="36" customFormat="1" ht="15" customHeight="1" x14ac:dyDescent="0.2">
      <c r="A1678" s="27"/>
      <c r="C1678" s="27"/>
      <c r="D1678" s="58"/>
      <c r="E1678" s="58"/>
      <c r="F1678" s="58"/>
      <c r="G1678" s="58"/>
      <c r="H1678" s="60"/>
      <c r="I1678" s="60"/>
      <c r="J1678" s="60"/>
      <c r="K1678" s="60"/>
      <c r="L1678" s="60"/>
      <c r="M1678" s="60"/>
      <c r="N1678" s="60"/>
      <c r="O1678" s="60"/>
      <c r="P1678" s="60"/>
      <c r="Q1678" s="60"/>
      <c r="R1678" s="60"/>
      <c r="S1678" s="60"/>
    </row>
    <row r="1679" spans="1:19" s="36" customFormat="1" ht="15" customHeight="1" x14ac:dyDescent="0.2">
      <c r="A1679" s="27"/>
      <c r="C1679" s="27"/>
      <c r="D1679" s="58"/>
      <c r="E1679" s="58"/>
      <c r="F1679" s="58"/>
      <c r="G1679" s="58"/>
      <c r="H1679" s="60"/>
      <c r="I1679" s="60"/>
      <c r="J1679" s="60"/>
      <c r="K1679" s="60"/>
      <c r="L1679" s="60"/>
      <c r="M1679" s="60"/>
      <c r="N1679" s="60"/>
      <c r="O1679" s="60"/>
      <c r="P1679" s="60"/>
      <c r="Q1679" s="60"/>
      <c r="R1679" s="60"/>
      <c r="S1679" s="60"/>
    </row>
    <row r="1680" spans="1:19" s="36" customFormat="1" ht="15" customHeight="1" x14ac:dyDescent="0.2">
      <c r="A1680" s="27"/>
      <c r="C1680" s="27"/>
      <c r="D1680" s="58"/>
      <c r="E1680" s="58"/>
      <c r="F1680" s="58"/>
      <c r="G1680" s="58"/>
      <c r="H1680" s="60"/>
      <c r="I1680" s="60"/>
      <c r="J1680" s="60"/>
      <c r="K1680" s="60"/>
      <c r="L1680" s="60"/>
      <c r="M1680" s="60"/>
      <c r="N1680" s="60"/>
      <c r="O1680" s="60"/>
      <c r="P1680" s="60"/>
      <c r="Q1680" s="60"/>
      <c r="R1680" s="60"/>
      <c r="S1680" s="60"/>
    </row>
    <row r="1681" spans="1:19" s="36" customFormat="1" ht="15" customHeight="1" x14ac:dyDescent="0.2">
      <c r="A1681" s="27"/>
      <c r="C1681" s="27"/>
      <c r="D1681" s="58"/>
      <c r="E1681" s="58"/>
      <c r="F1681" s="58"/>
      <c r="G1681" s="58"/>
      <c r="H1681" s="60"/>
      <c r="I1681" s="60"/>
      <c r="J1681" s="60"/>
      <c r="K1681" s="60"/>
      <c r="L1681" s="60"/>
      <c r="M1681" s="60"/>
      <c r="N1681" s="60"/>
      <c r="O1681" s="60"/>
      <c r="P1681" s="60"/>
      <c r="Q1681" s="60"/>
      <c r="R1681" s="60"/>
      <c r="S1681" s="60"/>
    </row>
    <row r="1682" spans="1:19" s="36" customFormat="1" ht="15" customHeight="1" x14ac:dyDescent="0.2">
      <c r="A1682" s="27"/>
      <c r="C1682" s="27"/>
      <c r="D1682" s="58"/>
      <c r="E1682" s="58"/>
      <c r="F1682" s="58"/>
      <c r="G1682" s="58"/>
      <c r="H1682" s="60"/>
      <c r="I1682" s="60"/>
      <c r="J1682" s="60"/>
      <c r="K1682" s="60"/>
      <c r="L1682" s="60"/>
      <c r="M1682" s="60"/>
      <c r="N1682" s="60"/>
      <c r="O1682" s="60"/>
      <c r="P1682" s="60"/>
      <c r="Q1682" s="60"/>
      <c r="R1682" s="60"/>
      <c r="S1682" s="60"/>
    </row>
    <row r="1683" spans="1:19" s="36" customFormat="1" ht="15" customHeight="1" x14ac:dyDescent="0.2">
      <c r="A1683" s="27"/>
      <c r="C1683" s="27"/>
      <c r="D1683" s="58"/>
      <c r="E1683" s="58"/>
      <c r="F1683" s="58"/>
      <c r="G1683" s="58"/>
      <c r="H1683" s="60"/>
      <c r="I1683" s="60"/>
      <c r="J1683" s="60"/>
      <c r="K1683" s="60"/>
      <c r="L1683" s="60"/>
      <c r="M1683" s="60"/>
      <c r="N1683" s="60"/>
      <c r="O1683" s="60"/>
      <c r="P1683" s="60"/>
      <c r="Q1683" s="60"/>
      <c r="R1683" s="60"/>
      <c r="S1683" s="60"/>
    </row>
    <row r="1684" spans="1:19" s="36" customFormat="1" ht="15" customHeight="1" x14ac:dyDescent="0.2">
      <c r="A1684" s="27"/>
      <c r="C1684" s="27"/>
      <c r="D1684" s="58"/>
      <c r="E1684" s="58"/>
      <c r="F1684" s="58"/>
      <c r="G1684" s="58"/>
      <c r="H1684" s="60"/>
      <c r="I1684" s="60"/>
      <c r="J1684" s="60"/>
      <c r="K1684" s="60"/>
      <c r="L1684" s="60"/>
      <c r="M1684" s="60"/>
      <c r="N1684" s="60"/>
      <c r="O1684" s="60"/>
      <c r="P1684" s="60"/>
      <c r="Q1684" s="60"/>
      <c r="R1684" s="60"/>
      <c r="S1684" s="60"/>
    </row>
    <row r="1685" spans="1:19" s="36" customFormat="1" ht="15" customHeight="1" x14ac:dyDescent="0.2">
      <c r="A1685" s="27"/>
      <c r="C1685" s="27"/>
      <c r="D1685" s="58"/>
      <c r="E1685" s="58"/>
      <c r="F1685" s="58"/>
      <c r="G1685" s="58"/>
      <c r="H1685" s="60"/>
      <c r="I1685" s="60"/>
      <c r="J1685" s="60"/>
      <c r="K1685" s="60"/>
      <c r="L1685" s="60"/>
      <c r="M1685" s="60"/>
      <c r="N1685" s="60"/>
      <c r="O1685" s="60"/>
      <c r="P1685" s="60"/>
      <c r="Q1685" s="60"/>
      <c r="R1685" s="60"/>
      <c r="S1685" s="60"/>
    </row>
    <row r="1686" spans="1:19" s="36" customFormat="1" ht="15" customHeight="1" x14ac:dyDescent="0.2">
      <c r="A1686" s="27"/>
      <c r="C1686" s="27"/>
      <c r="D1686" s="58"/>
      <c r="E1686" s="58"/>
      <c r="F1686" s="58"/>
      <c r="G1686" s="58"/>
      <c r="H1686" s="60"/>
      <c r="I1686" s="60"/>
      <c r="J1686" s="60"/>
      <c r="K1686" s="60"/>
      <c r="L1686" s="60"/>
      <c r="M1686" s="60"/>
      <c r="N1686" s="60"/>
      <c r="O1686" s="60"/>
      <c r="P1686" s="60"/>
      <c r="Q1686" s="60"/>
      <c r="R1686" s="60"/>
      <c r="S1686" s="60"/>
    </row>
    <row r="1687" spans="1:19" s="36" customFormat="1" ht="15" customHeight="1" x14ac:dyDescent="0.2">
      <c r="A1687" s="27"/>
      <c r="C1687" s="27"/>
      <c r="D1687" s="58"/>
      <c r="E1687" s="58"/>
      <c r="F1687" s="58"/>
      <c r="G1687" s="58"/>
      <c r="H1687" s="60"/>
      <c r="I1687" s="60"/>
      <c r="J1687" s="60"/>
      <c r="K1687" s="60"/>
      <c r="L1687" s="60"/>
      <c r="M1687" s="60"/>
      <c r="N1687" s="60"/>
      <c r="O1687" s="60"/>
      <c r="P1687" s="60"/>
      <c r="Q1687" s="60"/>
      <c r="R1687" s="60"/>
      <c r="S1687" s="60"/>
    </row>
    <row r="1688" spans="1:19" s="36" customFormat="1" ht="15" customHeight="1" x14ac:dyDescent="0.2">
      <c r="A1688" s="27"/>
      <c r="C1688" s="27"/>
      <c r="D1688" s="58"/>
      <c r="E1688" s="58"/>
      <c r="F1688" s="58"/>
      <c r="G1688" s="58"/>
      <c r="H1688" s="60"/>
      <c r="I1688" s="60"/>
      <c r="J1688" s="60"/>
      <c r="K1688" s="60"/>
      <c r="L1688" s="60"/>
      <c r="M1688" s="60"/>
      <c r="N1688" s="60"/>
      <c r="O1688" s="60"/>
      <c r="P1688" s="60"/>
      <c r="Q1688" s="60"/>
      <c r="R1688" s="60"/>
      <c r="S1688" s="60"/>
    </row>
    <row r="1689" spans="1:19" s="36" customFormat="1" ht="15" customHeight="1" x14ac:dyDescent="0.2">
      <c r="A1689" s="27"/>
      <c r="C1689" s="27"/>
      <c r="D1689" s="58"/>
      <c r="E1689" s="58"/>
      <c r="F1689" s="58"/>
      <c r="G1689" s="58"/>
      <c r="H1689" s="60"/>
      <c r="I1689" s="60"/>
      <c r="J1689" s="60"/>
      <c r="K1689" s="60"/>
      <c r="L1689" s="60"/>
      <c r="M1689" s="60"/>
      <c r="N1689" s="60"/>
      <c r="O1689" s="60"/>
      <c r="P1689" s="60"/>
      <c r="Q1689" s="60"/>
      <c r="R1689" s="60"/>
      <c r="S1689" s="60"/>
    </row>
    <row r="1690" spans="1:19" s="36" customFormat="1" ht="15" customHeight="1" x14ac:dyDescent="0.2">
      <c r="A1690" s="27"/>
      <c r="C1690" s="27"/>
      <c r="D1690" s="58"/>
      <c r="E1690" s="58"/>
      <c r="F1690" s="58"/>
      <c r="G1690" s="58"/>
      <c r="H1690" s="60"/>
      <c r="I1690" s="60"/>
      <c r="J1690" s="60"/>
      <c r="K1690" s="60"/>
      <c r="L1690" s="60"/>
      <c r="M1690" s="60"/>
      <c r="N1690" s="60"/>
      <c r="O1690" s="60"/>
      <c r="P1690" s="60"/>
      <c r="Q1690" s="60"/>
      <c r="R1690" s="60"/>
      <c r="S1690" s="60"/>
    </row>
    <row r="1691" spans="1:19" s="36" customFormat="1" ht="15" customHeight="1" x14ac:dyDescent="0.2">
      <c r="A1691" s="27"/>
      <c r="C1691" s="27"/>
      <c r="D1691" s="58"/>
      <c r="E1691" s="58"/>
      <c r="F1691" s="58"/>
      <c r="G1691" s="58"/>
      <c r="H1691" s="60"/>
      <c r="I1691" s="60"/>
      <c r="J1691" s="60"/>
      <c r="K1691" s="60"/>
      <c r="L1691" s="60"/>
      <c r="M1691" s="60"/>
      <c r="N1691" s="60"/>
      <c r="O1691" s="60"/>
      <c r="P1691" s="60"/>
      <c r="Q1691" s="60"/>
      <c r="R1691" s="60"/>
      <c r="S1691" s="60"/>
    </row>
    <row r="1692" spans="1:19" s="36" customFormat="1" ht="15" customHeight="1" x14ac:dyDescent="0.2">
      <c r="A1692" s="27"/>
      <c r="C1692" s="27"/>
      <c r="D1692" s="58"/>
      <c r="E1692" s="58"/>
      <c r="F1692" s="58"/>
      <c r="G1692" s="58"/>
      <c r="H1692" s="60"/>
      <c r="I1692" s="60"/>
      <c r="J1692" s="60"/>
      <c r="K1692" s="60"/>
      <c r="L1692" s="60"/>
      <c r="M1692" s="60"/>
      <c r="N1692" s="60"/>
      <c r="O1692" s="60"/>
      <c r="P1692" s="60"/>
      <c r="Q1692" s="60"/>
      <c r="R1692" s="60"/>
      <c r="S1692" s="60"/>
    </row>
    <row r="1693" spans="1:19" s="36" customFormat="1" ht="15" customHeight="1" x14ac:dyDescent="0.2">
      <c r="A1693" s="27"/>
      <c r="C1693" s="27"/>
      <c r="D1693" s="58"/>
      <c r="E1693" s="58"/>
      <c r="F1693" s="58"/>
      <c r="G1693" s="58"/>
      <c r="H1693" s="60"/>
      <c r="I1693" s="60"/>
      <c r="J1693" s="60"/>
      <c r="K1693" s="60"/>
      <c r="L1693" s="60"/>
      <c r="M1693" s="60"/>
      <c r="N1693" s="60"/>
      <c r="O1693" s="60"/>
      <c r="P1693" s="60"/>
      <c r="Q1693" s="60"/>
      <c r="R1693" s="60"/>
      <c r="S1693" s="60"/>
    </row>
    <row r="1694" spans="1:19" s="36" customFormat="1" ht="15" customHeight="1" x14ac:dyDescent="0.2">
      <c r="A1694" s="27"/>
      <c r="C1694" s="27"/>
      <c r="D1694" s="58"/>
      <c r="E1694" s="58"/>
      <c r="F1694" s="58"/>
      <c r="G1694" s="58"/>
      <c r="H1694" s="60"/>
      <c r="I1694" s="60"/>
      <c r="J1694" s="60"/>
      <c r="K1694" s="60"/>
      <c r="L1694" s="60"/>
      <c r="M1694" s="60"/>
      <c r="N1694" s="60"/>
      <c r="O1694" s="60"/>
      <c r="P1694" s="60"/>
      <c r="Q1694" s="60"/>
      <c r="R1694" s="60"/>
      <c r="S1694" s="60"/>
    </row>
    <row r="1695" spans="1:19" s="36" customFormat="1" ht="15" customHeight="1" x14ac:dyDescent="0.2">
      <c r="A1695" s="27"/>
      <c r="C1695" s="27"/>
      <c r="D1695" s="58"/>
      <c r="E1695" s="58"/>
      <c r="F1695" s="58"/>
      <c r="G1695" s="58"/>
      <c r="H1695" s="60"/>
      <c r="I1695" s="60"/>
      <c r="J1695" s="60"/>
      <c r="K1695" s="60"/>
      <c r="L1695" s="60"/>
      <c r="M1695" s="60"/>
      <c r="N1695" s="60"/>
      <c r="O1695" s="60"/>
      <c r="P1695" s="60"/>
      <c r="Q1695" s="60"/>
      <c r="R1695" s="60"/>
      <c r="S1695" s="60"/>
    </row>
    <row r="1696" spans="1:19" s="36" customFormat="1" ht="15" customHeight="1" x14ac:dyDescent="0.2">
      <c r="A1696" s="27"/>
      <c r="C1696" s="27"/>
      <c r="D1696" s="58"/>
      <c r="E1696" s="58"/>
      <c r="F1696" s="58"/>
      <c r="G1696" s="58"/>
      <c r="H1696" s="60"/>
      <c r="I1696" s="60"/>
      <c r="J1696" s="60"/>
      <c r="K1696" s="60"/>
      <c r="L1696" s="60"/>
      <c r="M1696" s="60"/>
      <c r="N1696" s="60"/>
      <c r="O1696" s="60"/>
      <c r="P1696" s="60"/>
      <c r="Q1696" s="60"/>
      <c r="R1696" s="60"/>
      <c r="S1696" s="60"/>
    </row>
    <row r="1697" spans="1:19" s="36" customFormat="1" ht="15" customHeight="1" x14ac:dyDescent="0.2">
      <c r="A1697" s="27"/>
      <c r="C1697" s="27"/>
      <c r="D1697" s="58"/>
      <c r="E1697" s="58"/>
      <c r="F1697" s="58"/>
      <c r="G1697" s="58"/>
      <c r="H1697" s="60"/>
      <c r="I1697" s="60"/>
      <c r="J1697" s="60"/>
      <c r="K1697" s="60"/>
      <c r="L1697" s="60"/>
      <c r="M1697" s="60"/>
      <c r="N1697" s="60"/>
      <c r="O1697" s="60"/>
      <c r="P1697" s="60"/>
      <c r="Q1697" s="60"/>
      <c r="R1697" s="60"/>
      <c r="S1697" s="60"/>
    </row>
    <row r="1698" spans="1:19" s="36" customFormat="1" ht="15" customHeight="1" x14ac:dyDescent="0.2">
      <c r="A1698" s="27"/>
      <c r="C1698" s="27"/>
      <c r="D1698" s="58"/>
      <c r="E1698" s="58"/>
      <c r="F1698" s="58"/>
      <c r="G1698" s="58"/>
      <c r="H1698" s="60"/>
      <c r="I1698" s="60"/>
      <c r="J1698" s="60"/>
      <c r="K1698" s="60"/>
      <c r="L1698" s="60"/>
      <c r="M1698" s="60"/>
      <c r="N1698" s="60"/>
      <c r="O1698" s="60"/>
      <c r="P1698" s="60"/>
      <c r="Q1698" s="60"/>
      <c r="R1698" s="60"/>
      <c r="S1698" s="60"/>
    </row>
    <row r="1699" spans="1:19" s="36" customFormat="1" ht="15" customHeight="1" x14ac:dyDescent="0.2">
      <c r="A1699" s="27"/>
      <c r="C1699" s="27"/>
      <c r="D1699" s="58"/>
      <c r="E1699" s="58"/>
      <c r="F1699" s="58"/>
      <c r="G1699" s="58"/>
      <c r="H1699" s="60"/>
      <c r="I1699" s="60"/>
      <c r="J1699" s="60"/>
      <c r="K1699" s="60"/>
      <c r="L1699" s="60"/>
      <c r="M1699" s="60"/>
      <c r="N1699" s="60"/>
      <c r="O1699" s="60"/>
      <c r="P1699" s="60"/>
      <c r="Q1699" s="60"/>
      <c r="R1699" s="60"/>
      <c r="S1699" s="60"/>
    </row>
    <row r="1700" spans="1:19" s="36" customFormat="1" ht="15" customHeight="1" x14ac:dyDescent="0.2">
      <c r="A1700" s="27"/>
      <c r="C1700" s="27"/>
      <c r="D1700" s="58"/>
      <c r="E1700" s="58"/>
      <c r="F1700" s="58"/>
      <c r="G1700" s="58"/>
      <c r="H1700" s="60"/>
      <c r="I1700" s="60"/>
      <c r="J1700" s="60"/>
      <c r="K1700" s="60"/>
      <c r="L1700" s="60"/>
      <c r="M1700" s="60"/>
      <c r="N1700" s="60"/>
      <c r="O1700" s="60"/>
      <c r="P1700" s="60"/>
      <c r="Q1700" s="60"/>
      <c r="R1700" s="60"/>
      <c r="S1700" s="60"/>
    </row>
    <row r="1701" spans="1:19" s="36" customFormat="1" ht="15" customHeight="1" x14ac:dyDescent="0.2">
      <c r="A1701" s="27"/>
      <c r="C1701" s="27"/>
      <c r="D1701" s="58"/>
      <c r="E1701" s="58"/>
      <c r="F1701" s="58"/>
      <c r="G1701" s="58"/>
      <c r="H1701" s="60"/>
      <c r="I1701" s="60"/>
      <c r="J1701" s="60"/>
      <c r="K1701" s="60"/>
      <c r="L1701" s="60"/>
      <c r="M1701" s="60"/>
      <c r="N1701" s="60"/>
      <c r="O1701" s="60"/>
      <c r="P1701" s="60"/>
      <c r="Q1701" s="60"/>
      <c r="R1701" s="60"/>
      <c r="S1701" s="60"/>
    </row>
    <row r="1702" spans="1:19" s="36" customFormat="1" ht="15" customHeight="1" x14ac:dyDescent="0.2">
      <c r="A1702" s="27"/>
      <c r="C1702" s="27"/>
      <c r="D1702" s="58"/>
      <c r="E1702" s="58"/>
      <c r="F1702" s="58"/>
      <c r="G1702" s="58"/>
      <c r="H1702" s="60"/>
      <c r="I1702" s="60"/>
      <c r="J1702" s="60"/>
      <c r="K1702" s="60"/>
      <c r="L1702" s="60"/>
      <c r="M1702" s="60"/>
      <c r="N1702" s="60"/>
      <c r="O1702" s="60"/>
      <c r="P1702" s="60"/>
      <c r="Q1702" s="60"/>
      <c r="R1702" s="60"/>
      <c r="S1702" s="60"/>
    </row>
    <row r="1703" spans="1:19" s="36" customFormat="1" ht="15" customHeight="1" x14ac:dyDescent="0.2">
      <c r="A1703" s="27"/>
      <c r="C1703" s="27"/>
      <c r="D1703" s="58"/>
      <c r="E1703" s="58"/>
      <c r="F1703" s="58"/>
      <c r="G1703" s="58"/>
      <c r="H1703" s="60"/>
      <c r="I1703" s="60"/>
      <c r="J1703" s="60"/>
      <c r="K1703" s="60"/>
      <c r="L1703" s="60"/>
      <c r="M1703" s="60"/>
      <c r="N1703" s="60"/>
      <c r="O1703" s="60"/>
      <c r="P1703" s="60"/>
      <c r="Q1703" s="60"/>
      <c r="R1703" s="60"/>
      <c r="S1703" s="60"/>
    </row>
    <row r="1704" spans="1:19" s="36" customFormat="1" ht="15" customHeight="1" x14ac:dyDescent="0.2">
      <c r="A1704" s="27"/>
      <c r="C1704" s="27"/>
      <c r="D1704" s="58"/>
      <c r="E1704" s="58"/>
      <c r="F1704" s="58"/>
      <c r="G1704" s="58"/>
      <c r="H1704" s="60"/>
      <c r="I1704" s="60"/>
      <c r="J1704" s="60"/>
      <c r="K1704" s="60"/>
      <c r="L1704" s="60"/>
      <c r="M1704" s="60"/>
      <c r="N1704" s="60"/>
      <c r="O1704" s="60"/>
      <c r="P1704" s="60"/>
      <c r="Q1704" s="60"/>
      <c r="R1704" s="60"/>
      <c r="S1704" s="60"/>
    </row>
    <row r="1705" spans="1:19" s="36" customFormat="1" ht="15" customHeight="1" x14ac:dyDescent="0.2">
      <c r="A1705" s="27"/>
      <c r="C1705" s="27"/>
      <c r="D1705" s="58"/>
      <c r="E1705" s="58"/>
      <c r="F1705" s="58"/>
      <c r="G1705" s="58"/>
      <c r="H1705" s="60"/>
      <c r="I1705" s="60"/>
      <c r="J1705" s="60"/>
      <c r="K1705" s="60"/>
      <c r="L1705" s="60"/>
      <c r="M1705" s="60"/>
      <c r="N1705" s="60"/>
      <c r="O1705" s="60"/>
      <c r="P1705" s="60"/>
      <c r="Q1705" s="60"/>
      <c r="R1705" s="60"/>
      <c r="S1705" s="60"/>
    </row>
    <row r="1706" spans="1:19" s="36" customFormat="1" ht="15" customHeight="1" x14ac:dyDescent="0.2">
      <c r="A1706" s="27"/>
      <c r="C1706" s="27"/>
      <c r="D1706" s="58"/>
      <c r="E1706" s="58"/>
      <c r="F1706" s="58"/>
      <c r="G1706" s="58"/>
      <c r="H1706" s="60"/>
      <c r="I1706" s="60"/>
      <c r="J1706" s="60"/>
      <c r="K1706" s="60"/>
      <c r="L1706" s="60"/>
      <c r="M1706" s="60"/>
      <c r="N1706" s="60"/>
      <c r="O1706" s="60"/>
      <c r="P1706" s="60"/>
      <c r="Q1706" s="60"/>
      <c r="R1706" s="60"/>
      <c r="S1706" s="60"/>
    </row>
    <row r="1707" spans="1:19" s="36" customFormat="1" ht="15" customHeight="1" x14ac:dyDescent="0.2">
      <c r="A1707" s="27"/>
      <c r="C1707" s="27"/>
      <c r="D1707" s="58"/>
      <c r="E1707" s="58"/>
      <c r="F1707" s="58"/>
      <c r="G1707" s="58"/>
      <c r="H1707" s="60"/>
      <c r="I1707" s="60"/>
      <c r="J1707" s="60"/>
      <c r="K1707" s="60"/>
      <c r="L1707" s="60"/>
      <c r="M1707" s="60"/>
      <c r="N1707" s="60"/>
      <c r="O1707" s="60"/>
      <c r="P1707" s="60"/>
      <c r="Q1707" s="60"/>
      <c r="R1707" s="60"/>
      <c r="S1707" s="60"/>
    </row>
    <row r="1708" spans="1:19" s="36" customFormat="1" ht="15" customHeight="1" x14ac:dyDescent="0.2">
      <c r="A1708" s="27"/>
      <c r="C1708" s="27"/>
      <c r="D1708" s="58"/>
      <c r="E1708" s="58"/>
      <c r="F1708" s="58"/>
      <c r="G1708" s="58"/>
      <c r="H1708" s="60"/>
      <c r="I1708" s="60"/>
      <c r="J1708" s="60"/>
      <c r="K1708" s="60"/>
      <c r="L1708" s="60"/>
      <c r="M1708" s="60"/>
      <c r="N1708" s="60"/>
      <c r="O1708" s="60"/>
      <c r="P1708" s="60"/>
      <c r="Q1708" s="60"/>
      <c r="R1708" s="60"/>
      <c r="S1708" s="60"/>
    </row>
    <row r="1709" spans="1:19" s="36" customFormat="1" ht="15" customHeight="1" x14ac:dyDescent="0.2">
      <c r="A1709" s="27"/>
      <c r="C1709" s="27"/>
      <c r="D1709" s="58"/>
      <c r="E1709" s="58"/>
      <c r="F1709" s="58"/>
      <c r="G1709" s="58"/>
      <c r="H1709" s="60"/>
      <c r="I1709" s="60"/>
      <c r="J1709" s="60"/>
      <c r="K1709" s="60"/>
      <c r="L1709" s="60"/>
      <c r="M1709" s="60"/>
      <c r="N1709" s="60"/>
      <c r="O1709" s="60"/>
      <c r="P1709" s="60"/>
      <c r="Q1709" s="60"/>
      <c r="R1709" s="60"/>
      <c r="S1709" s="60"/>
    </row>
    <row r="1710" spans="1:19" s="36" customFormat="1" ht="15" customHeight="1" x14ac:dyDescent="0.2">
      <c r="A1710" s="27"/>
      <c r="C1710" s="27"/>
      <c r="D1710" s="58"/>
      <c r="E1710" s="58"/>
      <c r="F1710" s="58"/>
      <c r="G1710" s="58"/>
      <c r="H1710" s="60"/>
      <c r="I1710" s="60"/>
      <c r="J1710" s="60"/>
      <c r="K1710" s="60"/>
      <c r="L1710" s="60"/>
      <c r="M1710" s="60"/>
      <c r="N1710" s="60"/>
      <c r="O1710" s="60"/>
      <c r="P1710" s="60"/>
      <c r="Q1710" s="60"/>
      <c r="R1710" s="60"/>
      <c r="S1710" s="60"/>
    </row>
    <row r="1711" spans="1:19" s="36" customFormat="1" ht="15" customHeight="1" x14ac:dyDescent="0.2">
      <c r="A1711" s="27"/>
      <c r="C1711" s="27"/>
      <c r="D1711" s="58"/>
      <c r="E1711" s="58"/>
      <c r="F1711" s="58"/>
      <c r="G1711" s="58"/>
      <c r="H1711" s="60"/>
      <c r="I1711" s="60"/>
      <c r="J1711" s="60"/>
      <c r="K1711" s="60"/>
      <c r="L1711" s="60"/>
      <c r="M1711" s="60"/>
      <c r="N1711" s="60"/>
      <c r="O1711" s="60"/>
      <c r="P1711" s="60"/>
      <c r="Q1711" s="60"/>
      <c r="R1711" s="60"/>
      <c r="S1711" s="60"/>
    </row>
    <row r="1712" spans="1:19" s="36" customFormat="1" ht="15" customHeight="1" x14ac:dyDescent="0.2">
      <c r="A1712" s="27"/>
      <c r="C1712" s="27"/>
      <c r="D1712" s="58"/>
      <c r="E1712" s="58"/>
      <c r="F1712" s="58"/>
      <c r="G1712" s="58"/>
      <c r="H1712" s="60"/>
      <c r="I1712" s="60"/>
      <c r="J1712" s="60"/>
      <c r="K1712" s="60"/>
      <c r="L1712" s="60"/>
      <c r="M1712" s="60"/>
      <c r="N1712" s="60"/>
      <c r="O1712" s="60"/>
      <c r="P1712" s="60"/>
      <c r="Q1712" s="60"/>
      <c r="R1712" s="60"/>
      <c r="S1712" s="60"/>
    </row>
    <row r="1713" spans="1:19" s="36" customFormat="1" ht="15" customHeight="1" x14ac:dyDescent="0.2">
      <c r="A1713" s="27"/>
      <c r="C1713" s="27"/>
      <c r="D1713" s="58"/>
      <c r="E1713" s="58"/>
      <c r="F1713" s="58"/>
      <c r="G1713" s="58"/>
      <c r="H1713" s="60"/>
      <c r="I1713" s="60"/>
      <c r="J1713" s="60"/>
      <c r="K1713" s="60"/>
      <c r="L1713" s="60"/>
      <c r="M1713" s="60"/>
      <c r="N1713" s="60"/>
      <c r="O1713" s="60"/>
      <c r="P1713" s="60"/>
      <c r="Q1713" s="60"/>
      <c r="R1713" s="60"/>
      <c r="S1713" s="60"/>
    </row>
    <row r="1714" spans="1:19" s="36" customFormat="1" ht="15" customHeight="1" x14ac:dyDescent="0.2">
      <c r="A1714" s="27"/>
      <c r="C1714" s="27"/>
      <c r="D1714" s="58"/>
      <c r="E1714" s="58"/>
      <c r="F1714" s="58"/>
      <c r="G1714" s="58"/>
      <c r="H1714" s="60"/>
      <c r="I1714" s="60"/>
      <c r="J1714" s="60"/>
      <c r="K1714" s="60"/>
      <c r="L1714" s="60"/>
      <c r="M1714" s="60"/>
      <c r="N1714" s="60"/>
      <c r="O1714" s="60"/>
      <c r="P1714" s="60"/>
      <c r="Q1714" s="60"/>
      <c r="R1714" s="60"/>
      <c r="S1714" s="60"/>
    </row>
    <row r="1715" spans="1:19" s="36" customFormat="1" ht="15" customHeight="1" x14ac:dyDescent="0.2">
      <c r="A1715" s="27"/>
      <c r="C1715" s="27"/>
      <c r="D1715" s="58"/>
      <c r="E1715" s="58"/>
      <c r="F1715" s="58"/>
      <c r="G1715" s="58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  <c r="S1715" s="60"/>
    </row>
    <row r="1716" spans="1:19" s="36" customFormat="1" ht="15" customHeight="1" x14ac:dyDescent="0.2">
      <c r="A1716" s="27"/>
      <c r="C1716" s="27"/>
      <c r="D1716" s="58"/>
      <c r="E1716" s="58"/>
      <c r="F1716" s="58"/>
      <c r="G1716" s="58"/>
      <c r="H1716" s="60"/>
      <c r="I1716" s="60"/>
      <c r="J1716" s="60"/>
      <c r="K1716" s="60"/>
      <c r="L1716" s="60"/>
      <c r="M1716" s="60"/>
      <c r="N1716" s="60"/>
      <c r="O1716" s="60"/>
      <c r="P1716" s="60"/>
      <c r="Q1716" s="60"/>
      <c r="R1716" s="60"/>
      <c r="S1716" s="60"/>
    </row>
    <row r="1717" spans="1:19" s="36" customFormat="1" ht="15" customHeight="1" x14ac:dyDescent="0.2">
      <c r="A1717" s="27"/>
      <c r="C1717" s="27"/>
      <c r="D1717" s="58"/>
      <c r="E1717" s="58"/>
      <c r="F1717" s="58"/>
      <c r="G1717" s="58"/>
      <c r="H1717" s="60"/>
      <c r="I1717" s="60"/>
      <c r="J1717" s="60"/>
      <c r="K1717" s="60"/>
      <c r="L1717" s="60"/>
      <c r="M1717" s="60"/>
      <c r="N1717" s="60"/>
      <c r="O1717" s="60"/>
      <c r="P1717" s="60"/>
      <c r="Q1717" s="60"/>
      <c r="R1717" s="60"/>
      <c r="S1717" s="60"/>
    </row>
    <row r="1718" spans="1:19" s="36" customFormat="1" ht="15" customHeight="1" x14ac:dyDescent="0.2">
      <c r="A1718" s="27"/>
      <c r="C1718" s="27"/>
      <c r="D1718" s="58"/>
      <c r="E1718" s="58"/>
      <c r="F1718" s="58"/>
      <c r="G1718" s="58"/>
      <c r="H1718" s="60"/>
      <c r="I1718" s="60"/>
      <c r="J1718" s="60"/>
      <c r="K1718" s="60"/>
      <c r="L1718" s="60"/>
      <c r="M1718" s="60"/>
      <c r="N1718" s="60"/>
      <c r="O1718" s="60"/>
      <c r="P1718" s="60"/>
      <c r="Q1718" s="60"/>
      <c r="R1718" s="60"/>
      <c r="S1718" s="60"/>
    </row>
    <row r="1719" spans="1:19" s="36" customFormat="1" ht="15" customHeight="1" x14ac:dyDescent="0.2">
      <c r="A1719" s="27"/>
      <c r="C1719" s="27"/>
      <c r="D1719" s="58"/>
      <c r="E1719" s="58"/>
      <c r="F1719" s="58"/>
      <c r="G1719" s="58"/>
      <c r="H1719" s="60"/>
      <c r="I1719" s="60"/>
      <c r="J1719" s="60"/>
      <c r="K1719" s="60"/>
      <c r="L1719" s="60"/>
      <c r="M1719" s="60"/>
      <c r="N1719" s="60"/>
      <c r="O1719" s="60"/>
      <c r="P1719" s="60"/>
      <c r="Q1719" s="60"/>
      <c r="R1719" s="60"/>
      <c r="S1719" s="60"/>
    </row>
    <row r="1720" spans="1:19" s="36" customFormat="1" ht="15" customHeight="1" x14ac:dyDescent="0.2">
      <c r="A1720" s="27"/>
      <c r="C1720" s="27"/>
      <c r="D1720" s="58"/>
      <c r="E1720" s="58"/>
      <c r="F1720" s="58"/>
      <c r="G1720" s="58"/>
      <c r="H1720" s="60"/>
      <c r="I1720" s="60"/>
      <c r="J1720" s="60"/>
      <c r="K1720" s="60"/>
      <c r="L1720" s="60"/>
      <c r="M1720" s="60"/>
      <c r="N1720" s="60"/>
      <c r="O1720" s="60"/>
      <c r="P1720" s="60"/>
      <c r="Q1720" s="60"/>
      <c r="R1720" s="60"/>
      <c r="S1720" s="60"/>
    </row>
    <row r="1721" spans="1:19" s="36" customFormat="1" ht="15" customHeight="1" x14ac:dyDescent="0.2">
      <c r="A1721" s="27"/>
      <c r="C1721" s="27"/>
      <c r="D1721" s="58"/>
      <c r="E1721" s="58"/>
      <c r="F1721" s="58"/>
      <c r="G1721" s="58"/>
      <c r="H1721" s="60"/>
      <c r="I1721" s="60"/>
      <c r="J1721" s="60"/>
      <c r="K1721" s="60"/>
      <c r="L1721" s="60"/>
      <c r="M1721" s="60"/>
      <c r="N1721" s="60"/>
      <c r="O1721" s="60"/>
      <c r="P1721" s="60"/>
      <c r="Q1721" s="60"/>
      <c r="R1721" s="60"/>
      <c r="S1721" s="60"/>
    </row>
    <row r="1722" spans="1:19" s="36" customFormat="1" ht="15" customHeight="1" x14ac:dyDescent="0.2">
      <c r="A1722" s="27"/>
      <c r="C1722" s="27"/>
      <c r="D1722" s="58"/>
      <c r="E1722" s="58"/>
      <c r="F1722" s="58"/>
      <c r="G1722" s="58"/>
      <c r="H1722" s="60"/>
      <c r="I1722" s="60"/>
      <c r="J1722" s="60"/>
      <c r="K1722" s="60"/>
      <c r="L1722" s="60"/>
      <c r="M1722" s="60"/>
      <c r="N1722" s="60"/>
      <c r="O1722" s="60"/>
      <c r="P1722" s="60"/>
      <c r="Q1722" s="60"/>
      <c r="R1722" s="60"/>
      <c r="S1722" s="60"/>
    </row>
    <row r="1723" spans="1:19" s="36" customFormat="1" ht="15" customHeight="1" x14ac:dyDescent="0.2">
      <c r="A1723" s="27"/>
      <c r="C1723" s="27"/>
      <c r="D1723" s="58"/>
      <c r="E1723" s="58"/>
      <c r="F1723" s="58"/>
      <c r="G1723" s="58"/>
      <c r="H1723" s="60"/>
      <c r="I1723" s="60"/>
      <c r="J1723" s="60"/>
      <c r="K1723" s="60"/>
      <c r="L1723" s="60"/>
      <c r="M1723" s="60"/>
      <c r="N1723" s="60"/>
      <c r="O1723" s="60"/>
      <c r="P1723" s="60"/>
      <c r="Q1723" s="60"/>
      <c r="R1723" s="60"/>
      <c r="S1723" s="60"/>
    </row>
    <row r="1724" spans="1:19" s="36" customFormat="1" ht="15" customHeight="1" x14ac:dyDescent="0.2">
      <c r="A1724" s="27"/>
      <c r="C1724" s="27"/>
      <c r="D1724" s="58"/>
      <c r="E1724" s="58"/>
      <c r="F1724" s="58"/>
      <c r="G1724" s="58"/>
      <c r="H1724" s="60"/>
      <c r="I1724" s="60"/>
      <c r="J1724" s="60"/>
      <c r="K1724" s="60"/>
      <c r="L1724" s="60"/>
      <c r="M1724" s="60"/>
      <c r="N1724" s="60"/>
      <c r="O1724" s="60"/>
      <c r="P1724" s="60"/>
      <c r="Q1724" s="60"/>
      <c r="R1724" s="60"/>
      <c r="S1724" s="60"/>
    </row>
    <row r="1725" spans="1:19" s="36" customFormat="1" ht="15" customHeight="1" x14ac:dyDescent="0.2">
      <c r="A1725" s="27"/>
      <c r="C1725" s="27"/>
      <c r="D1725" s="58"/>
      <c r="E1725" s="58"/>
      <c r="F1725" s="58"/>
      <c r="G1725" s="58"/>
      <c r="H1725" s="60"/>
      <c r="I1725" s="60"/>
      <c r="J1725" s="60"/>
      <c r="K1725" s="60"/>
      <c r="L1725" s="60"/>
      <c r="M1725" s="60"/>
      <c r="N1725" s="60"/>
      <c r="O1725" s="60"/>
      <c r="P1725" s="60"/>
      <c r="Q1725" s="60"/>
      <c r="R1725" s="60"/>
      <c r="S1725" s="60"/>
    </row>
    <row r="1726" spans="1:19" s="36" customFormat="1" ht="15" customHeight="1" x14ac:dyDescent="0.2">
      <c r="A1726" s="27"/>
      <c r="C1726" s="27"/>
      <c r="D1726" s="58"/>
      <c r="E1726" s="58"/>
      <c r="F1726" s="58"/>
      <c r="G1726" s="58"/>
      <c r="H1726" s="60"/>
      <c r="I1726" s="60"/>
      <c r="J1726" s="60"/>
      <c r="K1726" s="60"/>
      <c r="L1726" s="60"/>
      <c r="M1726" s="60"/>
      <c r="N1726" s="60"/>
      <c r="O1726" s="60"/>
      <c r="P1726" s="60"/>
      <c r="Q1726" s="60"/>
      <c r="R1726" s="60"/>
      <c r="S1726" s="60"/>
    </row>
    <row r="1727" spans="1:19" s="36" customFormat="1" ht="15" customHeight="1" x14ac:dyDescent="0.2">
      <c r="A1727" s="27"/>
      <c r="C1727" s="27"/>
      <c r="D1727" s="58"/>
      <c r="E1727" s="58"/>
      <c r="F1727" s="58"/>
      <c r="G1727" s="58"/>
      <c r="H1727" s="60"/>
      <c r="I1727" s="60"/>
      <c r="J1727" s="60"/>
      <c r="K1727" s="60"/>
      <c r="L1727" s="60"/>
      <c r="M1727" s="60"/>
      <c r="N1727" s="60"/>
      <c r="O1727" s="60"/>
      <c r="P1727" s="60"/>
      <c r="Q1727" s="60"/>
      <c r="R1727" s="60"/>
      <c r="S1727" s="60"/>
    </row>
    <row r="1728" spans="1:19" s="36" customFormat="1" ht="15" customHeight="1" x14ac:dyDescent="0.2">
      <c r="A1728" s="27"/>
      <c r="C1728" s="27"/>
      <c r="D1728" s="58"/>
      <c r="E1728" s="58"/>
      <c r="F1728" s="58"/>
      <c r="G1728" s="58"/>
      <c r="H1728" s="60"/>
      <c r="I1728" s="60"/>
      <c r="J1728" s="60"/>
      <c r="K1728" s="60"/>
      <c r="L1728" s="60"/>
      <c r="M1728" s="60"/>
      <c r="N1728" s="60"/>
      <c r="O1728" s="60"/>
      <c r="P1728" s="60"/>
      <c r="Q1728" s="60"/>
      <c r="R1728" s="60"/>
      <c r="S1728" s="60"/>
    </row>
    <row r="1729" spans="1:19" s="36" customFormat="1" ht="15" customHeight="1" x14ac:dyDescent="0.2">
      <c r="A1729" s="27"/>
      <c r="C1729" s="27"/>
      <c r="D1729" s="58"/>
      <c r="E1729" s="58"/>
      <c r="F1729" s="58"/>
      <c r="G1729" s="58"/>
      <c r="H1729" s="60"/>
      <c r="I1729" s="60"/>
      <c r="J1729" s="60"/>
      <c r="K1729" s="60"/>
      <c r="L1729" s="60"/>
      <c r="M1729" s="60"/>
      <c r="N1729" s="60"/>
      <c r="O1729" s="60"/>
      <c r="P1729" s="60"/>
      <c r="Q1729" s="60"/>
      <c r="R1729" s="60"/>
      <c r="S1729" s="60"/>
    </row>
    <row r="1730" spans="1:19" s="36" customFormat="1" ht="15" customHeight="1" x14ac:dyDescent="0.2">
      <c r="A1730" s="27"/>
      <c r="C1730" s="27"/>
      <c r="D1730" s="58"/>
      <c r="E1730" s="58"/>
      <c r="F1730" s="58"/>
      <c r="G1730" s="58"/>
      <c r="H1730" s="60"/>
      <c r="I1730" s="60"/>
      <c r="J1730" s="60"/>
      <c r="K1730" s="60"/>
      <c r="L1730" s="60"/>
      <c r="M1730" s="60"/>
      <c r="N1730" s="60"/>
      <c r="O1730" s="60"/>
      <c r="P1730" s="60"/>
      <c r="Q1730" s="60"/>
      <c r="R1730" s="60"/>
      <c r="S1730" s="60"/>
    </row>
    <row r="1731" spans="1:19" s="36" customFormat="1" ht="15" customHeight="1" x14ac:dyDescent="0.2">
      <c r="A1731" s="27"/>
      <c r="C1731" s="27"/>
      <c r="D1731" s="58"/>
      <c r="E1731" s="58"/>
      <c r="F1731" s="58"/>
      <c r="G1731" s="58"/>
      <c r="H1731" s="60"/>
      <c r="I1731" s="60"/>
      <c r="J1731" s="60"/>
      <c r="K1731" s="60"/>
      <c r="L1731" s="60"/>
      <c r="M1731" s="60"/>
      <c r="N1731" s="60"/>
      <c r="O1731" s="60"/>
      <c r="P1731" s="60"/>
      <c r="Q1731" s="60"/>
      <c r="R1731" s="60"/>
      <c r="S1731" s="60"/>
    </row>
    <row r="1732" spans="1:19" s="36" customFormat="1" ht="15" customHeight="1" x14ac:dyDescent="0.2">
      <c r="A1732" s="27"/>
      <c r="C1732" s="27"/>
      <c r="D1732" s="58"/>
      <c r="E1732" s="58"/>
      <c r="F1732" s="58"/>
      <c r="G1732" s="58"/>
      <c r="H1732" s="60"/>
      <c r="I1732" s="60"/>
      <c r="J1732" s="60"/>
      <c r="K1732" s="60"/>
      <c r="L1732" s="60"/>
      <c r="M1732" s="60"/>
      <c r="N1732" s="60"/>
      <c r="O1732" s="60"/>
      <c r="P1732" s="60"/>
      <c r="Q1732" s="60"/>
      <c r="R1732" s="60"/>
      <c r="S1732" s="60"/>
    </row>
    <row r="1733" spans="1:19" s="36" customFormat="1" ht="15" customHeight="1" x14ac:dyDescent="0.2">
      <c r="A1733" s="27"/>
      <c r="C1733" s="27"/>
      <c r="D1733" s="58"/>
      <c r="E1733" s="58"/>
      <c r="F1733" s="58"/>
      <c r="G1733" s="58"/>
      <c r="H1733" s="60"/>
      <c r="I1733" s="60"/>
      <c r="J1733" s="60"/>
      <c r="K1733" s="60"/>
      <c r="L1733" s="60"/>
      <c r="M1733" s="60"/>
      <c r="N1733" s="60"/>
      <c r="O1733" s="60"/>
      <c r="P1733" s="60"/>
      <c r="Q1733" s="60"/>
      <c r="R1733" s="60"/>
      <c r="S1733" s="60"/>
    </row>
    <row r="1734" spans="1:19" s="36" customFormat="1" ht="15" customHeight="1" x14ac:dyDescent="0.2">
      <c r="A1734" s="27"/>
      <c r="C1734" s="27"/>
      <c r="D1734" s="58"/>
      <c r="E1734" s="58"/>
      <c r="F1734" s="58"/>
      <c r="G1734" s="58"/>
      <c r="H1734" s="60"/>
      <c r="I1734" s="60"/>
      <c r="J1734" s="60"/>
      <c r="K1734" s="60"/>
      <c r="L1734" s="60"/>
      <c r="M1734" s="60"/>
      <c r="N1734" s="60"/>
      <c r="O1734" s="60"/>
      <c r="P1734" s="60"/>
      <c r="Q1734" s="60"/>
      <c r="R1734" s="60"/>
      <c r="S1734" s="60"/>
    </row>
    <row r="1735" spans="1:19" s="36" customFormat="1" ht="15" customHeight="1" x14ac:dyDescent="0.2">
      <c r="A1735" s="27"/>
      <c r="C1735" s="27"/>
      <c r="D1735" s="58"/>
      <c r="E1735" s="58"/>
      <c r="F1735" s="58"/>
      <c r="G1735" s="58"/>
      <c r="H1735" s="60"/>
      <c r="I1735" s="60"/>
      <c r="J1735" s="60"/>
      <c r="K1735" s="60"/>
      <c r="L1735" s="60"/>
      <c r="M1735" s="60"/>
      <c r="N1735" s="60"/>
      <c r="O1735" s="60"/>
      <c r="P1735" s="60"/>
      <c r="Q1735" s="60"/>
      <c r="R1735" s="60"/>
      <c r="S1735" s="60"/>
    </row>
    <row r="1736" spans="1:19" s="36" customFormat="1" ht="15" customHeight="1" x14ac:dyDescent="0.2">
      <c r="A1736" s="27"/>
      <c r="C1736" s="27"/>
      <c r="D1736" s="58"/>
      <c r="E1736" s="58"/>
      <c r="F1736" s="58"/>
      <c r="G1736" s="58"/>
      <c r="H1736" s="60"/>
      <c r="I1736" s="60"/>
      <c r="J1736" s="60"/>
      <c r="K1736" s="60"/>
      <c r="L1736" s="60"/>
      <c r="M1736" s="60"/>
      <c r="N1736" s="60"/>
      <c r="O1736" s="60"/>
      <c r="P1736" s="60"/>
      <c r="Q1736" s="60"/>
      <c r="R1736" s="60"/>
      <c r="S1736" s="60"/>
    </row>
    <row r="1737" spans="1:19" s="36" customFormat="1" ht="15" customHeight="1" x14ac:dyDescent="0.2">
      <c r="A1737" s="27"/>
      <c r="C1737" s="27"/>
      <c r="D1737" s="58"/>
      <c r="E1737" s="58"/>
      <c r="F1737" s="58"/>
      <c r="G1737" s="58"/>
      <c r="H1737" s="60"/>
      <c r="I1737" s="60"/>
      <c r="J1737" s="60"/>
      <c r="K1737" s="60"/>
      <c r="L1737" s="60"/>
      <c r="M1737" s="60"/>
      <c r="N1737" s="60"/>
      <c r="O1737" s="60"/>
      <c r="P1737" s="60"/>
      <c r="Q1737" s="60"/>
      <c r="R1737" s="60"/>
      <c r="S1737" s="60"/>
    </row>
    <row r="1738" spans="1:19" s="36" customFormat="1" ht="15" customHeight="1" x14ac:dyDescent="0.2">
      <c r="A1738" s="27"/>
      <c r="C1738" s="27"/>
      <c r="D1738" s="58"/>
      <c r="E1738" s="58"/>
      <c r="F1738" s="58"/>
      <c r="G1738" s="58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  <c r="R1738" s="60"/>
      <c r="S1738" s="60"/>
    </row>
    <row r="1739" spans="1:19" s="36" customFormat="1" ht="15" customHeight="1" x14ac:dyDescent="0.2">
      <c r="A1739" s="27"/>
      <c r="C1739" s="27"/>
      <c r="D1739" s="58"/>
      <c r="E1739" s="58"/>
      <c r="F1739" s="58"/>
      <c r="G1739" s="58"/>
      <c r="H1739" s="60"/>
      <c r="I1739" s="60"/>
      <c r="J1739" s="60"/>
      <c r="K1739" s="60"/>
      <c r="L1739" s="60"/>
      <c r="M1739" s="60"/>
      <c r="N1739" s="60"/>
      <c r="O1739" s="60"/>
      <c r="P1739" s="60"/>
      <c r="Q1739" s="60"/>
      <c r="R1739" s="60"/>
      <c r="S1739" s="60"/>
    </row>
    <row r="1740" spans="1:19" s="36" customFormat="1" ht="15" customHeight="1" x14ac:dyDescent="0.2">
      <c r="A1740" s="27"/>
      <c r="C1740" s="27"/>
      <c r="D1740" s="58"/>
      <c r="E1740" s="58"/>
      <c r="F1740" s="58"/>
      <c r="G1740" s="58"/>
      <c r="H1740" s="60"/>
      <c r="I1740" s="60"/>
      <c r="J1740" s="60"/>
      <c r="K1740" s="60"/>
      <c r="L1740" s="60"/>
      <c r="M1740" s="60"/>
      <c r="N1740" s="60"/>
      <c r="O1740" s="60"/>
      <c r="P1740" s="60"/>
      <c r="Q1740" s="60"/>
      <c r="R1740" s="60"/>
      <c r="S1740" s="60"/>
    </row>
    <row r="1741" spans="1:19" s="36" customFormat="1" ht="15" customHeight="1" x14ac:dyDescent="0.2">
      <c r="A1741" s="27"/>
      <c r="C1741" s="27"/>
      <c r="D1741" s="58"/>
      <c r="E1741" s="58"/>
      <c r="F1741" s="58"/>
      <c r="G1741" s="58"/>
      <c r="H1741" s="60"/>
      <c r="I1741" s="60"/>
      <c r="J1741" s="60"/>
      <c r="K1741" s="60"/>
      <c r="L1741" s="60"/>
      <c r="M1741" s="60"/>
      <c r="N1741" s="60"/>
      <c r="O1741" s="60"/>
      <c r="P1741" s="60"/>
      <c r="Q1741" s="60"/>
      <c r="R1741" s="60"/>
      <c r="S1741" s="60"/>
    </row>
    <row r="1742" spans="1:19" s="36" customFormat="1" ht="15" customHeight="1" x14ac:dyDescent="0.2">
      <c r="A1742" s="27"/>
      <c r="C1742" s="27"/>
      <c r="D1742" s="58"/>
      <c r="E1742" s="58"/>
      <c r="F1742" s="58"/>
      <c r="G1742" s="58"/>
      <c r="H1742" s="60"/>
      <c r="I1742" s="60"/>
      <c r="J1742" s="60"/>
      <c r="K1742" s="60"/>
      <c r="L1742" s="60"/>
      <c r="M1742" s="60"/>
      <c r="N1742" s="60"/>
      <c r="O1742" s="60"/>
      <c r="P1742" s="60"/>
      <c r="Q1742" s="60"/>
      <c r="R1742" s="60"/>
      <c r="S1742" s="60"/>
    </row>
    <row r="1743" spans="1:19" s="36" customFormat="1" ht="15" customHeight="1" x14ac:dyDescent="0.2">
      <c r="A1743" s="27"/>
      <c r="C1743" s="27"/>
      <c r="D1743" s="58"/>
      <c r="E1743" s="58"/>
      <c r="F1743" s="58"/>
      <c r="G1743" s="58"/>
      <c r="H1743" s="60"/>
      <c r="I1743" s="60"/>
      <c r="J1743" s="60"/>
      <c r="K1743" s="60"/>
      <c r="L1743" s="60"/>
      <c r="M1743" s="60"/>
      <c r="N1743" s="60"/>
      <c r="O1743" s="60"/>
      <c r="P1743" s="60"/>
      <c r="Q1743" s="60"/>
      <c r="R1743" s="60"/>
      <c r="S1743" s="60"/>
    </row>
    <row r="1744" spans="1:19" s="36" customFormat="1" ht="15" customHeight="1" x14ac:dyDescent="0.2">
      <c r="A1744" s="27"/>
      <c r="C1744" s="27"/>
      <c r="D1744" s="58"/>
      <c r="E1744" s="58"/>
      <c r="F1744" s="58"/>
      <c r="G1744" s="58"/>
      <c r="H1744" s="60"/>
      <c r="I1744" s="60"/>
      <c r="J1744" s="60"/>
      <c r="K1744" s="60"/>
      <c r="L1744" s="60"/>
      <c r="M1744" s="60"/>
      <c r="N1744" s="60"/>
      <c r="O1744" s="60"/>
      <c r="P1744" s="60"/>
      <c r="Q1744" s="60"/>
      <c r="R1744" s="60"/>
      <c r="S1744" s="60"/>
    </row>
    <row r="1745" spans="1:19" s="36" customFormat="1" ht="15" customHeight="1" x14ac:dyDescent="0.2">
      <c r="A1745" s="27"/>
      <c r="C1745" s="27"/>
      <c r="D1745" s="58"/>
      <c r="E1745" s="58"/>
      <c r="F1745" s="58"/>
      <c r="G1745" s="58"/>
      <c r="H1745" s="60"/>
      <c r="I1745" s="60"/>
      <c r="J1745" s="60"/>
      <c r="K1745" s="60"/>
      <c r="L1745" s="60"/>
      <c r="M1745" s="60"/>
      <c r="N1745" s="60"/>
      <c r="O1745" s="60"/>
      <c r="P1745" s="60"/>
      <c r="Q1745" s="60"/>
      <c r="R1745" s="60"/>
      <c r="S1745" s="60"/>
    </row>
    <row r="1746" spans="1:19" s="36" customFormat="1" ht="15" customHeight="1" x14ac:dyDescent="0.2">
      <c r="A1746" s="27"/>
      <c r="C1746" s="27"/>
      <c r="D1746" s="58"/>
      <c r="E1746" s="58"/>
      <c r="F1746" s="58"/>
      <c r="G1746" s="58"/>
      <c r="H1746" s="60"/>
      <c r="I1746" s="60"/>
      <c r="J1746" s="60"/>
      <c r="K1746" s="60"/>
      <c r="L1746" s="60"/>
      <c r="M1746" s="60"/>
      <c r="N1746" s="60"/>
      <c r="O1746" s="60"/>
      <c r="P1746" s="60"/>
      <c r="Q1746" s="60"/>
      <c r="R1746" s="60"/>
      <c r="S1746" s="60"/>
    </row>
    <row r="1747" spans="1:19" s="36" customFormat="1" ht="15" customHeight="1" x14ac:dyDescent="0.2">
      <c r="A1747" s="27"/>
      <c r="C1747" s="27"/>
      <c r="D1747" s="58"/>
      <c r="E1747" s="58"/>
      <c r="F1747" s="58"/>
      <c r="G1747" s="58"/>
      <c r="H1747" s="60"/>
      <c r="I1747" s="60"/>
      <c r="J1747" s="60"/>
      <c r="K1747" s="60"/>
      <c r="L1747" s="60"/>
      <c r="M1747" s="60"/>
      <c r="N1747" s="60"/>
      <c r="O1747" s="60"/>
      <c r="P1747" s="60"/>
      <c r="Q1747" s="60"/>
      <c r="R1747" s="60"/>
      <c r="S1747" s="60"/>
    </row>
    <row r="1748" spans="1:19" s="36" customFormat="1" ht="15" customHeight="1" x14ac:dyDescent="0.2">
      <c r="A1748" s="27"/>
      <c r="C1748" s="27"/>
      <c r="D1748" s="58"/>
      <c r="E1748" s="58"/>
      <c r="F1748" s="58"/>
      <c r="G1748" s="58"/>
      <c r="H1748" s="60"/>
      <c r="I1748" s="60"/>
      <c r="J1748" s="60"/>
      <c r="K1748" s="60"/>
      <c r="L1748" s="60"/>
      <c r="M1748" s="60"/>
      <c r="N1748" s="60"/>
      <c r="O1748" s="60"/>
      <c r="P1748" s="60"/>
      <c r="Q1748" s="60"/>
      <c r="R1748" s="60"/>
      <c r="S1748" s="60"/>
    </row>
    <row r="1749" spans="1:19" s="36" customFormat="1" ht="15" customHeight="1" x14ac:dyDescent="0.2">
      <c r="A1749" s="27"/>
      <c r="C1749" s="27"/>
      <c r="D1749" s="58"/>
      <c r="E1749" s="58"/>
      <c r="F1749" s="58"/>
      <c r="G1749" s="58"/>
      <c r="H1749" s="60"/>
      <c r="I1749" s="60"/>
      <c r="J1749" s="60"/>
      <c r="K1749" s="60"/>
      <c r="L1749" s="60"/>
      <c r="M1749" s="60"/>
      <c r="N1749" s="60"/>
      <c r="O1749" s="60"/>
      <c r="P1749" s="60"/>
      <c r="Q1749" s="60"/>
      <c r="R1749" s="60"/>
      <c r="S1749" s="60"/>
    </row>
    <row r="1750" spans="1:19" s="36" customFormat="1" ht="15" customHeight="1" x14ac:dyDescent="0.2">
      <c r="A1750" s="27"/>
      <c r="C1750" s="27"/>
      <c r="D1750" s="58"/>
      <c r="E1750" s="58"/>
      <c r="F1750" s="58"/>
      <c r="G1750" s="58"/>
      <c r="H1750" s="60"/>
      <c r="I1750" s="60"/>
      <c r="J1750" s="60"/>
      <c r="K1750" s="60"/>
      <c r="L1750" s="60"/>
      <c r="M1750" s="60"/>
      <c r="N1750" s="60"/>
      <c r="O1750" s="60"/>
      <c r="P1750" s="60"/>
      <c r="Q1750" s="60"/>
      <c r="R1750" s="60"/>
      <c r="S1750" s="60"/>
    </row>
    <row r="1751" spans="1:19" s="36" customFormat="1" ht="15" customHeight="1" x14ac:dyDescent="0.2">
      <c r="A1751" s="27"/>
      <c r="C1751" s="27"/>
      <c r="D1751" s="58"/>
      <c r="E1751" s="58"/>
      <c r="F1751" s="58"/>
      <c r="G1751" s="58"/>
      <c r="H1751" s="60"/>
      <c r="I1751" s="60"/>
      <c r="J1751" s="60"/>
      <c r="K1751" s="60"/>
      <c r="L1751" s="60"/>
      <c r="M1751" s="60"/>
      <c r="N1751" s="60"/>
      <c r="O1751" s="60"/>
      <c r="P1751" s="60"/>
      <c r="Q1751" s="60"/>
      <c r="R1751" s="60"/>
      <c r="S1751" s="60"/>
    </row>
    <row r="1752" spans="1:19" s="36" customFormat="1" ht="15" customHeight="1" x14ac:dyDescent="0.2">
      <c r="A1752" s="27"/>
      <c r="C1752" s="27"/>
      <c r="D1752" s="58"/>
      <c r="E1752" s="58"/>
      <c r="F1752" s="58"/>
      <c r="G1752" s="58"/>
      <c r="H1752" s="60"/>
      <c r="I1752" s="60"/>
      <c r="J1752" s="60"/>
      <c r="K1752" s="60"/>
      <c r="L1752" s="60"/>
      <c r="M1752" s="60"/>
      <c r="N1752" s="60"/>
      <c r="O1752" s="60"/>
      <c r="P1752" s="60"/>
      <c r="Q1752" s="60"/>
      <c r="R1752" s="60"/>
      <c r="S1752" s="60"/>
    </row>
    <row r="1753" spans="1:19" s="36" customFormat="1" ht="15" customHeight="1" x14ac:dyDescent="0.2">
      <c r="A1753" s="27"/>
      <c r="C1753" s="27"/>
      <c r="D1753" s="58"/>
      <c r="E1753" s="58"/>
      <c r="F1753" s="58"/>
      <c r="G1753" s="58"/>
      <c r="H1753" s="60"/>
      <c r="I1753" s="60"/>
      <c r="J1753" s="60"/>
      <c r="K1753" s="60"/>
      <c r="L1753" s="60"/>
      <c r="M1753" s="60"/>
      <c r="N1753" s="60"/>
      <c r="O1753" s="60"/>
      <c r="P1753" s="60"/>
      <c r="Q1753" s="60"/>
      <c r="R1753" s="60"/>
      <c r="S1753" s="60"/>
    </row>
    <row r="1754" spans="1:19" s="36" customFormat="1" ht="15" customHeight="1" x14ac:dyDescent="0.2">
      <c r="A1754" s="27"/>
      <c r="C1754" s="27"/>
      <c r="D1754" s="58"/>
      <c r="E1754" s="58"/>
      <c r="F1754" s="58"/>
      <c r="G1754" s="58"/>
      <c r="H1754" s="60"/>
      <c r="I1754" s="60"/>
      <c r="J1754" s="60"/>
      <c r="K1754" s="60"/>
      <c r="L1754" s="60"/>
      <c r="M1754" s="60"/>
      <c r="N1754" s="60"/>
      <c r="O1754" s="60"/>
      <c r="P1754" s="60"/>
      <c r="Q1754" s="60"/>
      <c r="R1754" s="60"/>
      <c r="S1754" s="60"/>
    </row>
    <row r="1755" spans="1:19" s="36" customFormat="1" ht="15" customHeight="1" x14ac:dyDescent="0.2">
      <c r="A1755" s="27"/>
      <c r="C1755" s="27"/>
      <c r="D1755" s="58"/>
      <c r="E1755" s="58"/>
      <c r="F1755" s="58"/>
      <c r="G1755" s="58"/>
      <c r="H1755" s="60"/>
      <c r="I1755" s="60"/>
      <c r="J1755" s="60"/>
      <c r="K1755" s="60"/>
      <c r="L1755" s="60"/>
      <c r="M1755" s="60"/>
      <c r="N1755" s="60"/>
      <c r="O1755" s="60"/>
      <c r="P1755" s="60"/>
      <c r="Q1755" s="60"/>
      <c r="R1755" s="60"/>
      <c r="S1755" s="60"/>
    </row>
    <row r="1756" spans="1:19" s="36" customFormat="1" ht="15" customHeight="1" x14ac:dyDescent="0.2">
      <c r="A1756" s="27"/>
      <c r="C1756" s="27"/>
      <c r="D1756" s="58"/>
      <c r="E1756" s="58"/>
      <c r="F1756" s="58"/>
      <c r="G1756" s="58"/>
      <c r="H1756" s="60"/>
      <c r="I1756" s="60"/>
      <c r="J1756" s="60"/>
      <c r="K1756" s="60"/>
      <c r="L1756" s="60"/>
      <c r="M1756" s="60"/>
      <c r="N1756" s="60"/>
      <c r="O1756" s="60"/>
      <c r="P1756" s="60"/>
      <c r="Q1756" s="60"/>
      <c r="R1756" s="60"/>
      <c r="S1756" s="60"/>
    </row>
    <row r="1757" spans="1:19" s="36" customFormat="1" ht="15" customHeight="1" x14ac:dyDescent="0.2">
      <c r="A1757" s="27"/>
      <c r="C1757" s="27"/>
      <c r="D1757" s="58"/>
      <c r="E1757" s="58"/>
      <c r="F1757" s="58"/>
      <c r="G1757" s="58"/>
      <c r="H1757" s="60"/>
      <c r="I1757" s="60"/>
      <c r="J1757" s="60"/>
      <c r="K1757" s="60"/>
      <c r="L1757" s="60"/>
      <c r="M1757" s="60"/>
      <c r="N1757" s="60"/>
      <c r="O1757" s="60"/>
      <c r="P1757" s="60"/>
      <c r="Q1757" s="60"/>
      <c r="R1757" s="60"/>
      <c r="S1757" s="60"/>
    </row>
    <row r="1758" spans="1:19" s="36" customFormat="1" ht="15" customHeight="1" x14ac:dyDescent="0.2">
      <c r="A1758" s="27"/>
      <c r="C1758" s="27"/>
      <c r="D1758" s="58"/>
      <c r="E1758" s="58"/>
      <c r="F1758" s="58"/>
      <c r="G1758" s="58"/>
      <c r="H1758" s="60"/>
      <c r="I1758" s="60"/>
      <c r="J1758" s="60"/>
      <c r="K1758" s="60"/>
      <c r="L1758" s="60"/>
      <c r="M1758" s="60"/>
      <c r="N1758" s="60"/>
      <c r="O1758" s="60"/>
      <c r="P1758" s="60"/>
      <c r="Q1758" s="60"/>
      <c r="R1758" s="60"/>
      <c r="S1758" s="60"/>
    </row>
    <row r="1759" spans="1:19" s="36" customFormat="1" ht="15" customHeight="1" x14ac:dyDescent="0.2">
      <c r="A1759" s="27"/>
      <c r="C1759" s="27"/>
      <c r="D1759" s="58"/>
      <c r="E1759" s="58"/>
      <c r="F1759" s="58"/>
      <c r="G1759" s="58"/>
      <c r="H1759" s="60"/>
      <c r="I1759" s="60"/>
      <c r="J1759" s="60"/>
      <c r="K1759" s="60"/>
      <c r="L1759" s="60"/>
      <c r="M1759" s="60"/>
      <c r="N1759" s="60"/>
      <c r="O1759" s="60"/>
      <c r="P1759" s="60"/>
      <c r="Q1759" s="60"/>
      <c r="R1759" s="60"/>
      <c r="S1759" s="60"/>
    </row>
    <row r="1760" spans="1:19" s="36" customFormat="1" ht="15" customHeight="1" x14ac:dyDescent="0.2">
      <c r="A1760" s="27"/>
      <c r="C1760" s="27"/>
      <c r="D1760" s="58"/>
      <c r="E1760" s="58"/>
      <c r="F1760" s="58"/>
      <c r="G1760" s="58"/>
      <c r="H1760" s="60"/>
      <c r="I1760" s="60"/>
      <c r="J1760" s="60"/>
      <c r="K1760" s="60"/>
      <c r="L1760" s="60"/>
      <c r="M1760" s="60"/>
      <c r="N1760" s="60"/>
      <c r="O1760" s="60"/>
      <c r="P1760" s="60"/>
      <c r="Q1760" s="60"/>
      <c r="R1760" s="60"/>
      <c r="S1760" s="60"/>
    </row>
    <row r="1761" spans="1:19" s="36" customFormat="1" ht="15" customHeight="1" x14ac:dyDescent="0.2">
      <c r="A1761" s="27"/>
      <c r="C1761" s="27"/>
      <c r="D1761" s="58"/>
      <c r="E1761" s="58"/>
      <c r="F1761" s="58"/>
      <c r="G1761" s="58"/>
      <c r="H1761" s="60"/>
      <c r="I1761" s="60"/>
      <c r="J1761" s="60"/>
      <c r="K1761" s="60"/>
      <c r="L1761" s="60"/>
      <c r="M1761" s="60"/>
      <c r="N1761" s="60"/>
      <c r="O1761" s="60"/>
      <c r="P1761" s="60"/>
      <c r="Q1761" s="60"/>
      <c r="R1761" s="60"/>
      <c r="S1761" s="60"/>
    </row>
    <row r="1762" spans="1:19" s="36" customFormat="1" ht="15" customHeight="1" x14ac:dyDescent="0.2">
      <c r="A1762" s="27"/>
      <c r="C1762" s="27"/>
      <c r="D1762" s="58"/>
      <c r="E1762" s="58"/>
      <c r="F1762" s="58"/>
      <c r="G1762" s="58"/>
      <c r="H1762" s="60"/>
      <c r="I1762" s="60"/>
      <c r="J1762" s="60"/>
      <c r="K1762" s="60"/>
      <c r="L1762" s="60"/>
      <c r="M1762" s="60"/>
      <c r="N1762" s="60"/>
      <c r="O1762" s="60"/>
      <c r="P1762" s="60"/>
      <c r="Q1762" s="60"/>
      <c r="R1762" s="60"/>
      <c r="S1762" s="60"/>
    </row>
    <row r="1763" spans="1:19" s="36" customFormat="1" ht="15" customHeight="1" x14ac:dyDescent="0.2">
      <c r="A1763" s="27"/>
      <c r="C1763" s="27"/>
      <c r="D1763" s="58"/>
      <c r="E1763" s="58"/>
      <c r="F1763" s="58"/>
      <c r="G1763" s="58"/>
      <c r="H1763" s="60"/>
      <c r="I1763" s="60"/>
      <c r="J1763" s="60"/>
      <c r="K1763" s="60"/>
      <c r="L1763" s="60"/>
      <c r="M1763" s="60"/>
      <c r="N1763" s="60"/>
      <c r="O1763" s="60"/>
      <c r="P1763" s="60"/>
      <c r="Q1763" s="60"/>
      <c r="R1763" s="60"/>
      <c r="S1763" s="60"/>
    </row>
    <row r="1764" spans="1:19" s="36" customFormat="1" ht="15" customHeight="1" x14ac:dyDescent="0.2">
      <c r="A1764" s="27"/>
      <c r="C1764" s="27"/>
      <c r="D1764" s="58"/>
      <c r="E1764" s="58"/>
      <c r="F1764" s="58"/>
      <c r="G1764" s="58"/>
      <c r="H1764" s="60"/>
      <c r="I1764" s="60"/>
      <c r="J1764" s="60"/>
      <c r="K1764" s="60"/>
      <c r="L1764" s="60"/>
      <c r="M1764" s="60"/>
      <c r="N1764" s="60"/>
      <c r="O1764" s="60"/>
      <c r="P1764" s="60"/>
      <c r="Q1764" s="60"/>
      <c r="R1764" s="60"/>
      <c r="S1764" s="60"/>
    </row>
    <row r="1765" spans="1:19" s="36" customFormat="1" ht="15" customHeight="1" x14ac:dyDescent="0.2">
      <c r="A1765" s="27"/>
      <c r="C1765" s="27"/>
      <c r="D1765" s="58"/>
      <c r="E1765" s="58"/>
      <c r="F1765" s="58"/>
      <c r="G1765" s="58"/>
      <c r="H1765" s="60"/>
      <c r="I1765" s="60"/>
      <c r="J1765" s="60"/>
      <c r="K1765" s="60"/>
      <c r="L1765" s="60"/>
      <c r="M1765" s="60"/>
      <c r="N1765" s="60"/>
      <c r="O1765" s="60"/>
      <c r="P1765" s="60"/>
      <c r="Q1765" s="60"/>
      <c r="R1765" s="60"/>
      <c r="S1765" s="60"/>
    </row>
    <row r="1766" spans="1:19" s="36" customFormat="1" ht="15" customHeight="1" x14ac:dyDescent="0.2">
      <c r="A1766" s="27"/>
      <c r="C1766" s="27"/>
      <c r="D1766" s="58"/>
      <c r="E1766" s="58"/>
      <c r="F1766" s="58"/>
      <c r="G1766" s="58"/>
      <c r="H1766" s="60"/>
      <c r="I1766" s="60"/>
      <c r="J1766" s="60"/>
      <c r="K1766" s="60"/>
      <c r="L1766" s="60"/>
      <c r="M1766" s="60"/>
      <c r="N1766" s="60"/>
      <c r="O1766" s="60"/>
      <c r="P1766" s="60"/>
      <c r="Q1766" s="60"/>
      <c r="R1766" s="60"/>
      <c r="S1766" s="60"/>
    </row>
    <row r="1767" spans="1:19" s="36" customFormat="1" ht="15" customHeight="1" x14ac:dyDescent="0.2">
      <c r="A1767" s="27"/>
      <c r="C1767" s="27"/>
      <c r="D1767" s="58"/>
      <c r="E1767" s="58"/>
      <c r="F1767" s="58"/>
      <c r="G1767" s="58"/>
      <c r="H1767" s="60"/>
      <c r="I1767" s="60"/>
      <c r="J1767" s="60"/>
      <c r="K1767" s="60"/>
      <c r="L1767" s="60"/>
      <c r="M1767" s="60"/>
      <c r="N1767" s="60"/>
      <c r="O1767" s="60"/>
      <c r="P1767" s="60"/>
      <c r="Q1767" s="60"/>
      <c r="R1767" s="60"/>
      <c r="S1767" s="60"/>
    </row>
    <row r="1768" spans="1:19" s="36" customFormat="1" ht="15" customHeight="1" x14ac:dyDescent="0.2">
      <c r="A1768" s="27"/>
      <c r="C1768" s="27"/>
      <c r="D1768" s="58"/>
      <c r="E1768" s="58"/>
      <c r="F1768" s="58"/>
      <c r="G1768" s="58"/>
      <c r="H1768" s="60"/>
      <c r="I1768" s="60"/>
      <c r="J1768" s="60"/>
      <c r="K1768" s="60"/>
      <c r="L1768" s="60"/>
      <c r="M1768" s="60"/>
      <c r="N1768" s="60"/>
      <c r="O1768" s="60"/>
      <c r="P1768" s="60"/>
      <c r="Q1768" s="60"/>
      <c r="R1768" s="60"/>
      <c r="S1768" s="60"/>
    </row>
    <row r="1769" spans="1:19" s="36" customFormat="1" ht="15" customHeight="1" x14ac:dyDescent="0.2">
      <c r="A1769" s="27"/>
      <c r="C1769" s="27"/>
      <c r="D1769" s="58"/>
      <c r="E1769" s="58"/>
      <c r="F1769" s="58"/>
      <c r="G1769" s="58"/>
      <c r="H1769" s="60"/>
      <c r="I1769" s="60"/>
      <c r="J1769" s="60"/>
      <c r="K1769" s="60"/>
      <c r="L1769" s="60"/>
      <c r="M1769" s="60"/>
      <c r="N1769" s="60"/>
      <c r="O1769" s="60"/>
      <c r="P1769" s="60"/>
      <c r="Q1769" s="60"/>
      <c r="R1769" s="60"/>
      <c r="S1769" s="60"/>
    </row>
    <row r="1770" spans="1:19" s="36" customFormat="1" ht="15" customHeight="1" x14ac:dyDescent="0.2">
      <c r="A1770" s="27"/>
      <c r="C1770" s="27"/>
      <c r="D1770" s="58"/>
      <c r="E1770" s="58"/>
      <c r="F1770" s="58"/>
      <c r="G1770" s="58"/>
      <c r="H1770" s="60"/>
      <c r="I1770" s="60"/>
      <c r="J1770" s="60"/>
      <c r="K1770" s="60"/>
      <c r="L1770" s="60"/>
      <c r="M1770" s="60"/>
      <c r="N1770" s="60"/>
      <c r="O1770" s="60"/>
      <c r="P1770" s="60"/>
      <c r="Q1770" s="60"/>
      <c r="R1770" s="60"/>
      <c r="S1770" s="60"/>
    </row>
    <row r="1771" spans="1:19" s="36" customFormat="1" ht="15" customHeight="1" x14ac:dyDescent="0.2">
      <c r="A1771" s="27"/>
      <c r="C1771" s="27"/>
      <c r="D1771" s="58"/>
      <c r="E1771" s="58"/>
      <c r="F1771" s="58"/>
      <c r="G1771" s="58"/>
      <c r="H1771" s="60"/>
      <c r="I1771" s="60"/>
      <c r="J1771" s="60"/>
      <c r="K1771" s="60"/>
      <c r="L1771" s="60"/>
      <c r="M1771" s="60"/>
      <c r="N1771" s="60"/>
      <c r="O1771" s="60"/>
      <c r="P1771" s="60"/>
      <c r="Q1771" s="60"/>
      <c r="R1771" s="60"/>
      <c r="S1771" s="60"/>
    </row>
    <row r="1772" spans="1:19" s="36" customFormat="1" ht="15" customHeight="1" x14ac:dyDescent="0.2">
      <c r="A1772" s="27"/>
      <c r="C1772" s="27"/>
      <c r="D1772" s="58"/>
      <c r="E1772" s="58"/>
      <c r="F1772" s="58"/>
      <c r="G1772" s="58"/>
      <c r="H1772" s="60"/>
      <c r="I1772" s="60"/>
      <c r="J1772" s="60"/>
      <c r="K1772" s="60"/>
      <c r="L1772" s="60"/>
      <c r="M1772" s="60"/>
      <c r="N1772" s="60"/>
      <c r="O1772" s="60"/>
      <c r="P1772" s="60"/>
      <c r="Q1772" s="60"/>
      <c r="R1772" s="60"/>
      <c r="S1772" s="60"/>
    </row>
    <row r="1773" spans="1:19" s="36" customFormat="1" ht="15" customHeight="1" x14ac:dyDescent="0.2">
      <c r="A1773" s="27"/>
      <c r="C1773" s="27"/>
      <c r="D1773" s="58"/>
      <c r="E1773" s="58"/>
      <c r="F1773" s="58"/>
      <c r="G1773" s="58"/>
      <c r="H1773" s="60"/>
      <c r="I1773" s="60"/>
      <c r="J1773" s="60"/>
      <c r="K1773" s="60"/>
      <c r="L1773" s="60"/>
      <c r="M1773" s="60"/>
      <c r="N1773" s="60"/>
      <c r="O1773" s="60"/>
      <c r="P1773" s="60"/>
      <c r="Q1773" s="60"/>
      <c r="R1773" s="60"/>
      <c r="S1773" s="60"/>
    </row>
    <row r="1774" spans="1:19" s="36" customFormat="1" ht="15" customHeight="1" x14ac:dyDescent="0.2">
      <c r="A1774" s="27"/>
      <c r="C1774" s="27"/>
      <c r="D1774" s="58"/>
      <c r="E1774" s="58"/>
      <c r="F1774" s="58"/>
      <c r="G1774" s="58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  <c r="R1774" s="60"/>
      <c r="S1774" s="60"/>
    </row>
    <row r="1775" spans="1:19" s="36" customFormat="1" ht="15" customHeight="1" x14ac:dyDescent="0.2">
      <c r="A1775" s="27"/>
      <c r="C1775" s="27"/>
      <c r="D1775" s="58"/>
      <c r="E1775" s="58"/>
      <c r="F1775" s="58"/>
      <c r="G1775" s="58"/>
      <c r="H1775" s="60"/>
      <c r="I1775" s="60"/>
      <c r="J1775" s="60"/>
      <c r="K1775" s="60"/>
      <c r="L1775" s="60"/>
      <c r="M1775" s="60"/>
      <c r="N1775" s="60"/>
      <c r="O1775" s="60"/>
      <c r="P1775" s="60"/>
      <c r="Q1775" s="60"/>
      <c r="R1775" s="60"/>
      <c r="S1775" s="60"/>
    </row>
    <row r="1776" spans="1:19" s="36" customFormat="1" ht="15" customHeight="1" x14ac:dyDescent="0.2">
      <c r="A1776" s="27"/>
      <c r="C1776" s="27"/>
      <c r="D1776" s="58"/>
      <c r="E1776" s="58"/>
      <c r="F1776" s="58"/>
      <c r="G1776" s="58"/>
      <c r="H1776" s="60"/>
      <c r="I1776" s="60"/>
      <c r="J1776" s="60"/>
      <c r="K1776" s="60"/>
      <c r="L1776" s="60"/>
      <c r="M1776" s="60"/>
      <c r="N1776" s="60"/>
      <c r="O1776" s="60"/>
      <c r="P1776" s="60"/>
      <c r="Q1776" s="60"/>
      <c r="R1776" s="60"/>
      <c r="S1776" s="60"/>
    </row>
    <row r="1777" spans="1:19" s="36" customFormat="1" ht="15" customHeight="1" x14ac:dyDescent="0.2">
      <c r="A1777" s="27"/>
      <c r="C1777" s="27"/>
      <c r="D1777" s="58"/>
      <c r="E1777" s="58"/>
      <c r="F1777" s="58"/>
      <c r="G1777" s="58"/>
      <c r="H1777" s="60"/>
      <c r="I1777" s="60"/>
      <c r="J1777" s="60"/>
      <c r="K1777" s="60"/>
      <c r="L1777" s="60"/>
      <c r="M1777" s="60"/>
      <c r="N1777" s="60"/>
      <c r="O1777" s="60"/>
      <c r="P1777" s="60"/>
      <c r="Q1777" s="60"/>
      <c r="R1777" s="60"/>
      <c r="S1777" s="60"/>
    </row>
    <row r="1778" spans="1:19" s="36" customFormat="1" ht="15" customHeight="1" x14ac:dyDescent="0.2">
      <c r="A1778" s="27"/>
      <c r="C1778" s="27"/>
      <c r="D1778" s="58"/>
      <c r="E1778" s="58"/>
      <c r="F1778" s="58"/>
      <c r="G1778" s="58"/>
      <c r="H1778" s="60"/>
      <c r="I1778" s="60"/>
      <c r="J1778" s="60"/>
      <c r="K1778" s="60"/>
      <c r="L1778" s="60"/>
      <c r="M1778" s="60"/>
      <c r="N1778" s="60"/>
      <c r="O1778" s="60"/>
      <c r="P1778" s="60"/>
      <c r="Q1778" s="60"/>
      <c r="R1778" s="60"/>
      <c r="S1778" s="60"/>
    </row>
    <row r="1779" spans="1:19" s="36" customFormat="1" ht="15" customHeight="1" x14ac:dyDescent="0.2">
      <c r="A1779" s="27"/>
      <c r="C1779" s="27"/>
      <c r="D1779" s="58"/>
      <c r="E1779" s="58"/>
      <c r="F1779" s="58"/>
      <c r="G1779" s="58"/>
      <c r="H1779" s="60"/>
      <c r="I1779" s="60"/>
      <c r="J1779" s="60"/>
      <c r="K1779" s="60"/>
      <c r="L1779" s="60"/>
      <c r="M1779" s="60"/>
      <c r="N1779" s="60"/>
      <c r="O1779" s="60"/>
      <c r="P1779" s="60"/>
      <c r="Q1779" s="60"/>
      <c r="R1779" s="60"/>
      <c r="S1779" s="60"/>
    </row>
    <row r="1780" spans="1:19" s="36" customFormat="1" ht="15" customHeight="1" x14ac:dyDescent="0.2">
      <c r="A1780" s="27"/>
      <c r="C1780" s="27"/>
      <c r="D1780" s="58"/>
      <c r="E1780" s="58"/>
      <c r="F1780" s="58"/>
      <c r="G1780" s="58"/>
      <c r="H1780" s="60"/>
      <c r="I1780" s="60"/>
      <c r="J1780" s="60"/>
      <c r="K1780" s="60"/>
      <c r="L1780" s="60"/>
      <c r="M1780" s="60"/>
      <c r="N1780" s="60"/>
      <c r="O1780" s="60"/>
      <c r="P1780" s="60"/>
      <c r="Q1780" s="60"/>
      <c r="R1780" s="60"/>
      <c r="S1780" s="60"/>
    </row>
    <row r="1781" spans="1:19" s="36" customFormat="1" ht="15" customHeight="1" x14ac:dyDescent="0.2">
      <c r="A1781" s="27"/>
      <c r="C1781" s="27"/>
      <c r="D1781" s="58"/>
      <c r="E1781" s="58"/>
      <c r="F1781" s="58"/>
      <c r="G1781" s="58"/>
      <c r="H1781" s="60"/>
      <c r="I1781" s="60"/>
      <c r="J1781" s="60"/>
      <c r="K1781" s="60"/>
      <c r="L1781" s="60"/>
      <c r="M1781" s="60"/>
      <c r="N1781" s="60"/>
      <c r="O1781" s="60"/>
      <c r="P1781" s="60"/>
      <c r="Q1781" s="60"/>
      <c r="R1781" s="60"/>
      <c r="S1781" s="60"/>
    </row>
    <row r="1782" spans="1:19" s="36" customFormat="1" ht="15" customHeight="1" x14ac:dyDescent="0.2">
      <c r="A1782" s="27"/>
      <c r="C1782" s="27"/>
      <c r="D1782" s="58"/>
      <c r="E1782" s="58"/>
      <c r="F1782" s="58"/>
      <c r="G1782" s="58"/>
      <c r="H1782" s="60"/>
      <c r="I1782" s="60"/>
      <c r="J1782" s="60"/>
      <c r="K1782" s="60"/>
      <c r="L1782" s="60"/>
      <c r="M1782" s="60"/>
      <c r="N1782" s="60"/>
      <c r="O1782" s="60"/>
      <c r="P1782" s="60"/>
      <c r="Q1782" s="60"/>
      <c r="R1782" s="60"/>
      <c r="S1782" s="60"/>
    </row>
    <row r="1783" spans="1:19" s="36" customFormat="1" ht="15" customHeight="1" x14ac:dyDescent="0.2">
      <c r="A1783" s="27"/>
      <c r="C1783" s="27"/>
      <c r="D1783" s="58"/>
      <c r="E1783" s="58"/>
      <c r="F1783" s="58"/>
      <c r="G1783" s="58"/>
      <c r="H1783" s="60"/>
      <c r="I1783" s="60"/>
      <c r="J1783" s="60"/>
      <c r="K1783" s="60"/>
      <c r="L1783" s="60"/>
      <c r="M1783" s="60"/>
      <c r="N1783" s="60"/>
      <c r="O1783" s="60"/>
      <c r="P1783" s="60"/>
      <c r="Q1783" s="60"/>
      <c r="R1783" s="60"/>
      <c r="S1783" s="60"/>
    </row>
    <row r="1784" spans="1:19" s="36" customFormat="1" ht="15" customHeight="1" x14ac:dyDescent="0.2">
      <c r="A1784" s="27"/>
      <c r="C1784" s="27"/>
      <c r="D1784" s="58"/>
      <c r="E1784" s="58"/>
      <c r="F1784" s="58"/>
      <c r="G1784" s="58"/>
      <c r="H1784" s="60"/>
      <c r="I1784" s="60"/>
      <c r="J1784" s="60"/>
      <c r="K1784" s="60"/>
      <c r="L1784" s="60"/>
      <c r="M1784" s="60"/>
      <c r="N1784" s="60"/>
      <c r="O1784" s="60"/>
      <c r="P1784" s="60"/>
      <c r="Q1784" s="60"/>
      <c r="R1784" s="60"/>
      <c r="S1784" s="60"/>
    </row>
    <row r="1785" spans="1:19" s="36" customFormat="1" ht="15" customHeight="1" x14ac:dyDescent="0.2">
      <c r="A1785" s="27"/>
      <c r="C1785" s="27"/>
      <c r="D1785" s="58"/>
      <c r="E1785" s="58"/>
      <c r="F1785" s="58"/>
      <c r="G1785" s="58"/>
      <c r="H1785" s="60"/>
      <c r="I1785" s="60"/>
      <c r="J1785" s="60"/>
      <c r="K1785" s="60"/>
      <c r="L1785" s="60"/>
      <c r="M1785" s="60"/>
      <c r="N1785" s="60"/>
      <c r="O1785" s="60"/>
      <c r="P1785" s="60"/>
      <c r="Q1785" s="60"/>
      <c r="R1785" s="60"/>
      <c r="S1785" s="60"/>
    </row>
    <row r="1786" spans="1:19" s="36" customFormat="1" ht="15" customHeight="1" x14ac:dyDescent="0.2">
      <c r="A1786" s="27"/>
      <c r="C1786" s="27"/>
      <c r="D1786" s="58"/>
      <c r="E1786" s="58"/>
      <c r="F1786" s="58"/>
      <c r="G1786" s="58"/>
      <c r="H1786" s="60"/>
      <c r="I1786" s="60"/>
      <c r="J1786" s="60"/>
      <c r="K1786" s="60"/>
      <c r="L1786" s="60"/>
      <c r="M1786" s="60"/>
      <c r="N1786" s="60"/>
      <c r="O1786" s="60"/>
      <c r="P1786" s="60"/>
      <c r="Q1786" s="60"/>
      <c r="R1786" s="60"/>
      <c r="S1786" s="60"/>
    </row>
    <row r="1787" spans="1:19" s="36" customFormat="1" ht="15" customHeight="1" x14ac:dyDescent="0.2">
      <c r="A1787" s="27"/>
      <c r="C1787" s="27"/>
      <c r="D1787" s="58"/>
      <c r="E1787" s="58"/>
      <c r="F1787" s="58"/>
      <c r="G1787" s="58"/>
      <c r="H1787" s="60"/>
      <c r="I1787" s="60"/>
      <c r="J1787" s="60"/>
      <c r="K1787" s="60"/>
      <c r="L1787" s="60"/>
      <c r="M1787" s="60"/>
      <c r="N1787" s="60"/>
      <c r="O1787" s="60"/>
      <c r="P1787" s="60"/>
      <c r="Q1787" s="60"/>
      <c r="R1787" s="60"/>
      <c r="S1787" s="60"/>
    </row>
    <row r="1788" spans="1:19" s="36" customFormat="1" ht="15" customHeight="1" x14ac:dyDescent="0.2">
      <c r="A1788" s="27"/>
      <c r="C1788" s="27"/>
      <c r="D1788" s="58"/>
      <c r="E1788" s="58"/>
      <c r="F1788" s="58"/>
      <c r="G1788" s="58"/>
      <c r="H1788" s="60"/>
      <c r="I1788" s="60"/>
      <c r="J1788" s="60"/>
      <c r="K1788" s="60"/>
      <c r="L1788" s="60"/>
      <c r="M1788" s="60"/>
      <c r="N1788" s="60"/>
      <c r="O1788" s="60"/>
      <c r="P1788" s="60"/>
      <c r="Q1788" s="60"/>
      <c r="R1788" s="60"/>
      <c r="S1788" s="60"/>
    </row>
    <row r="1789" spans="1:19" s="36" customFormat="1" ht="15" customHeight="1" x14ac:dyDescent="0.2">
      <c r="A1789" s="27"/>
      <c r="C1789" s="27"/>
      <c r="D1789" s="58"/>
      <c r="E1789" s="58"/>
      <c r="F1789" s="58"/>
      <c r="G1789" s="58"/>
      <c r="H1789" s="60"/>
      <c r="I1789" s="60"/>
      <c r="J1789" s="60"/>
      <c r="K1789" s="60"/>
      <c r="L1789" s="60"/>
      <c r="M1789" s="60"/>
      <c r="N1789" s="60"/>
      <c r="O1789" s="60"/>
      <c r="P1789" s="60"/>
      <c r="Q1789" s="60"/>
      <c r="R1789" s="60"/>
      <c r="S1789" s="60"/>
    </row>
    <row r="1790" spans="1:19" s="36" customFormat="1" ht="15" customHeight="1" x14ac:dyDescent="0.2">
      <c r="A1790" s="27"/>
      <c r="C1790" s="27"/>
      <c r="D1790" s="58"/>
      <c r="E1790" s="58"/>
      <c r="F1790" s="58"/>
      <c r="G1790" s="58"/>
      <c r="H1790" s="60"/>
      <c r="I1790" s="60"/>
      <c r="J1790" s="60"/>
      <c r="K1790" s="60"/>
      <c r="L1790" s="60"/>
      <c r="M1790" s="60"/>
      <c r="N1790" s="60"/>
      <c r="O1790" s="60"/>
      <c r="P1790" s="60"/>
      <c r="Q1790" s="60"/>
      <c r="R1790" s="60"/>
      <c r="S1790" s="60"/>
    </row>
    <row r="1791" spans="1:19" s="36" customFormat="1" ht="15" customHeight="1" x14ac:dyDescent="0.2">
      <c r="A1791" s="27"/>
      <c r="C1791" s="27"/>
      <c r="D1791" s="58"/>
      <c r="E1791" s="58"/>
      <c r="F1791" s="58"/>
      <c r="G1791" s="58"/>
      <c r="H1791" s="60"/>
      <c r="I1791" s="60"/>
      <c r="J1791" s="60"/>
      <c r="K1791" s="60"/>
      <c r="L1791" s="60"/>
      <c r="M1791" s="60"/>
      <c r="N1791" s="60"/>
      <c r="O1791" s="60"/>
      <c r="P1791" s="60"/>
      <c r="Q1791" s="60"/>
      <c r="R1791" s="60"/>
      <c r="S1791" s="60"/>
    </row>
    <row r="1792" spans="1:19" s="36" customFormat="1" ht="15" customHeight="1" x14ac:dyDescent="0.2">
      <c r="A1792" s="27"/>
      <c r="C1792" s="27"/>
      <c r="D1792" s="58"/>
      <c r="E1792" s="58"/>
      <c r="F1792" s="58"/>
      <c r="G1792" s="58"/>
      <c r="H1792" s="60"/>
      <c r="I1792" s="60"/>
      <c r="J1792" s="60"/>
      <c r="K1792" s="60"/>
      <c r="L1792" s="60"/>
      <c r="M1792" s="60"/>
      <c r="N1792" s="60"/>
      <c r="O1792" s="60"/>
      <c r="P1792" s="60"/>
      <c r="Q1792" s="60"/>
      <c r="R1792" s="60"/>
      <c r="S1792" s="60"/>
    </row>
    <row r="1793" spans="1:19" s="36" customFormat="1" ht="15" customHeight="1" x14ac:dyDescent="0.2">
      <c r="A1793" s="27"/>
      <c r="C1793" s="27"/>
      <c r="D1793" s="58"/>
      <c r="E1793" s="58"/>
      <c r="F1793" s="58"/>
      <c r="G1793" s="58"/>
      <c r="H1793" s="60"/>
      <c r="I1793" s="60"/>
      <c r="J1793" s="60"/>
      <c r="K1793" s="60"/>
      <c r="L1793" s="60"/>
      <c r="M1793" s="60"/>
      <c r="N1793" s="60"/>
      <c r="O1793" s="60"/>
      <c r="P1793" s="60"/>
      <c r="Q1793" s="60"/>
      <c r="R1793" s="60"/>
      <c r="S1793" s="60"/>
    </row>
    <row r="1794" spans="1:19" s="36" customFormat="1" ht="15" customHeight="1" x14ac:dyDescent="0.2">
      <c r="A1794" s="27"/>
      <c r="C1794" s="27"/>
      <c r="D1794" s="58"/>
      <c r="E1794" s="58"/>
      <c r="F1794" s="58"/>
      <c r="G1794" s="58"/>
      <c r="H1794" s="60"/>
      <c r="I1794" s="60"/>
      <c r="J1794" s="60"/>
      <c r="K1794" s="60"/>
      <c r="L1794" s="60"/>
      <c r="M1794" s="60"/>
      <c r="N1794" s="60"/>
      <c r="O1794" s="60"/>
      <c r="P1794" s="60"/>
      <c r="Q1794" s="60"/>
      <c r="R1794" s="60"/>
      <c r="S1794" s="60"/>
    </row>
    <row r="1795" spans="1:19" s="36" customFormat="1" ht="15" customHeight="1" x14ac:dyDescent="0.2">
      <c r="A1795" s="27"/>
      <c r="C1795" s="27"/>
      <c r="D1795" s="58"/>
      <c r="E1795" s="58"/>
      <c r="F1795" s="58"/>
      <c r="G1795" s="58"/>
      <c r="H1795" s="60"/>
      <c r="I1795" s="60"/>
      <c r="J1795" s="60"/>
      <c r="K1795" s="60"/>
      <c r="L1795" s="60"/>
      <c r="M1795" s="60"/>
      <c r="N1795" s="60"/>
      <c r="O1795" s="60"/>
      <c r="P1795" s="60"/>
      <c r="Q1795" s="60"/>
      <c r="R1795" s="60"/>
      <c r="S1795" s="60"/>
    </row>
    <row r="1796" spans="1:19" s="36" customFormat="1" ht="15" customHeight="1" x14ac:dyDescent="0.2">
      <c r="A1796" s="27"/>
      <c r="C1796" s="27"/>
      <c r="D1796" s="58"/>
      <c r="E1796" s="58"/>
      <c r="F1796" s="58"/>
      <c r="G1796" s="58"/>
      <c r="H1796" s="60"/>
      <c r="I1796" s="60"/>
      <c r="J1796" s="60"/>
      <c r="K1796" s="60"/>
      <c r="L1796" s="60"/>
      <c r="M1796" s="60"/>
      <c r="N1796" s="60"/>
      <c r="O1796" s="60"/>
      <c r="P1796" s="60"/>
      <c r="Q1796" s="60"/>
      <c r="R1796" s="60"/>
      <c r="S1796" s="60"/>
    </row>
    <row r="1797" spans="1:19" s="36" customFormat="1" ht="15" customHeight="1" x14ac:dyDescent="0.2">
      <c r="A1797" s="27"/>
      <c r="C1797" s="27"/>
      <c r="D1797" s="58"/>
      <c r="E1797" s="58"/>
      <c r="F1797" s="58"/>
      <c r="G1797" s="58"/>
      <c r="H1797" s="60"/>
      <c r="I1797" s="60"/>
      <c r="J1797" s="60"/>
      <c r="K1797" s="60"/>
      <c r="L1797" s="60"/>
      <c r="M1797" s="60"/>
      <c r="N1797" s="60"/>
      <c r="O1797" s="60"/>
      <c r="P1797" s="60"/>
      <c r="Q1797" s="60"/>
      <c r="R1797" s="60"/>
      <c r="S1797" s="60"/>
    </row>
    <row r="1798" spans="1:19" s="36" customFormat="1" ht="15" customHeight="1" x14ac:dyDescent="0.2">
      <c r="A1798" s="27"/>
      <c r="C1798" s="27"/>
      <c r="D1798" s="58"/>
      <c r="E1798" s="58"/>
      <c r="F1798" s="58"/>
      <c r="G1798" s="58"/>
      <c r="H1798" s="60"/>
      <c r="I1798" s="60"/>
      <c r="J1798" s="60"/>
      <c r="K1798" s="60"/>
      <c r="L1798" s="60"/>
      <c r="M1798" s="60"/>
      <c r="N1798" s="60"/>
      <c r="O1798" s="60"/>
      <c r="P1798" s="60"/>
      <c r="Q1798" s="60"/>
      <c r="R1798" s="60"/>
      <c r="S1798" s="60"/>
    </row>
    <row r="1799" spans="1:19" s="36" customFormat="1" ht="15" customHeight="1" x14ac:dyDescent="0.2">
      <c r="A1799" s="27"/>
      <c r="C1799" s="27"/>
      <c r="D1799" s="58"/>
      <c r="E1799" s="58"/>
      <c r="F1799" s="58"/>
      <c r="G1799" s="58"/>
      <c r="H1799" s="60"/>
      <c r="I1799" s="60"/>
      <c r="J1799" s="60"/>
      <c r="K1799" s="60"/>
      <c r="L1799" s="60"/>
      <c r="M1799" s="60"/>
      <c r="N1799" s="60"/>
      <c r="O1799" s="60"/>
      <c r="P1799" s="60"/>
      <c r="Q1799" s="60"/>
      <c r="R1799" s="60"/>
      <c r="S1799" s="60"/>
    </row>
    <row r="1800" spans="1:19" s="36" customFormat="1" ht="15" customHeight="1" x14ac:dyDescent="0.2">
      <c r="A1800" s="27"/>
      <c r="C1800" s="27"/>
      <c r="D1800" s="58"/>
      <c r="E1800" s="58"/>
      <c r="F1800" s="58"/>
      <c r="G1800" s="58"/>
      <c r="H1800" s="60"/>
      <c r="I1800" s="60"/>
      <c r="J1800" s="60"/>
      <c r="K1800" s="60"/>
      <c r="L1800" s="60"/>
      <c r="M1800" s="60"/>
      <c r="N1800" s="60"/>
      <c r="O1800" s="60"/>
      <c r="P1800" s="60"/>
      <c r="Q1800" s="60"/>
      <c r="R1800" s="60"/>
      <c r="S1800" s="60"/>
    </row>
    <row r="1801" spans="1:19" s="36" customFormat="1" ht="15" customHeight="1" x14ac:dyDescent="0.2">
      <c r="A1801" s="27"/>
      <c r="C1801" s="27"/>
      <c r="D1801" s="58"/>
      <c r="E1801" s="58"/>
      <c r="F1801" s="58"/>
      <c r="G1801" s="58"/>
      <c r="H1801" s="60"/>
      <c r="I1801" s="60"/>
      <c r="J1801" s="60"/>
      <c r="K1801" s="60"/>
      <c r="L1801" s="60"/>
      <c r="M1801" s="60"/>
      <c r="N1801" s="60"/>
      <c r="O1801" s="60"/>
      <c r="P1801" s="60"/>
      <c r="Q1801" s="60"/>
      <c r="R1801" s="60"/>
      <c r="S1801" s="60"/>
    </row>
    <row r="1802" spans="1:19" s="36" customFormat="1" ht="15" customHeight="1" x14ac:dyDescent="0.2">
      <c r="A1802" s="27"/>
      <c r="C1802" s="27"/>
      <c r="D1802" s="58"/>
      <c r="E1802" s="58"/>
      <c r="F1802" s="58"/>
      <c r="G1802" s="58"/>
      <c r="H1802" s="60"/>
      <c r="I1802" s="60"/>
      <c r="J1802" s="60"/>
      <c r="K1802" s="60"/>
      <c r="L1802" s="60"/>
      <c r="M1802" s="60"/>
      <c r="N1802" s="60"/>
      <c r="O1802" s="60"/>
      <c r="P1802" s="60"/>
      <c r="Q1802" s="60"/>
      <c r="R1802" s="60"/>
      <c r="S1802" s="60"/>
    </row>
    <row r="1803" spans="1:19" s="36" customFormat="1" ht="15" customHeight="1" x14ac:dyDescent="0.2">
      <c r="A1803" s="27"/>
      <c r="C1803" s="27"/>
      <c r="D1803" s="58"/>
      <c r="E1803" s="58"/>
      <c r="F1803" s="58"/>
      <c r="G1803" s="58"/>
      <c r="H1803" s="60"/>
      <c r="I1803" s="60"/>
      <c r="J1803" s="60"/>
      <c r="K1803" s="60"/>
      <c r="L1803" s="60"/>
      <c r="M1803" s="60"/>
      <c r="N1803" s="60"/>
      <c r="O1803" s="60"/>
      <c r="P1803" s="60"/>
      <c r="Q1803" s="60"/>
      <c r="R1803" s="60"/>
      <c r="S1803" s="60"/>
    </row>
    <row r="1804" spans="1:19" s="36" customFormat="1" ht="15" customHeight="1" x14ac:dyDescent="0.2">
      <c r="A1804" s="27"/>
      <c r="C1804" s="27"/>
      <c r="D1804" s="58"/>
      <c r="E1804" s="58"/>
      <c r="F1804" s="58"/>
      <c r="G1804" s="58"/>
      <c r="H1804" s="60"/>
      <c r="I1804" s="60"/>
      <c r="J1804" s="60"/>
      <c r="K1804" s="60"/>
      <c r="L1804" s="60"/>
      <c r="M1804" s="60"/>
      <c r="N1804" s="60"/>
      <c r="O1804" s="60"/>
      <c r="P1804" s="60"/>
      <c r="Q1804" s="60"/>
      <c r="R1804" s="60"/>
      <c r="S1804" s="60"/>
    </row>
    <row r="1805" spans="1:19" s="36" customFormat="1" ht="15" customHeight="1" x14ac:dyDescent="0.2">
      <c r="A1805" s="27"/>
      <c r="C1805" s="27"/>
      <c r="D1805" s="58"/>
      <c r="E1805" s="58"/>
      <c r="F1805" s="58"/>
      <c r="G1805" s="58"/>
      <c r="H1805" s="60"/>
      <c r="I1805" s="60"/>
      <c r="J1805" s="60"/>
      <c r="K1805" s="60"/>
      <c r="L1805" s="60"/>
      <c r="M1805" s="60"/>
      <c r="N1805" s="60"/>
      <c r="O1805" s="60"/>
      <c r="P1805" s="60"/>
      <c r="Q1805" s="60"/>
      <c r="R1805" s="60"/>
      <c r="S1805" s="60"/>
    </row>
    <row r="1806" spans="1:19" s="36" customFormat="1" ht="15" customHeight="1" x14ac:dyDescent="0.2">
      <c r="A1806" s="27"/>
      <c r="C1806" s="27"/>
      <c r="D1806" s="58"/>
      <c r="E1806" s="58"/>
      <c r="F1806" s="58"/>
      <c r="G1806" s="58"/>
      <c r="H1806" s="60"/>
      <c r="I1806" s="60"/>
      <c r="J1806" s="60"/>
      <c r="K1806" s="60"/>
      <c r="L1806" s="60"/>
      <c r="M1806" s="60"/>
      <c r="N1806" s="60"/>
      <c r="O1806" s="60"/>
      <c r="P1806" s="60"/>
      <c r="Q1806" s="60"/>
      <c r="R1806" s="60"/>
      <c r="S1806" s="60"/>
    </row>
    <row r="1807" spans="1:19" s="36" customFormat="1" ht="15" customHeight="1" x14ac:dyDescent="0.2">
      <c r="A1807" s="27"/>
      <c r="C1807" s="27"/>
      <c r="D1807" s="58"/>
      <c r="E1807" s="58"/>
      <c r="F1807" s="58"/>
      <c r="G1807" s="58"/>
      <c r="H1807" s="60"/>
      <c r="I1807" s="60"/>
      <c r="J1807" s="60"/>
      <c r="K1807" s="60"/>
      <c r="L1807" s="60"/>
      <c r="M1807" s="60"/>
      <c r="N1807" s="60"/>
      <c r="O1807" s="60"/>
      <c r="P1807" s="60"/>
      <c r="Q1807" s="60"/>
      <c r="R1807" s="60"/>
      <c r="S1807" s="60"/>
    </row>
    <row r="1808" spans="1:19" s="36" customFormat="1" ht="15" customHeight="1" x14ac:dyDescent="0.2">
      <c r="A1808" s="27"/>
      <c r="C1808" s="27"/>
      <c r="D1808" s="58"/>
      <c r="E1808" s="58"/>
      <c r="F1808" s="58"/>
      <c r="G1808" s="58"/>
      <c r="H1808" s="60"/>
      <c r="I1808" s="60"/>
      <c r="J1808" s="60"/>
      <c r="K1808" s="60"/>
      <c r="L1808" s="60"/>
      <c r="M1808" s="60"/>
      <c r="N1808" s="60"/>
      <c r="O1808" s="60"/>
      <c r="P1808" s="60"/>
      <c r="Q1808" s="60"/>
      <c r="R1808" s="60"/>
      <c r="S1808" s="60"/>
    </row>
    <row r="1809" spans="1:19" s="36" customFormat="1" ht="15" customHeight="1" x14ac:dyDescent="0.2">
      <c r="A1809" s="27"/>
      <c r="C1809" s="27"/>
      <c r="D1809" s="58"/>
      <c r="E1809" s="58"/>
      <c r="F1809" s="58"/>
      <c r="G1809" s="58"/>
      <c r="H1809" s="60"/>
      <c r="I1809" s="60"/>
      <c r="J1809" s="60"/>
      <c r="K1809" s="60"/>
      <c r="L1809" s="60"/>
      <c r="M1809" s="60"/>
      <c r="N1809" s="60"/>
      <c r="O1809" s="60"/>
      <c r="P1809" s="60"/>
      <c r="Q1809" s="60"/>
      <c r="R1809" s="60"/>
      <c r="S1809" s="60"/>
    </row>
    <row r="1810" spans="1:19" s="36" customFormat="1" ht="15" customHeight="1" x14ac:dyDescent="0.2">
      <c r="A1810" s="27"/>
      <c r="C1810" s="27"/>
      <c r="D1810" s="58"/>
      <c r="E1810" s="58"/>
      <c r="F1810" s="58"/>
      <c r="G1810" s="58"/>
      <c r="H1810" s="60"/>
      <c r="I1810" s="60"/>
      <c r="J1810" s="60"/>
      <c r="K1810" s="60"/>
      <c r="L1810" s="60"/>
      <c r="M1810" s="60"/>
      <c r="N1810" s="60"/>
      <c r="O1810" s="60"/>
      <c r="P1810" s="60"/>
      <c r="Q1810" s="60"/>
      <c r="R1810" s="60"/>
      <c r="S1810" s="60"/>
    </row>
    <row r="1811" spans="1:19" s="36" customFormat="1" ht="15" customHeight="1" x14ac:dyDescent="0.2">
      <c r="A1811" s="27"/>
      <c r="C1811" s="27"/>
      <c r="D1811" s="58"/>
      <c r="E1811" s="58"/>
      <c r="F1811" s="58"/>
      <c r="G1811" s="58"/>
      <c r="H1811" s="60"/>
      <c r="I1811" s="60"/>
      <c r="J1811" s="60"/>
      <c r="K1811" s="60"/>
      <c r="L1811" s="60"/>
      <c r="M1811" s="60"/>
      <c r="N1811" s="60"/>
      <c r="O1811" s="60"/>
      <c r="P1811" s="60"/>
      <c r="Q1811" s="60"/>
      <c r="R1811" s="60"/>
      <c r="S1811" s="60"/>
    </row>
    <row r="1812" spans="1:19" s="36" customFormat="1" ht="15" customHeight="1" x14ac:dyDescent="0.2">
      <c r="A1812" s="27"/>
      <c r="C1812" s="27"/>
      <c r="D1812" s="58"/>
      <c r="E1812" s="58"/>
      <c r="F1812" s="58"/>
      <c r="G1812" s="58"/>
      <c r="H1812" s="60"/>
      <c r="I1812" s="60"/>
      <c r="J1812" s="60"/>
      <c r="K1812" s="60"/>
      <c r="L1812" s="60"/>
      <c r="M1812" s="60"/>
      <c r="N1812" s="60"/>
      <c r="O1812" s="60"/>
      <c r="P1812" s="60"/>
      <c r="Q1812" s="60"/>
      <c r="R1812" s="60"/>
      <c r="S1812" s="60"/>
    </row>
    <row r="1813" spans="1:19" s="36" customFormat="1" ht="15" customHeight="1" x14ac:dyDescent="0.2">
      <c r="A1813" s="27"/>
      <c r="C1813" s="27"/>
      <c r="D1813" s="58"/>
      <c r="E1813" s="58"/>
      <c r="F1813" s="58"/>
      <c r="G1813" s="58"/>
      <c r="H1813" s="60"/>
      <c r="I1813" s="60"/>
      <c r="J1813" s="60"/>
      <c r="K1813" s="60"/>
      <c r="L1813" s="60"/>
      <c r="M1813" s="60"/>
      <c r="N1813" s="60"/>
      <c r="O1813" s="60"/>
      <c r="P1813" s="60"/>
      <c r="Q1813" s="60"/>
      <c r="R1813" s="60"/>
      <c r="S1813" s="60"/>
    </row>
    <row r="1814" spans="1:19" s="36" customFormat="1" ht="15" customHeight="1" x14ac:dyDescent="0.2">
      <c r="A1814" s="27"/>
      <c r="C1814" s="27"/>
      <c r="D1814" s="58"/>
      <c r="E1814" s="58"/>
      <c r="F1814" s="58"/>
      <c r="G1814" s="58"/>
      <c r="H1814" s="60"/>
      <c r="I1814" s="60"/>
      <c r="J1814" s="60"/>
      <c r="K1814" s="60"/>
      <c r="L1814" s="60"/>
      <c r="M1814" s="60"/>
      <c r="N1814" s="60"/>
      <c r="O1814" s="60"/>
      <c r="P1814" s="60"/>
      <c r="Q1814" s="60"/>
      <c r="R1814" s="60"/>
      <c r="S1814" s="60"/>
    </row>
    <row r="1815" spans="1:19" s="36" customFormat="1" ht="15" customHeight="1" x14ac:dyDescent="0.2">
      <c r="A1815" s="27"/>
      <c r="C1815" s="27"/>
      <c r="D1815" s="58"/>
      <c r="E1815" s="58"/>
      <c r="F1815" s="58"/>
      <c r="G1815" s="58"/>
      <c r="H1815" s="60"/>
      <c r="I1815" s="60"/>
      <c r="J1815" s="60"/>
      <c r="K1815" s="60"/>
      <c r="L1815" s="60"/>
      <c r="M1815" s="60"/>
      <c r="N1815" s="60"/>
      <c r="O1815" s="60"/>
      <c r="P1815" s="60"/>
      <c r="Q1815" s="60"/>
      <c r="R1815" s="60"/>
      <c r="S1815" s="60"/>
    </row>
    <row r="1816" spans="1:19" s="36" customFormat="1" ht="15" customHeight="1" x14ac:dyDescent="0.2">
      <c r="A1816" s="27"/>
      <c r="C1816" s="27"/>
      <c r="D1816" s="58"/>
      <c r="E1816" s="58"/>
      <c r="F1816" s="58"/>
      <c r="G1816" s="58"/>
      <c r="H1816" s="60"/>
      <c r="I1816" s="60"/>
      <c r="J1816" s="60"/>
      <c r="K1816" s="60"/>
      <c r="L1816" s="60"/>
      <c r="M1816" s="60"/>
      <c r="N1816" s="60"/>
      <c r="O1816" s="60"/>
      <c r="P1816" s="60"/>
      <c r="Q1816" s="60"/>
      <c r="R1816" s="60"/>
      <c r="S1816" s="60"/>
    </row>
    <row r="1817" spans="1:19" s="36" customFormat="1" ht="15" customHeight="1" x14ac:dyDescent="0.2">
      <c r="A1817" s="27"/>
      <c r="C1817" s="27"/>
      <c r="D1817" s="58"/>
      <c r="E1817" s="58"/>
      <c r="F1817" s="58"/>
      <c r="G1817" s="58"/>
      <c r="H1817" s="60"/>
      <c r="I1817" s="60"/>
      <c r="J1817" s="60"/>
      <c r="K1817" s="60"/>
      <c r="L1817" s="60"/>
      <c r="M1817" s="60"/>
      <c r="N1817" s="60"/>
      <c r="O1817" s="60"/>
      <c r="P1817" s="60"/>
      <c r="Q1817" s="60"/>
      <c r="R1817" s="60"/>
      <c r="S1817" s="60"/>
    </row>
    <row r="1818" spans="1:19" s="36" customFormat="1" ht="15" customHeight="1" x14ac:dyDescent="0.2">
      <c r="A1818" s="27"/>
      <c r="C1818" s="27"/>
      <c r="D1818" s="58"/>
      <c r="E1818" s="58"/>
      <c r="F1818" s="58"/>
      <c r="G1818" s="58"/>
      <c r="H1818" s="60"/>
      <c r="I1818" s="60"/>
      <c r="J1818" s="60"/>
      <c r="K1818" s="60"/>
      <c r="L1818" s="60"/>
      <c r="M1818" s="60"/>
      <c r="N1818" s="60"/>
      <c r="O1818" s="60"/>
      <c r="P1818" s="60"/>
      <c r="Q1818" s="60"/>
      <c r="R1818" s="60"/>
      <c r="S1818" s="60"/>
    </row>
    <row r="1819" spans="1:19" s="36" customFormat="1" ht="15" customHeight="1" x14ac:dyDescent="0.2">
      <c r="A1819" s="27"/>
      <c r="C1819" s="27"/>
      <c r="D1819" s="58"/>
      <c r="E1819" s="58"/>
      <c r="F1819" s="58"/>
      <c r="G1819" s="58"/>
      <c r="H1819" s="60"/>
      <c r="I1819" s="60"/>
      <c r="J1819" s="60"/>
      <c r="K1819" s="60"/>
      <c r="L1819" s="60"/>
      <c r="M1819" s="60"/>
      <c r="N1819" s="60"/>
      <c r="O1819" s="60"/>
      <c r="P1819" s="60"/>
      <c r="Q1819" s="60"/>
      <c r="R1819" s="60"/>
      <c r="S1819" s="60"/>
    </row>
    <row r="1820" spans="1:19" s="36" customFormat="1" ht="15" customHeight="1" x14ac:dyDescent="0.2">
      <c r="A1820" s="27"/>
      <c r="C1820" s="27"/>
      <c r="D1820" s="58"/>
      <c r="E1820" s="58"/>
      <c r="F1820" s="58"/>
      <c r="G1820" s="58"/>
      <c r="H1820" s="60"/>
      <c r="I1820" s="60"/>
      <c r="J1820" s="60"/>
      <c r="K1820" s="60"/>
      <c r="L1820" s="60"/>
      <c r="M1820" s="60"/>
      <c r="N1820" s="60"/>
      <c r="O1820" s="60"/>
      <c r="P1820" s="60"/>
      <c r="Q1820" s="60"/>
      <c r="R1820" s="60"/>
      <c r="S1820" s="60"/>
    </row>
    <row r="1821" spans="1:19" s="36" customFormat="1" ht="15" customHeight="1" x14ac:dyDescent="0.2">
      <c r="A1821" s="27"/>
      <c r="C1821" s="27"/>
      <c r="D1821" s="58"/>
      <c r="E1821" s="58"/>
      <c r="F1821" s="58"/>
      <c r="G1821" s="58"/>
      <c r="H1821" s="60"/>
      <c r="I1821" s="60"/>
      <c r="J1821" s="60"/>
      <c r="K1821" s="60"/>
      <c r="L1821" s="60"/>
      <c r="M1821" s="60"/>
      <c r="N1821" s="60"/>
      <c r="O1821" s="60"/>
      <c r="P1821" s="60"/>
      <c r="Q1821" s="60"/>
      <c r="R1821" s="60"/>
      <c r="S1821" s="60"/>
    </row>
    <row r="1822" spans="1:19" s="36" customFormat="1" ht="15" customHeight="1" x14ac:dyDescent="0.2">
      <c r="A1822" s="27"/>
      <c r="C1822" s="27"/>
      <c r="D1822" s="58"/>
      <c r="E1822" s="58"/>
      <c r="F1822" s="58"/>
      <c r="G1822" s="58"/>
      <c r="H1822" s="60"/>
      <c r="I1822" s="60"/>
      <c r="J1822" s="60"/>
      <c r="K1822" s="60"/>
      <c r="L1822" s="60"/>
      <c r="M1822" s="60"/>
      <c r="N1822" s="60"/>
      <c r="O1822" s="60"/>
      <c r="P1822" s="60"/>
      <c r="Q1822" s="60"/>
      <c r="R1822" s="60"/>
      <c r="S1822" s="60"/>
    </row>
    <row r="1823" spans="1:19" s="36" customFormat="1" ht="15" customHeight="1" x14ac:dyDescent="0.2">
      <c r="A1823" s="27"/>
      <c r="C1823" s="27"/>
      <c r="D1823" s="58"/>
      <c r="E1823" s="58"/>
      <c r="F1823" s="58"/>
      <c r="G1823" s="58"/>
      <c r="H1823" s="60"/>
      <c r="I1823" s="60"/>
      <c r="J1823" s="60"/>
      <c r="K1823" s="60"/>
      <c r="L1823" s="60"/>
      <c r="M1823" s="60"/>
      <c r="N1823" s="60"/>
      <c r="O1823" s="60"/>
      <c r="P1823" s="60"/>
      <c r="Q1823" s="60"/>
      <c r="R1823" s="60"/>
      <c r="S1823" s="60"/>
    </row>
    <row r="1824" spans="1:19" s="36" customFormat="1" ht="15" customHeight="1" x14ac:dyDescent="0.2">
      <c r="A1824" s="27"/>
      <c r="C1824" s="27"/>
      <c r="D1824" s="58"/>
      <c r="E1824" s="58"/>
      <c r="F1824" s="58"/>
      <c r="G1824" s="58"/>
      <c r="H1824" s="60"/>
      <c r="I1824" s="60"/>
      <c r="J1824" s="60"/>
      <c r="K1824" s="60"/>
      <c r="L1824" s="60"/>
      <c r="M1824" s="60"/>
      <c r="N1824" s="60"/>
      <c r="O1824" s="60"/>
      <c r="P1824" s="60"/>
      <c r="Q1824" s="60"/>
      <c r="R1824" s="60"/>
      <c r="S1824" s="60"/>
    </row>
    <row r="1825" spans="1:19" s="36" customFormat="1" ht="15" customHeight="1" x14ac:dyDescent="0.2">
      <c r="A1825" s="27"/>
      <c r="C1825" s="27"/>
      <c r="D1825" s="58"/>
      <c r="E1825" s="58"/>
      <c r="F1825" s="58"/>
      <c r="G1825" s="58"/>
      <c r="H1825" s="60"/>
      <c r="I1825" s="60"/>
      <c r="J1825" s="60"/>
      <c r="K1825" s="60"/>
      <c r="L1825" s="60"/>
      <c r="M1825" s="60"/>
      <c r="N1825" s="60"/>
      <c r="O1825" s="60"/>
      <c r="P1825" s="60"/>
      <c r="Q1825" s="60"/>
      <c r="R1825" s="60"/>
      <c r="S1825" s="60"/>
    </row>
    <row r="1826" spans="1:19" s="36" customFormat="1" ht="15" customHeight="1" x14ac:dyDescent="0.2">
      <c r="A1826" s="27"/>
      <c r="C1826" s="27"/>
      <c r="D1826" s="58"/>
      <c r="E1826" s="58"/>
      <c r="F1826" s="58"/>
      <c r="G1826" s="58"/>
      <c r="H1826" s="60"/>
      <c r="I1826" s="60"/>
      <c r="J1826" s="60"/>
      <c r="K1826" s="60"/>
      <c r="L1826" s="60"/>
      <c r="M1826" s="60"/>
      <c r="N1826" s="60"/>
      <c r="O1826" s="60"/>
      <c r="P1826" s="60"/>
      <c r="Q1826" s="60"/>
      <c r="R1826" s="60"/>
      <c r="S1826" s="60"/>
    </row>
    <row r="1827" spans="1:19" s="36" customFormat="1" ht="15" customHeight="1" x14ac:dyDescent="0.2">
      <c r="A1827" s="27"/>
      <c r="C1827" s="27"/>
      <c r="D1827" s="58"/>
      <c r="E1827" s="58"/>
      <c r="F1827" s="58"/>
      <c r="G1827" s="58"/>
      <c r="H1827" s="60"/>
      <c r="I1827" s="60"/>
      <c r="J1827" s="60"/>
      <c r="K1827" s="60"/>
      <c r="L1827" s="60"/>
      <c r="M1827" s="60"/>
      <c r="N1827" s="60"/>
      <c r="O1827" s="60"/>
      <c r="P1827" s="60"/>
      <c r="Q1827" s="60"/>
      <c r="R1827" s="60"/>
      <c r="S1827" s="60"/>
    </row>
    <row r="1828" spans="1:19" s="36" customFormat="1" ht="15" customHeight="1" x14ac:dyDescent="0.2">
      <c r="A1828" s="27"/>
      <c r="C1828" s="27"/>
      <c r="D1828" s="58"/>
      <c r="E1828" s="58"/>
      <c r="F1828" s="58"/>
      <c r="G1828" s="58"/>
      <c r="H1828" s="60"/>
      <c r="I1828" s="60"/>
      <c r="J1828" s="60"/>
      <c r="K1828" s="60"/>
      <c r="L1828" s="60"/>
      <c r="M1828" s="60"/>
      <c r="N1828" s="60"/>
      <c r="O1828" s="60"/>
      <c r="P1828" s="60"/>
      <c r="Q1828" s="60"/>
      <c r="R1828" s="60"/>
      <c r="S1828" s="60"/>
    </row>
    <row r="1829" spans="1:19" s="36" customFormat="1" ht="15" customHeight="1" x14ac:dyDescent="0.2">
      <c r="A1829" s="27"/>
      <c r="C1829" s="27"/>
      <c r="D1829" s="58"/>
      <c r="E1829" s="58"/>
      <c r="F1829" s="58"/>
      <c r="G1829" s="58"/>
      <c r="H1829" s="60"/>
      <c r="I1829" s="60"/>
      <c r="J1829" s="60"/>
      <c r="K1829" s="60"/>
      <c r="L1829" s="60"/>
      <c r="M1829" s="60"/>
      <c r="N1829" s="60"/>
      <c r="O1829" s="60"/>
      <c r="P1829" s="60"/>
      <c r="Q1829" s="60"/>
      <c r="R1829" s="60"/>
      <c r="S1829" s="60"/>
    </row>
    <row r="1830" spans="1:19" s="36" customFormat="1" ht="15" customHeight="1" x14ac:dyDescent="0.2">
      <c r="A1830" s="27"/>
      <c r="C1830" s="27"/>
      <c r="D1830" s="58"/>
      <c r="E1830" s="58"/>
      <c r="F1830" s="58"/>
      <c r="G1830" s="58"/>
      <c r="H1830" s="60"/>
      <c r="I1830" s="60"/>
      <c r="J1830" s="60"/>
      <c r="K1830" s="60"/>
      <c r="L1830" s="60"/>
      <c r="M1830" s="60"/>
      <c r="N1830" s="60"/>
      <c r="O1830" s="60"/>
      <c r="P1830" s="60"/>
      <c r="Q1830" s="60"/>
      <c r="R1830" s="60"/>
      <c r="S1830" s="60"/>
    </row>
    <row r="1831" spans="1:19" s="36" customFormat="1" ht="15" customHeight="1" x14ac:dyDescent="0.2">
      <c r="A1831" s="27"/>
      <c r="C1831" s="27"/>
      <c r="D1831" s="58"/>
      <c r="E1831" s="58"/>
      <c r="F1831" s="58"/>
      <c r="G1831" s="58"/>
      <c r="H1831" s="60"/>
      <c r="I1831" s="60"/>
      <c r="J1831" s="60"/>
      <c r="K1831" s="60"/>
      <c r="L1831" s="60"/>
      <c r="M1831" s="60"/>
      <c r="N1831" s="60"/>
      <c r="O1831" s="60"/>
      <c r="P1831" s="60"/>
      <c r="Q1831" s="60"/>
      <c r="R1831" s="60"/>
      <c r="S1831" s="60"/>
    </row>
    <row r="1832" spans="1:19" s="36" customFormat="1" ht="15" customHeight="1" x14ac:dyDescent="0.2">
      <c r="A1832" s="27"/>
      <c r="C1832" s="27"/>
      <c r="D1832" s="58"/>
      <c r="E1832" s="58"/>
      <c r="F1832" s="58"/>
      <c r="G1832" s="58"/>
      <c r="H1832" s="60"/>
      <c r="I1832" s="60"/>
      <c r="J1832" s="60"/>
      <c r="K1832" s="60"/>
      <c r="L1832" s="60"/>
      <c r="M1832" s="60"/>
      <c r="N1832" s="60"/>
      <c r="O1832" s="60"/>
      <c r="P1832" s="60"/>
      <c r="Q1832" s="60"/>
      <c r="R1832" s="60"/>
      <c r="S1832" s="60"/>
    </row>
    <row r="1833" spans="1:19" s="36" customFormat="1" ht="15" customHeight="1" x14ac:dyDescent="0.2">
      <c r="A1833" s="27"/>
      <c r="C1833" s="27"/>
      <c r="D1833" s="58"/>
      <c r="E1833" s="58"/>
      <c r="F1833" s="58"/>
      <c r="G1833" s="58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  <c r="R1833" s="60"/>
      <c r="S1833" s="60"/>
    </row>
    <row r="1834" spans="1:19" s="36" customFormat="1" ht="15" customHeight="1" x14ac:dyDescent="0.2">
      <c r="A1834" s="27"/>
      <c r="C1834" s="27"/>
      <c r="D1834" s="58"/>
      <c r="E1834" s="58"/>
      <c r="F1834" s="58"/>
      <c r="G1834" s="58"/>
      <c r="H1834" s="60"/>
      <c r="I1834" s="60"/>
      <c r="J1834" s="60"/>
      <c r="K1834" s="60"/>
      <c r="L1834" s="60"/>
      <c r="M1834" s="60"/>
      <c r="N1834" s="60"/>
      <c r="O1834" s="60"/>
      <c r="P1834" s="60"/>
      <c r="Q1834" s="60"/>
      <c r="R1834" s="60"/>
      <c r="S1834" s="60"/>
    </row>
    <row r="1835" spans="1:19" s="36" customFormat="1" ht="15" customHeight="1" x14ac:dyDescent="0.2">
      <c r="A1835" s="27"/>
      <c r="C1835" s="27"/>
      <c r="D1835" s="58"/>
      <c r="E1835" s="58"/>
      <c r="F1835" s="58"/>
      <c r="G1835" s="58"/>
      <c r="H1835" s="60"/>
      <c r="I1835" s="60"/>
      <c r="J1835" s="60"/>
      <c r="K1835" s="60"/>
      <c r="L1835" s="60"/>
      <c r="M1835" s="60"/>
      <c r="N1835" s="60"/>
      <c r="O1835" s="60"/>
      <c r="P1835" s="60"/>
      <c r="Q1835" s="60"/>
      <c r="R1835" s="60"/>
      <c r="S1835" s="60"/>
    </row>
    <row r="1836" spans="1:19" s="36" customFormat="1" ht="15" customHeight="1" x14ac:dyDescent="0.2">
      <c r="A1836" s="27"/>
      <c r="C1836" s="27"/>
      <c r="D1836" s="58"/>
      <c r="E1836" s="58"/>
      <c r="F1836" s="58"/>
      <c r="G1836" s="58"/>
      <c r="H1836" s="60"/>
      <c r="I1836" s="60"/>
      <c r="J1836" s="60"/>
      <c r="K1836" s="60"/>
      <c r="L1836" s="60"/>
      <c r="M1836" s="60"/>
      <c r="N1836" s="60"/>
      <c r="O1836" s="60"/>
      <c r="P1836" s="60"/>
      <c r="Q1836" s="60"/>
      <c r="R1836" s="60"/>
      <c r="S1836" s="60"/>
    </row>
    <row r="1837" spans="1:19" s="36" customFormat="1" ht="15" customHeight="1" x14ac:dyDescent="0.2">
      <c r="A1837" s="27"/>
      <c r="C1837" s="27"/>
      <c r="D1837" s="58"/>
      <c r="E1837" s="58"/>
      <c r="F1837" s="58"/>
      <c r="G1837" s="58"/>
      <c r="H1837" s="60"/>
      <c r="I1837" s="60"/>
      <c r="J1837" s="60"/>
      <c r="K1837" s="60"/>
      <c r="L1837" s="60"/>
      <c r="M1837" s="60"/>
      <c r="N1837" s="60"/>
      <c r="O1837" s="60"/>
      <c r="P1837" s="60"/>
      <c r="Q1837" s="60"/>
      <c r="R1837" s="60"/>
      <c r="S1837" s="60"/>
    </row>
    <row r="1838" spans="1:19" s="36" customFormat="1" ht="15" customHeight="1" x14ac:dyDescent="0.2">
      <c r="A1838" s="27"/>
      <c r="C1838" s="27"/>
      <c r="D1838" s="58"/>
      <c r="E1838" s="58"/>
      <c r="F1838" s="58"/>
      <c r="G1838" s="58"/>
      <c r="H1838" s="60"/>
      <c r="I1838" s="60"/>
      <c r="J1838" s="60"/>
      <c r="K1838" s="60"/>
      <c r="L1838" s="60"/>
      <c r="M1838" s="60"/>
      <c r="N1838" s="60"/>
      <c r="O1838" s="60"/>
      <c r="P1838" s="60"/>
      <c r="Q1838" s="60"/>
      <c r="R1838" s="60"/>
      <c r="S1838" s="60"/>
    </row>
    <row r="1839" spans="1:19" s="36" customFormat="1" ht="15" customHeight="1" x14ac:dyDescent="0.2">
      <c r="A1839" s="27"/>
      <c r="C1839" s="27"/>
      <c r="D1839" s="58"/>
      <c r="E1839" s="58"/>
      <c r="F1839" s="58"/>
      <c r="G1839" s="58"/>
      <c r="H1839" s="60"/>
      <c r="I1839" s="60"/>
      <c r="J1839" s="60"/>
      <c r="K1839" s="60"/>
      <c r="L1839" s="60"/>
      <c r="M1839" s="60"/>
      <c r="N1839" s="60"/>
      <c r="O1839" s="60"/>
      <c r="P1839" s="60"/>
      <c r="Q1839" s="60"/>
      <c r="R1839" s="60"/>
      <c r="S1839" s="60"/>
    </row>
    <row r="1840" spans="1:19" s="36" customFormat="1" ht="15" customHeight="1" x14ac:dyDescent="0.2">
      <c r="A1840" s="27"/>
      <c r="C1840" s="27"/>
      <c r="D1840" s="58"/>
      <c r="E1840" s="58"/>
      <c r="F1840" s="58"/>
      <c r="G1840" s="58"/>
      <c r="H1840" s="60"/>
      <c r="I1840" s="60"/>
      <c r="J1840" s="60"/>
      <c r="K1840" s="60"/>
      <c r="L1840" s="60"/>
      <c r="M1840" s="60"/>
      <c r="N1840" s="60"/>
      <c r="O1840" s="60"/>
      <c r="P1840" s="60"/>
      <c r="Q1840" s="60"/>
      <c r="R1840" s="60"/>
      <c r="S1840" s="60"/>
    </row>
    <row r="1841" spans="1:19" s="36" customFormat="1" ht="15" customHeight="1" x14ac:dyDescent="0.2">
      <c r="A1841" s="27"/>
      <c r="C1841" s="27"/>
      <c r="D1841" s="58"/>
      <c r="E1841" s="58"/>
      <c r="F1841" s="58"/>
      <c r="G1841" s="58"/>
      <c r="H1841" s="60"/>
      <c r="I1841" s="60"/>
      <c r="J1841" s="60"/>
      <c r="K1841" s="60"/>
      <c r="L1841" s="60"/>
      <c r="M1841" s="60"/>
      <c r="N1841" s="60"/>
      <c r="O1841" s="60"/>
      <c r="P1841" s="60"/>
      <c r="Q1841" s="60"/>
      <c r="R1841" s="60"/>
      <c r="S1841" s="60"/>
    </row>
    <row r="1842" spans="1:19" s="36" customFormat="1" ht="15" customHeight="1" x14ac:dyDescent="0.2">
      <c r="A1842" s="27"/>
      <c r="C1842" s="27"/>
      <c r="D1842" s="58"/>
      <c r="E1842" s="58"/>
      <c r="F1842" s="58"/>
      <c r="G1842" s="58"/>
      <c r="H1842" s="60"/>
      <c r="I1842" s="60"/>
      <c r="J1842" s="60"/>
      <c r="K1842" s="60"/>
      <c r="L1842" s="60"/>
      <c r="M1842" s="60"/>
      <c r="N1842" s="60"/>
      <c r="O1842" s="60"/>
      <c r="P1842" s="60"/>
      <c r="Q1842" s="60"/>
      <c r="R1842" s="60"/>
      <c r="S1842" s="60"/>
    </row>
    <row r="1843" spans="1:19" s="36" customFormat="1" ht="15" customHeight="1" x14ac:dyDescent="0.2">
      <c r="A1843" s="27"/>
      <c r="C1843" s="27"/>
      <c r="D1843" s="58"/>
      <c r="E1843" s="58"/>
      <c r="F1843" s="58"/>
      <c r="G1843" s="58"/>
      <c r="H1843" s="60"/>
      <c r="I1843" s="60"/>
      <c r="J1843" s="60"/>
      <c r="K1843" s="60"/>
      <c r="L1843" s="60"/>
      <c r="M1843" s="60"/>
      <c r="N1843" s="60"/>
      <c r="O1843" s="60"/>
      <c r="P1843" s="60"/>
      <c r="Q1843" s="60"/>
      <c r="R1843" s="60"/>
      <c r="S1843" s="60"/>
    </row>
    <row r="1844" spans="1:19" s="36" customFormat="1" ht="15" customHeight="1" x14ac:dyDescent="0.2">
      <c r="A1844" s="27"/>
      <c r="C1844" s="27"/>
      <c r="D1844" s="58"/>
      <c r="E1844" s="58"/>
      <c r="F1844" s="58"/>
      <c r="G1844" s="58"/>
      <c r="H1844" s="60"/>
      <c r="I1844" s="60"/>
      <c r="J1844" s="60"/>
      <c r="K1844" s="60"/>
      <c r="L1844" s="60"/>
      <c r="M1844" s="60"/>
      <c r="N1844" s="60"/>
      <c r="O1844" s="60"/>
      <c r="P1844" s="60"/>
      <c r="Q1844" s="60"/>
      <c r="R1844" s="60"/>
      <c r="S1844" s="60"/>
    </row>
    <row r="1845" spans="1:19" s="36" customFormat="1" ht="15" customHeight="1" x14ac:dyDescent="0.2">
      <c r="A1845" s="27"/>
      <c r="C1845" s="27"/>
      <c r="D1845" s="58"/>
      <c r="E1845" s="58"/>
      <c r="F1845" s="58"/>
      <c r="G1845" s="58"/>
      <c r="H1845" s="60"/>
      <c r="I1845" s="60"/>
      <c r="J1845" s="60"/>
      <c r="K1845" s="60"/>
      <c r="L1845" s="60"/>
      <c r="M1845" s="60"/>
      <c r="N1845" s="60"/>
      <c r="O1845" s="60"/>
      <c r="P1845" s="60"/>
      <c r="Q1845" s="60"/>
      <c r="R1845" s="60"/>
      <c r="S1845" s="60"/>
    </row>
    <row r="1846" spans="1:19" s="36" customFormat="1" ht="15" customHeight="1" x14ac:dyDescent="0.2">
      <c r="A1846" s="27"/>
      <c r="C1846" s="27"/>
      <c r="D1846" s="58"/>
      <c r="E1846" s="58"/>
      <c r="F1846" s="58"/>
      <c r="G1846" s="58"/>
      <c r="H1846" s="60"/>
      <c r="I1846" s="60"/>
      <c r="J1846" s="60"/>
      <c r="K1846" s="60"/>
      <c r="L1846" s="60"/>
      <c r="M1846" s="60"/>
      <c r="N1846" s="60"/>
      <c r="O1846" s="60"/>
      <c r="P1846" s="60"/>
      <c r="Q1846" s="60"/>
      <c r="R1846" s="60"/>
      <c r="S1846" s="60"/>
    </row>
    <row r="1847" spans="1:19" s="36" customFormat="1" ht="15" customHeight="1" x14ac:dyDescent="0.2">
      <c r="A1847" s="27"/>
      <c r="C1847" s="27"/>
      <c r="D1847" s="58"/>
      <c r="E1847" s="58"/>
      <c r="F1847" s="58"/>
      <c r="G1847" s="58"/>
      <c r="H1847" s="60"/>
      <c r="I1847" s="60"/>
      <c r="J1847" s="60"/>
      <c r="K1847" s="60"/>
      <c r="L1847" s="60"/>
      <c r="M1847" s="60"/>
      <c r="N1847" s="60"/>
      <c r="O1847" s="60"/>
      <c r="P1847" s="60"/>
      <c r="Q1847" s="60"/>
      <c r="R1847" s="60"/>
      <c r="S1847" s="60"/>
    </row>
    <row r="1848" spans="1:19" s="36" customFormat="1" ht="15" customHeight="1" x14ac:dyDescent="0.2">
      <c r="A1848" s="27"/>
      <c r="C1848" s="27"/>
      <c r="D1848" s="58"/>
      <c r="E1848" s="58"/>
      <c r="F1848" s="58"/>
      <c r="G1848" s="58"/>
      <c r="H1848" s="60"/>
      <c r="I1848" s="60"/>
      <c r="J1848" s="60"/>
      <c r="K1848" s="60"/>
      <c r="L1848" s="60"/>
      <c r="M1848" s="60"/>
      <c r="N1848" s="60"/>
      <c r="O1848" s="60"/>
      <c r="P1848" s="60"/>
      <c r="Q1848" s="60"/>
      <c r="R1848" s="60"/>
      <c r="S1848" s="60"/>
    </row>
    <row r="1849" spans="1:19" s="36" customFormat="1" ht="15" customHeight="1" x14ac:dyDescent="0.2">
      <c r="A1849" s="27"/>
      <c r="C1849" s="27"/>
      <c r="D1849" s="58"/>
      <c r="E1849" s="58"/>
      <c r="F1849" s="58"/>
      <c r="G1849" s="58"/>
      <c r="H1849" s="60"/>
      <c r="I1849" s="60"/>
      <c r="J1849" s="60"/>
      <c r="K1849" s="60"/>
      <c r="L1849" s="60"/>
      <c r="M1849" s="60"/>
      <c r="N1849" s="60"/>
      <c r="O1849" s="60"/>
      <c r="P1849" s="60"/>
      <c r="Q1849" s="60"/>
      <c r="R1849" s="60"/>
      <c r="S1849" s="60"/>
    </row>
    <row r="1850" spans="1:19" s="36" customFormat="1" ht="15" customHeight="1" x14ac:dyDescent="0.2">
      <c r="A1850" s="27"/>
      <c r="C1850" s="27"/>
      <c r="D1850" s="58"/>
      <c r="E1850" s="58"/>
      <c r="F1850" s="58"/>
      <c r="G1850" s="58"/>
      <c r="H1850" s="60"/>
      <c r="I1850" s="60"/>
      <c r="J1850" s="60"/>
      <c r="K1850" s="60"/>
      <c r="L1850" s="60"/>
      <c r="M1850" s="60"/>
      <c r="N1850" s="60"/>
      <c r="O1850" s="60"/>
      <c r="P1850" s="60"/>
      <c r="Q1850" s="60"/>
      <c r="R1850" s="60"/>
      <c r="S1850" s="60"/>
    </row>
    <row r="1851" spans="1:19" s="36" customFormat="1" ht="15" customHeight="1" x14ac:dyDescent="0.2">
      <c r="A1851" s="27"/>
      <c r="C1851" s="27"/>
      <c r="D1851" s="58"/>
      <c r="E1851" s="58"/>
      <c r="F1851" s="58"/>
      <c r="G1851" s="58"/>
      <c r="H1851" s="60"/>
      <c r="I1851" s="60"/>
      <c r="J1851" s="60"/>
      <c r="K1851" s="60"/>
      <c r="L1851" s="60"/>
      <c r="M1851" s="60"/>
      <c r="N1851" s="60"/>
      <c r="O1851" s="60"/>
      <c r="P1851" s="60"/>
      <c r="Q1851" s="60"/>
      <c r="R1851" s="60"/>
      <c r="S1851" s="60"/>
    </row>
    <row r="1852" spans="1:19" s="36" customFormat="1" ht="15" customHeight="1" x14ac:dyDescent="0.2">
      <c r="A1852" s="27"/>
      <c r="C1852" s="27"/>
      <c r="D1852" s="58"/>
      <c r="E1852" s="58"/>
      <c r="F1852" s="58"/>
      <c r="G1852" s="58"/>
      <c r="H1852" s="60"/>
      <c r="I1852" s="60"/>
      <c r="J1852" s="60"/>
      <c r="K1852" s="60"/>
      <c r="L1852" s="60"/>
      <c r="M1852" s="60"/>
      <c r="N1852" s="60"/>
      <c r="O1852" s="60"/>
      <c r="P1852" s="60"/>
      <c r="Q1852" s="60"/>
      <c r="R1852" s="60"/>
      <c r="S1852" s="60"/>
    </row>
    <row r="1853" spans="1:19" s="36" customFormat="1" ht="15" customHeight="1" x14ac:dyDescent="0.2">
      <c r="A1853" s="27"/>
      <c r="C1853" s="27"/>
      <c r="D1853" s="58"/>
      <c r="E1853" s="58"/>
      <c r="F1853" s="58"/>
      <c r="G1853" s="58"/>
      <c r="H1853" s="60"/>
      <c r="I1853" s="60"/>
      <c r="J1853" s="60"/>
      <c r="K1853" s="60"/>
      <c r="L1853" s="60"/>
      <c r="M1853" s="60"/>
      <c r="N1853" s="60"/>
      <c r="O1853" s="60"/>
      <c r="P1853" s="60"/>
      <c r="Q1853" s="60"/>
      <c r="R1853" s="60"/>
      <c r="S1853" s="60"/>
    </row>
    <row r="1854" spans="1:19" s="36" customFormat="1" ht="15" customHeight="1" x14ac:dyDescent="0.2">
      <c r="A1854" s="27"/>
      <c r="C1854" s="27"/>
      <c r="D1854" s="58"/>
      <c r="E1854" s="58"/>
      <c r="F1854" s="58"/>
      <c r="G1854" s="58"/>
      <c r="H1854" s="60"/>
      <c r="I1854" s="60"/>
      <c r="J1854" s="60"/>
      <c r="K1854" s="60"/>
      <c r="L1854" s="60"/>
      <c r="M1854" s="60"/>
      <c r="N1854" s="60"/>
      <c r="O1854" s="60"/>
      <c r="P1854" s="60"/>
      <c r="Q1854" s="60"/>
      <c r="R1854" s="60"/>
      <c r="S1854" s="60"/>
    </row>
    <row r="1855" spans="1:19" s="36" customFormat="1" ht="15" customHeight="1" x14ac:dyDescent="0.2">
      <c r="A1855" s="27"/>
      <c r="C1855" s="27"/>
      <c r="D1855" s="58"/>
      <c r="E1855" s="58"/>
      <c r="F1855" s="58"/>
      <c r="G1855" s="58"/>
      <c r="H1855" s="60"/>
      <c r="I1855" s="60"/>
      <c r="J1855" s="60"/>
      <c r="K1855" s="60"/>
      <c r="L1855" s="60"/>
      <c r="M1855" s="60"/>
      <c r="N1855" s="60"/>
      <c r="O1855" s="60"/>
      <c r="P1855" s="60"/>
      <c r="Q1855" s="60"/>
      <c r="R1855" s="60"/>
      <c r="S1855" s="60"/>
    </row>
    <row r="1856" spans="1:19" s="36" customFormat="1" ht="15" customHeight="1" x14ac:dyDescent="0.2">
      <c r="A1856" s="27"/>
      <c r="C1856" s="27"/>
      <c r="D1856" s="58"/>
      <c r="E1856" s="58"/>
      <c r="F1856" s="58"/>
      <c r="G1856" s="58"/>
      <c r="H1856" s="60"/>
      <c r="I1856" s="60"/>
      <c r="J1856" s="60"/>
      <c r="K1856" s="60"/>
      <c r="L1856" s="60"/>
      <c r="M1856" s="60"/>
      <c r="N1856" s="60"/>
      <c r="O1856" s="60"/>
      <c r="P1856" s="60"/>
      <c r="Q1856" s="60"/>
      <c r="R1856" s="60"/>
      <c r="S1856" s="60"/>
    </row>
    <row r="1857" spans="1:19" s="36" customFormat="1" ht="15" customHeight="1" x14ac:dyDescent="0.2">
      <c r="A1857" s="27"/>
      <c r="C1857" s="27"/>
      <c r="D1857" s="58"/>
      <c r="E1857" s="58"/>
      <c r="F1857" s="58"/>
      <c r="G1857" s="58"/>
      <c r="H1857" s="60"/>
      <c r="I1857" s="60"/>
      <c r="J1857" s="60"/>
      <c r="K1857" s="60"/>
      <c r="L1857" s="60"/>
      <c r="M1857" s="60"/>
      <c r="N1857" s="60"/>
      <c r="O1857" s="60"/>
      <c r="P1857" s="60"/>
      <c r="Q1857" s="60"/>
      <c r="R1857" s="60"/>
      <c r="S1857" s="60"/>
    </row>
    <row r="1858" spans="1:19" s="36" customFormat="1" ht="15" customHeight="1" x14ac:dyDescent="0.2">
      <c r="A1858" s="27"/>
      <c r="C1858" s="27"/>
      <c r="D1858" s="58"/>
      <c r="E1858" s="58"/>
      <c r="F1858" s="58"/>
      <c r="G1858" s="58"/>
      <c r="H1858" s="60"/>
      <c r="I1858" s="60"/>
      <c r="J1858" s="60"/>
      <c r="K1858" s="60"/>
      <c r="L1858" s="60"/>
      <c r="M1858" s="60"/>
      <c r="N1858" s="60"/>
      <c r="O1858" s="60"/>
      <c r="P1858" s="60"/>
      <c r="Q1858" s="60"/>
      <c r="R1858" s="60"/>
      <c r="S1858" s="60"/>
    </row>
    <row r="1859" spans="1:19" s="36" customFormat="1" ht="15" customHeight="1" x14ac:dyDescent="0.2">
      <c r="A1859" s="27"/>
      <c r="C1859" s="27"/>
      <c r="D1859" s="58"/>
      <c r="E1859" s="58"/>
      <c r="F1859" s="58"/>
      <c r="G1859" s="58"/>
      <c r="H1859" s="60"/>
      <c r="I1859" s="60"/>
      <c r="J1859" s="60"/>
      <c r="K1859" s="60"/>
      <c r="L1859" s="60"/>
      <c r="M1859" s="60"/>
      <c r="N1859" s="60"/>
      <c r="O1859" s="60"/>
      <c r="P1859" s="60"/>
      <c r="Q1859" s="60"/>
      <c r="R1859" s="60"/>
      <c r="S1859" s="60"/>
    </row>
    <row r="1860" spans="1:19" s="36" customFormat="1" ht="15" customHeight="1" x14ac:dyDescent="0.2">
      <c r="A1860" s="27"/>
      <c r="C1860" s="27"/>
      <c r="D1860" s="58"/>
      <c r="E1860" s="58"/>
      <c r="F1860" s="58"/>
      <c r="G1860" s="58"/>
      <c r="H1860" s="60"/>
      <c r="I1860" s="60"/>
      <c r="J1860" s="60"/>
      <c r="K1860" s="60"/>
      <c r="L1860" s="60"/>
      <c r="M1860" s="60"/>
      <c r="N1860" s="60"/>
      <c r="O1860" s="60"/>
      <c r="P1860" s="60"/>
      <c r="Q1860" s="60"/>
      <c r="R1860" s="60"/>
      <c r="S1860" s="60"/>
    </row>
    <row r="1861" spans="1:19" s="36" customFormat="1" ht="15" customHeight="1" x14ac:dyDescent="0.2">
      <c r="A1861" s="27"/>
      <c r="C1861" s="27"/>
      <c r="D1861" s="58"/>
      <c r="E1861" s="58"/>
      <c r="F1861" s="58"/>
      <c r="G1861" s="58"/>
      <c r="H1861" s="60"/>
      <c r="I1861" s="60"/>
      <c r="J1861" s="60"/>
      <c r="K1861" s="60"/>
      <c r="L1861" s="60"/>
      <c r="M1861" s="60"/>
      <c r="N1861" s="60"/>
      <c r="O1861" s="60"/>
      <c r="P1861" s="60"/>
      <c r="Q1861" s="60"/>
      <c r="R1861" s="60"/>
      <c r="S1861" s="60"/>
    </row>
    <row r="1862" spans="1:19" s="36" customFormat="1" ht="15" customHeight="1" x14ac:dyDescent="0.2">
      <c r="A1862" s="27"/>
      <c r="C1862" s="27"/>
      <c r="D1862" s="58"/>
      <c r="E1862" s="58"/>
      <c r="F1862" s="58"/>
      <c r="G1862" s="58"/>
      <c r="H1862" s="60"/>
      <c r="I1862" s="60"/>
      <c r="J1862" s="60"/>
      <c r="K1862" s="60"/>
      <c r="L1862" s="60"/>
      <c r="M1862" s="60"/>
      <c r="N1862" s="60"/>
      <c r="O1862" s="60"/>
      <c r="P1862" s="60"/>
      <c r="Q1862" s="60"/>
      <c r="R1862" s="60"/>
      <c r="S1862" s="60"/>
    </row>
    <row r="1863" spans="1:19" s="36" customFormat="1" ht="15" customHeight="1" x14ac:dyDescent="0.2">
      <c r="A1863" s="27"/>
      <c r="C1863" s="27"/>
      <c r="D1863" s="58"/>
      <c r="E1863" s="58"/>
      <c r="F1863" s="58"/>
      <c r="G1863" s="58"/>
      <c r="H1863" s="60"/>
      <c r="I1863" s="60"/>
      <c r="J1863" s="60"/>
      <c r="K1863" s="60"/>
      <c r="L1863" s="60"/>
      <c r="M1863" s="60"/>
      <c r="N1863" s="60"/>
      <c r="O1863" s="60"/>
      <c r="P1863" s="60"/>
      <c r="Q1863" s="60"/>
      <c r="R1863" s="60"/>
      <c r="S1863" s="60"/>
    </row>
    <row r="1864" spans="1:19" s="36" customFormat="1" ht="15" customHeight="1" x14ac:dyDescent="0.2">
      <c r="A1864" s="27"/>
      <c r="C1864" s="27"/>
      <c r="D1864" s="58"/>
      <c r="E1864" s="58"/>
      <c r="F1864" s="58"/>
      <c r="G1864" s="58"/>
      <c r="H1864" s="60"/>
      <c r="I1864" s="60"/>
      <c r="J1864" s="60"/>
      <c r="K1864" s="60"/>
      <c r="L1864" s="60"/>
      <c r="M1864" s="60"/>
      <c r="N1864" s="60"/>
      <c r="O1864" s="60"/>
      <c r="P1864" s="60"/>
      <c r="Q1864" s="60"/>
      <c r="R1864" s="60"/>
      <c r="S1864" s="60"/>
    </row>
    <row r="1865" spans="1:19" s="36" customFormat="1" ht="15" customHeight="1" x14ac:dyDescent="0.2">
      <c r="A1865" s="27"/>
      <c r="C1865" s="27"/>
      <c r="D1865" s="58"/>
      <c r="E1865" s="58"/>
      <c r="F1865" s="58"/>
      <c r="G1865" s="58"/>
      <c r="H1865" s="60"/>
      <c r="I1865" s="60"/>
      <c r="J1865" s="60"/>
      <c r="K1865" s="60"/>
      <c r="L1865" s="60"/>
      <c r="M1865" s="60"/>
      <c r="N1865" s="60"/>
      <c r="O1865" s="60"/>
      <c r="P1865" s="60"/>
      <c r="Q1865" s="60"/>
      <c r="R1865" s="60"/>
      <c r="S1865" s="60"/>
    </row>
    <row r="1866" spans="1:19" s="36" customFormat="1" ht="15" customHeight="1" x14ac:dyDescent="0.2">
      <c r="A1866" s="27"/>
      <c r="C1866" s="27"/>
      <c r="D1866" s="58"/>
      <c r="E1866" s="58"/>
      <c r="F1866" s="58"/>
      <c r="G1866" s="58"/>
      <c r="H1866" s="60"/>
      <c r="I1866" s="60"/>
      <c r="J1866" s="60"/>
      <c r="K1866" s="60"/>
      <c r="L1866" s="60"/>
      <c r="M1866" s="60"/>
      <c r="N1866" s="60"/>
      <c r="O1866" s="60"/>
      <c r="P1866" s="60"/>
      <c r="Q1866" s="60"/>
      <c r="R1866" s="60"/>
      <c r="S1866" s="60"/>
    </row>
    <row r="1867" spans="1:19" s="36" customFormat="1" ht="15" customHeight="1" x14ac:dyDescent="0.2">
      <c r="A1867" s="27"/>
      <c r="C1867" s="27"/>
      <c r="D1867" s="58"/>
      <c r="E1867" s="58"/>
      <c r="F1867" s="58"/>
      <c r="G1867" s="58"/>
      <c r="H1867" s="60"/>
      <c r="I1867" s="60"/>
      <c r="J1867" s="60"/>
      <c r="K1867" s="60"/>
      <c r="L1867" s="60"/>
      <c r="M1867" s="60"/>
      <c r="N1867" s="60"/>
      <c r="O1867" s="60"/>
      <c r="P1867" s="60"/>
      <c r="Q1867" s="60"/>
      <c r="R1867" s="60"/>
      <c r="S1867" s="60"/>
    </row>
    <row r="1868" spans="1:19" s="36" customFormat="1" ht="15" customHeight="1" x14ac:dyDescent="0.2">
      <c r="A1868" s="27"/>
      <c r="C1868" s="27"/>
      <c r="D1868" s="58"/>
      <c r="E1868" s="58"/>
      <c r="F1868" s="58"/>
      <c r="G1868" s="58"/>
      <c r="H1868" s="60"/>
      <c r="I1868" s="60"/>
      <c r="J1868" s="60"/>
      <c r="K1868" s="60"/>
      <c r="L1868" s="60"/>
      <c r="M1868" s="60"/>
      <c r="N1868" s="60"/>
      <c r="O1868" s="60"/>
      <c r="P1868" s="60"/>
      <c r="Q1868" s="60"/>
      <c r="R1868" s="60"/>
      <c r="S1868" s="60"/>
    </row>
    <row r="1869" spans="1:19" s="36" customFormat="1" ht="15" customHeight="1" x14ac:dyDescent="0.2">
      <c r="A1869" s="27"/>
      <c r="C1869" s="27"/>
      <c r="D1869" s="58"/>
      <c r="E1869" s="58"/>
      <c r="F1869" s="58"/>
      <c r="G1869" s="58"/>
      <c r="H1869" s="60"/>
      <c r="I1869" s="60"/>
      <c r="J1869" s="60"/>
      <c r="K1869" s="60"/>
      <c r="L1869" s="60"/>
      <c r="M1869" s="60"/>
      <c r="N1869" s="60"/>
      <c r="O1869" s="60"/>
      <c r="P1869" s="60"/>
      <c r="Q1869" s="60"/>
      <c r="R1869" s="60"/>
      <c r="S1869" s="60"/>
    </row>
    <row r="1870" spans="1:19" s="36" customFormat="1" ht="15" customHeight="1" x14ac:dyDescent="0.2">
      <c r="A1870" s="27"/>
      <c r="C1870" s="27"/>
      <c r="D1870" s="58"/>
      <c r="E1870" s="58"/>
      <c r="F1870" s="58"/>
      <c r="G1870" s="58"/>
      <c r="H1870" s="60"/>
      <c r="I1870" s="60"/>
      <c r="J1870" s="60"/>
      <c r="K1870" s="60"/>
      <c r="L1870" s="60"/>
      <c r="M1870" s="60"/>
      <c r="N1870" s="60"/>
      <c r="O1870" s="60"/>
      <c r="P1870" s="60"/>
      <c r="Q1870" s="60"/>
      <c r="R1870" s="60"/>
      <c r="S1870" s="60"/>
    </row>
    <row r="1871" spans="1:19" s="36" customFormat="1" ht="15" customHeight="1" x14ac:dyDescent="0.2">
      <c r="A1871" s="27"/>
      <c r="C1871" s="27"/>
      <c r="D1871" s="58"/>
      <c r="E1871" s="58"/>
      <c r="F1871" s="58"/>
      <c r="G1871" s="58"/>
      <c r="H1871" s="60"/>
      <c r="I1871" s="60"/>
      <c r="J1871" s="60"/>
      <c r="K1871" s="60"/>
      <c r="L1871" s="60"/>
      <c r="M1871" s="60"/>
      <c r="N1871" s="60"/>
      <c r="O1871" s="60"/>
      <c r="P1871" s="60"/>
      <c r="Q1871" s="60"/>
      <c r="R1871" s="60"/>
      <c r="S1871" s="60"/>
    </row>
    <row r="1872" spans="1:19" s="36" customFormat="1" ht="15" customHeight="1" x14ac:dyDescent="0.2">
      <c r="A1872" s="27"/>
      <c r="C1872" s="27"/>
      <c r="D1872" s="58"/>
      <c r="E1872" s="58"/>
      <c r="F1872" s="58"/>
      <c r="G1872" s="58"/>
      <c r="H1872" s="60"/>
      <c r="I1872" s="60"/>
      <c r="J1872" s="60"/>
      <c r="K1872" s="60"/>
      <c r="L1872" s="60"/>
      <c r="M1872" s="60"/>
      <c r="N1872" s="60"/>
      <c r="O1872" s="60"/>
      <c r="P1872" s="60"/>
      <c r="Q1872" s="60"/>
      <c r="R1872" s="60"/>
      <c r="S1872" s="60"/>
    </row>
    <row r="1873" spans="1:19" s="36" customFormat="1" ht="15" customHeight="1" x14ac:dyDescent="0.2">
      <c r="A1873" s="27"/>
      <c r="C1873" s="27"/>
      <c r="D1873" s="58"/>
      <c r="E1873" s="58"/>
      <c r="F1873" s="58"/>
      <c r="G1873" s="58"/>
      <c r="H1873" s="60"/>
      <c r="I1873" s="60"/>
      <c r="J1873" s="60"/>
      <c r="K1873" s="60"/>
      <c r="L1873" s="60"/>
      <c r="M1873" s="60"/>
      <c r="N1873" s="60"/>
      <c r="O1873" s="60"/>
      <c r="P1873" s="60"/>
      <c r="Q1873" s="60"/>
      <c r="R1873" s="60"/>
      <c r="S1873" s="60"/>
    </row>
    <row r="1874" spans="1:19" s="36" customFormat="1" ht="15" customHeight="1" x14ac:dyDescent="0.2">
      <c r="A1874" s="27"/>
      <c r="C1874" s="27"/>
      <c r="D1874" s="58"/>
      <c r="E1874" s="58"/>
      <c r="F1874" s="58"/>
      <c r="G1874" s="58"/>
      <c r="H1874" s="60"/>
      <c r="I1874" s="60"/>
      <c r="J1874" s="60"/>
      <c r="K1874" s="60"/>
      <c r="L1874" s="60"/>
      <c r="M1874" s="60"/>
      <c r="N1874" s="60"/>
      <c r="O1874" s="60"/>
      <c r="P1874" s="60"/>
      <c r="Q1874" s="60"/>
      <c r="R1874" s="60"/>
      <c r="S1874" s="60"/>
    </row>
    <row r="1875" spans="1:19" s="36" customFormat="1" ht="15" customHeight="1" x14ac:dyDescent="0.2">
      <c r="A1875" s="27"/>
      <c r="C1875" s="27"/>
      <c r="D1875" s="58"/>
      <c r="E1875" s="58"/>
      <c r="F1875" s="58"/>
      <c r="G1875" s="58"/>
      <c r="H1875" s="60"/>
      <c r="I1875" s="60"/>
      <c r="J1875" s="60"/>
      <c r="K1875" s="60"/>
      <c r="L1875" s="60"/>
      <c r="M1875" s="60"/>
      <c r="N1875" s="60"/>
      <c r="O1875" s="60"/>
      <c r="P1875" s="60"/>
      <c r="Q1875" s="60"/>
      <c r="R1875" s="60"/>
      <c r="S1875" s="60"/>
    </row>
    <row r="1876" spans="1:19" s="36" customFormat="1" ht="15" customHeight="1" x14ac:dyDescent="0.2">
      <c r="A1876" s="27"/>
      <c r="C1876" s="27"/>
      <c r="D1876" s="58"/>
      <c r="E1876" s="58"/>
      <c r="F1876" s="58"/>
      <c r="G1876" s="58"/>
      <c r="H1876" s="60"/>
      <c r="I1876" s="60"/>
      <c r="J1876" s="60"/>
      <c r="K1876" s="60"/>
      <c r="L1876" s="60"/>
      <c r="M1876" s="60"/>
      <c r="N1876" s="60"/>
      <c r="O1876" s="60"/>
      <c r="P1876" s="60"/>
      <c r="Q1876" s="60"/>
      <c r="R1876" s="60"/>
      <c r="S1876" s="60"/>
    </row>
    <row r="1877" spans="1:19" s="36" customFormat="1" ht="15" customHeight="1" x14ac:dyDescent="0.2">
      <c r="A1877" s="27"/>
      <c r="C1877" s="27"/>
      <c r="D1877" s="58"/>
      <c r="E1877" s="58"/>
      <c r="F1877" s="58"/>
      <c r="G1877" s="58"/>
      <c r="H1877" s="60"/>
      <c r="I1877" s="60"/>
      <c r="J1877" s="60"/>
      <c r="K1877" s="60"/>
      <c r="L1877" s="60"/>
      <c r="M1877" s="60"/>
      <c r="N1877" s="60"/>
      <c r="O1877" s="60"/>
      <c r="P1877" s="60"/>
      <c r="Q1877" s="60"/>
      <c r="R1877" s="60"/>
      <c r="S1877" s="60"/>
    </row>
    <row r="1878" spans="1:19" s="36" customFormat="1" ht="15" customHeight="1" x14ac:dyDescent="0.2">
      <c r="A1878" s="27"/>
      <c r="C1878" s="27"/>
      <c r="D1878" s="58"/>
      <c r="E1878" s="58"/>
      <c r="F1878" s="58"/>
      <c r="G1878" s="58"/>
      <c r="H1878" s="60"/>
      <c r="I1878" s="60"/>
      <c r="J1878" s="60"/>
      <c r="K1878" s="60"/>
      <c r="L1878" s="60"/>
      <c r="M1878" s="60"/>
      <c r="N1878" s="60"/>
      <c r="O1878" s="60"/>
      <c r="P1878" s="60"/>
      <c r="Q1878" s="60"/>
      <c r="R1878" s="60"/>
      <c r="S1878" s="60"/>
    </row>
    <row r="1879" spans="1:19" s="36" customFormat="1" ht="15" customHeight="1" x14ac:dyDescent="0.2">
      <c r="A1879" s="27"/>
      <c r="C1879" s="27"/>
      <c r="D1879" s="58"/>
      <c r="E1879" s="58"/>
      <c r="F1879" s="58"/>
      <c r="G1879" s="58"/>
      <c r="H1879" s="60"/>
      <c r="I1879" s="60"/>
      <c r="J1879" s="60"/>
      <c r="K1879" s="60"/>
      <c r="L1879" s="60"/>
      <c r="M1879" s="60"/>
      <c r="N1879" s="60"/>
      <c r="O1879" s="60"/>
      <c r="P1879" s="60"/>
      <c r="Q1879" s="60"/>
      <c r="R1879" s="60"/>
      <c r="S1879" s="60"/>
    </row>
    <row r="1880" spans="1:19" s="36" customFormat="1" ht="15" customHeight="1" x14ac:dyDescent="0.2">
      <c r="A1880" s="27"/>
      <c r="C1880" s="27"/>
      <c r="D1880" s="58"/>
      <c r="E1880" s="58"/>
      <c r="F1880" s="58"/>
      <c r="G1880" s="58"/>
      <c r="H1880" s="60"/>
      <c r="I1880" s="60"/>
      <c r="J1880" s="60"/>
      <c r="K1880" s="60"/>
      <c r="L1880" s="60"/>
      <c r="M1880" s="60"/>
      <c r="N1880" s="60"/>
      <c r="O1880" s="60"/>
      <c r="P1880" s="60"/>
      <c r="Q1880" s="60"/>
      <c r="R1880" s="60"/>
      <c r="S1880" s="60"/>
    </row>
    <row r="1881" spans="1:19" s="36" customFormat="1" ht="15" customHeight="1" x14ac:dyDescent="0.2">
      <c r="A1881" s="27"/>
      <c r="C1881" s="27"/>
      <c r="D1881" s="58"/>
      <c r="E1881" s="58"/>
      <c r="F1881" s="58"/>
      <c r="G1881" s="58"/>
      <c r="H1881" s="60"/>
      <c r="I1881" s="60"/>
      <c r="J1881" s="60"/>
      <c r="K1881" s="60"/>
      <c r="L1881" s="60"/>
      <c r="M1881" s="60"/>
      <c r="N1881" s="60"/>
      <c r="O1881" s="60"/>
      <c r="P1881" s="60"/>
      <c r="Q1881" s="60"/>
      <c r="R1881" s="60"/>
      <c r="S1881" s="60"/>
    </row>
    <row r="1882" spans="1:19" s="36" customFormat="1" ht="15" customHeight="1" x14ac:dyDescent="0.2">
      <c r="A1882" s="27"/>
      <c r="C1882" s="27"/>
      <c r="D1882" s="58"/>
      <c r="E1882" s="58"/>
      <c r="F1882" s="58"/>
      <c r="G1882" s="58"/>
      <c r="H1882" s="60"/>
      <c r="I1882" s="60"/>
      <c r="J1882" s="60"/>
      <c r="K1882" s="60"/>
      <c r="L1882" s="60"/>
      <c r="M1882" s="60"/>
      <c r="N1882" s="60"/>
      <c r="O1882" s="60"/>
      <c r="P1882" s="60"/>
      <c r="Q1882" s="60"/>
      <c r="R1882" s="60"/>
      <c r="S1882" s="60"/>
    </row>
    <row r="1883" spans="1:19" s="36" customFormat="1" ht="15" customHeight="1" x14ac:dyDescent="0.2">
      <c r="A1883" s="27"/>
      <c r="C1883" s="27"/>
      <c r="D1883" s="58"/>
      <c r="E1883" s="58"/>
      <c r="F1883" s="58"/>
      <c r="G1883" s="58"/>
      <c r="H1883" s="60"/>
      <c r="I1883" s="60"/>
      <c r="J1883" s="60"/>
      <c r="K1883" s="60"/>
      <c r="L1883" s="60"/>
      <c r="M1883" s="60"/>
      <c r="N1883" s="60"/>
      <c r="O1883" s="60"/>
      <c r="P1883" s="60"/>
      <c r="Q1883" s="60"/>
      <c r="R1883" s="60"/>
      <c r="S1883" s="60"/>
    </row>
    <row r="1884" spans="1:19" s="36" customFormat="1" ht="15" customHeight="1" x14ac:dyDescent="0.2">
      <c r="A1884" s="27"/>
      <c r="C1884" s="27"/>
      <c r="D1884" s="58"/>
      <c r="E1884" s="58"/>
      <c r="F1884" s="58"/>
      <c r="G1884" s="58"/>
      <c r="H1884" s="60"/>
      <c r="I1884" s="60"/>
      <c r="J1884" s="60"/>
      <c r="K1884" s="60"/>
      <c r="L1884" s="60"/>
      <c r="M1884" s="60"/>
      <c r="N1884" s="60"/>
      <c r="O1884" s="60"/>
      <c r="P1884" s="60"/>
      <c r="Q1884" s="60"/>
      <c r="R1884" s="60"/>
      <c r="S1884" s="60"/>
    </row>
    <row r="1885" spans="1:19" s="36" customFormat="1" ht="15" customHeight="1" x14ac:dyDescent="0.2">
      <c r="A1885" s="27"/>
      <c r="C1885" s="27"/>
      <c r="D1885" s="58"/>
      <c r="E1885" s="58"/>
      <c r="F1885" s="58"/>
      <c r="G1885" s="58"/>
      <c r="H1885" s="60"/>
      <c r="I1885" s="60"/>
      <c r="J1885" s="60"/>
      <c r="K1885" s="60"/>
      <c r="L1885" s="60"/>
      <c r="M1885" s="60"/>
      <c r="N1885" s="60"/>
      <c r="O1885" s="60"/>
      <c r="P1885" s="60"/>
      <c r="Q1885" s="60"/>
      <c r="R1885" s="60"/>
      <c r="S1885" s="60"/>
    </row>
    <row r="1886" spans="1:19" s="36" customFormat="1" ht="15" customHeight="1" x14ac:dyDescent="0.2">
      <c r="A1886" s="27"/>
      <c r="C1886" s="27"/>
      <c r="D1886" s="58"/>
      <c r="E1886" s="58"/>
      <c r="F1886" s="58"/>
      <c r="G1886" s="58"/>
      <c r="H1886" s="60"/>
      <c r="I1886" s="60"/>
      <c r="J1886" s="60"/>
      <c r="K1886" s="60"/>
      <c r="L1886" s="60"/>
      <c r="M1886" s="60"/>
      <c r="N1886" s="60"/>
      <c r="O1886" s="60"/>
      <c r="P1886" s="60"/>
      <c r="Q1886" s="60"/>
      <c r="R1886" s="60"/>
      <c r="S1886" s="60"/>
    </row>
    <row r="1887" spans="1:19" s="36" customFormat="1" ht="15" customHeight="1" x14ac:dyDescent="0.2">
      <c r="A1887" s="27"/>
      <c r="C1887" s="27"/>
      <c r="D1887" s="58"/>
      <c r="E1887" s="58"/>
      <c r="F1887" s="58"/>
      <c r="G1887" s="58"/>
      <c r="H1887" s="60"/>
      <c r="I1887" s="60"/>
      <c r="J1887" s="60"/>
      <c r="K1887" s="60"/>
      <c r="L1887" s="60"/>
      <c r="M1887" s="60"/>
      <c r="N1887" s="60"/>
      <c r="O1887" s="60"/>
      <c r="P1887" s="60"/>
      <c r="Q1887" s="60"/>
      <c r="R1887" s="60"/>
      <c r="S1887" s="60"/>
    </row>
    <row r="1888" spans="1:19" s="36" customFormat="1" ht="15" customHeight="1" x14ac:dyDescent="0.2">
      <c r="A1888" s="27"/>
      <c r="C1888" s="27"/>
      <c r="D1888" s="58"/>
      <c r="E1888" s="58"/>
      <c r="F1888" s="58"/>
      <c r="G1888" s="58"/>
      <c r="H1888" s="60"/>
      <c r="I1888" s="60"/>
      <c r="J1888" s="60"/>
      <c r="K1888" s="60"/>
      <c r="L1888" s="60"/>
      <c r="M1888" s="60"/>
      <c r="N1888" s="60"/>
      <c r="O1888" s="60"/>
      <c r="P1888" s="60"/>
      <c r="Q1888" s="60"/>
      <c r="R1888" s="60"/>
      <c r="S1888" s="60"/>
    </row>
    <row r="1889" spans="1:19" s="36" customFormat="1" ht="15" customHeight="1" x14ac:dyDescent="0.2">
      <c r="A1889" s="27"/>
      <c r="C1889" s="27"/>
      <c r="D1889" s="58"/>
      <c r="E1889" s="58"/>
      <c r="F1889" s="58"/>
      <c r="G1889" s="58"/>
      <c r="H1889" s="60"/>
      <c r="I1889" s="60"/>
      <c r="J1889" s="60"/>
      <c r="K1889" s="60"/>
      <c r="L1889" s="60"/>
      <c r="M1889" s="60"/>
      <c r="N1889" s="60"/>
      <c r="O1889" s="60"/>
      <c r="P1889" s="60"/>
      <c r="Q1889" s="60"/>
      <c r="R1889" s="60"/>
      <c r="S1889" s="60"/>
    </row>
    <row r="1890" spans="1:19" s="36" customFormat="1" ht="15" customHeight="1" x14ac:dyDescent="0.2">
      <c r="A1890" s="27"/>
      <c r="C1890" s="27"/>
      <c r="D1890" s="58"/>
      <c r="E1890" s="58"/>
      <c r="F1890" s="58"/>
      <c r="G1890" s="58"/>
      <c r="H1890" s="60"/>
      <c r="I1890" s="60"/>
      <c r="J1890" s="60"/>
      <c r="K1890" s="60"/>
      <c r="L1890" s="60"/>
      <c r="M1890" s="60"/>
      <c r="N1890" s="60"/>
      <c r="O1890" s="60"/>
      <c r="P1890" s="60"/>
      <c r="Q1890" s="60"/>
      <c r="R1890" s="60"/>
      <c r="S1890" s="60"/>
    </row>
    <row r="1891" spans="1:19" s="36" customFormat="1" ht="15" customHeight="1" x14ac:dyDescent="0.2">
      <c r="A1891" s="27"/>
      <c r="C1891" s="27"/>
      <c r="D1891" s="58"/>
      <c r="E1891" s="58"/>
      <c r="F1891" s="58"/>
      <c r="G1891" s="58"/>
      <c r="H1891" s="60"/>
      <c r="I1891" s="60"/>
      <c r="J1891" s="60"/>
      <c r="K1891" s="60"/>
      <c r="L1891" s="60"/>
      <c r="M1891" s="60"/>
      <c r="N1891" s="60"/>
      <c r="O1891" s="60"/>
      <c r="P1891" s="60"/>
      <c r="Q1891" s="60"/>
      <c r="R1891" s="60"/>
      <c r="S1891" s="60"/>
    </row>
    <row r="1892" spans="1:19" s="36" customFormat="1" ht="15" customHeight="1" x14ac:dyDescent="0.2">
      <c r="A1892" s="27"/>
      <c r="C1892" s="27"/>
      <c r="D1892" s="58"/>
      <c r="E1892" s="58"/>
      <c r="F1892" s="58"/>
      <c r="G1892" s="58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  <c r="R1892" s="60"/>
      <c r="S1892" s="60"/>
    </row>
    <row r="1893" spans="1:19" s="36" customFormat="1" ht="15" customHeight="1" x14ac:dyDescent="0.2">
      <c r="A1893" s="27"/>
      <c r="C1893" s="27"/>
      <c r="D1893" s="58"/>
      <c r="E1893" s="58"/>
      <c r="F1893" s="58"/>
      <c r="G1893" s="58"/>
      <c r="H1893" s="60"/>
      <c r="I1893" s="60"/>
      <c r="J1893" s="60"/>
      <c r="K1893" s="60"/>
      <c r="L1893" s="60"/>
      <c r="M1893" s="60"/>
      <c r="N1893" s="60"/>
      <c r="O1893" s="60"/>
      <c r="P1893" s="60"/>
      <c r="Q1893" s="60"/>
      <c r="R1893" s="60"/>
      <c r="S1893" s="60"/>
    </row>
    <row r="1894" spans="1:19" s="36" customFormat="1" ht="15" customHeight="1" x14ac:dyDescent="0.2">
      <c r="A1894" s="27"/>
      <c r="C1894" s="27"/>
      <c r="D1894" s="58"/>
      <c r="E1894" s="58"/>
      <c r="F1894" s="58"/>
      <c r="G1894" s="58"/>
      <c r="H1894" s="60"/>
      <c r="I1894" s="60"/>
      <c r="J1894" s="60"/>
      <c r="K1894" s="60"/>
      <c r="L1894" s="60"/>
      <c r="M1894" s="60"/>
      <c r="N1894" s="60"/>
      <c r="O1894" s="60"/>
      <c r="P1894" s="60"/>
      <c r="Q1894" s="60"/>
      <c r="R1894" s="60"/>
      <c r="S1894" s="60"/>
    </row>
    <row r="1895" spans="1:19" s="36" customFormat="1" ht="15" customHeight="1" x14ac:dyDescent="0.2">
      <c r="A1895" s="27"/>
      <c r="C1895" s="27"/>
      <c r="D1895" s="58"/>
      <c r="E1895" s="58"/>
      <c r="F1895" s="58"/>
      <c r="G1895" s="58"/>
      <c r="H1895" s="60"/>
      <c r="I1895" s="60"/>
      <c r="J1895" s="60"/>
      <c r="K1895" s="60"/>
      <c r="L1895" s="60"/>
      <c r="M1895" s="60"/>
      <c r="N1895" s="60"/>
      <c r="O1895" s="60"/>
      <c r="P1895" s="60"/>
      <c r="Q1895" s="60"/>
      <c r="R1895" s="60"/>
      <c r="S1895" s="60"/>
    </row>
    <row r="1896" spans="1:19" s="36" customFormat="1" ht="15" customHeight="1" x14ac:dyDescent="0.2">
      <c r="A1896" s="27"/>
      <c r="C1896" s="27"/>
      <c r="D1896" s="58"/>
      <c r="E1896" s="58"/>
      <c r="F1896" s="58"/>
      <c r="G1896" s="58"/>
      <c r="H1896" s="60"/>
      <c r="I1896" s="60"/>
      <c r="J1896" s="60"/>
      <c r="K1896" s="60"/>
      <c r="L1896" s="60"/>
      <c r="M1896" s="60"/>
      <c r="N1896" s="60"/>
      <c r="O1896" s="60"/>
      <c r="P1896" s="60"/>
      <c r="Q1896" s="60"/>
      <c r="R1896" s="60"/>
      <c r="S1896" s="60"/>
    </row>
    <row r="1897" spans="1:19" s="36" customFormat="1" ht="15" customHeight="1" x14ac:dyDescent="0.2">
      <c r="A1897" s="27"/>
      <c r="C1897" s="27"/>
      <c r="D1897" s="58"/>
      <c r="E1897" s="58"/>
      <c r="F1897" s="58"/>
      <c r="G1897" s="58"/>
      <c r="H1897" s="60"/>
      <c r="I1897" s="60"/>
      <c r="J1897" s="60"/>
      <c r="K1897" s="60"/>
      <c r="L1897" s="60"/>
      <c r="M1897" s="60"/>
      <c r="N1897" s="60"/>
      <c r="O1897" s="60"/>
      <c r="P1897" s="60"/>
      <c r="Q1897" s="60"/>
      <c r="R1897" s="60"/>
      <c r="S1897" s="60"/>
    </row>
    <row r="1898" spans="1:19" s="36" customFormat="1" ht="15" customHeight="1" x14ac:dyDescent="0.2">
      <c r="A1898" s="27"/>
      <c r="C1898" s="27"/>
      <c r="D1898" s="58"/>
      <c r="E1898" s="58"/>
      <c r="F1898" s="58"/>
      <c r="G1898" s="58"/>
      <c r="H1898" s="60"/>
      <c r="I1898" s="60"/>
      <c r="J1898" s="60"/>
      <c r="K1898" s="60"/>
      <c r="L1898" s="60"/>
      <c r="M1898" s="60"/>
      <c r="N1898" s="60"/>
      <c r="O1898" s="60"/>
      <c r="P1898" s="60"/>
      <c r="Q1898" s="60"/>
      <c r="R1898" s="60"/>
      <c r="S1898" s="60"/>
    </row>
    <row r="1899" spans="1:19" s="36" customFormat="1" ht="15" customHeight="1" x14ac:dyDescent="0.2">
      <c r="A1899" s="27"/>
      <c r="C1899" s="27"/>
      <c r="D1899" s="58"/>
      <c r="E1899" s="58"/>
      <c r="F1899" s="58"/>
      <c r="G1899" s="58"/>
      <c r="H1899" s="60"/>
      <c r="I1899" s="60"/>
      <c r="J1899" s="60"/>
      <c r="K1899" s="60"/>
      <c r="L1899" s="60"/>
      <c r="M1899" s="60"/>
      <c r="N1899" s="60"/>
      <c r="O1899" s="60"/>
      <c r="P1899" s="60"/>
      <c r="Q1899" s="60"/>
      <c r="R1899" s="60"/>
      <c r="S1899" s="60"/>
    </row>
    <row r="1900" spans="1:19" s="36" customFormat="1" ht="15" customHeight="1" x14ac:dyDescent="0.2">
      <c r="A1900" s="27"/>
      <c r="C1900" s="27"/>
      <c r="D1900" s="58"/>
      <c r="E1900" s="58"/>
      <c r="F1900" s="58"/>
      <c r="G1900" s="58"/>
      <c r="H1900" s="60"/>
      <c r="I1900" s="60"/>
      <c r="J1900" s="60"/>
      <c r="K1900" s="60"/>
      <c r="L1900" s="60"/>
      <c r="M1900" s="60"/>
      <c r="N1900" s="60"/>
      <c r="O1900" s="60"/>
      <c r="P1900" s="60"/>
      <c r="Q1900" s="60"/>
      <c r="R1900" s="60"/>
      <c r="S1900" s="60"/>
    </row>
    <row r="1901" spans="1:19" s="36" customFormat="1" ht="15" customHeight="1" x14ac:dyDescent="0.2">
      <c r="A1901" s="27"/>
      <c r="C1901" s="27"/>
      <c r="D1901" s="58"/>
      <c r="E1901" s="58"/>
      <c r="F1901" s="58"/>
      <c r="G1901" s="58"/>
      <c r="H1901" s="60"/>
      <c r="I1901" s="60"/>
      <c r="J1901" s="60"/>
      <c r="K1901" s="60"/>
      <c r="L1901" s="60"/>
      <c r="M1901" s="60"/>
      <c r="N1901" s="60"/>
      <c r="O1901" s="60"/>
      <c r="P1901" s="60"/>
      <c r="Q1901" s="60"/>
      <c r="R1901" s="60"/>
      <c r="S1901" s="60"/>
    </row>
    <row r="1902" spans="1:19" s="36" customFormat="1" ht="15" customHeight="1" x14ac:dyDescent="0.2">
      <c r="A1902" s="27"/>
      <c r="C1902" s="27"/>
      <c r="D1902" s="58"/>
      <c r="E1902" s="58"/>
      <c r="F1902" s="58"/>
      <c r="G1902" s="58"/>
      <c r="H1902" s="60"/>
      <c r="I1902" s="60"/>
      <c r="J1902" s="60"/>
      <c r="K1902" s="60"/>
      <c r="L1902" s="60"/>
      <c r="M1902" s="60"/>
      <c r="N1902" s="60"/>
      <c r="O1902" s="60"/>
      <c r="P1902" s="60"/>
      <c r="Q1902" s="60"/>
      <c r="R1902" s="60"/>
      <c r="S1902" s="60"/>
    </row>
    <row r="1903" spans="1:19" s="36" customFormat="1" ht="15" customHeight="1" x14ac:dyDescent="0.2">
      <c r="A1903" s="27"/>
      <c r="C1903" s="27"/>
      <c r="D1903" s="58"/>
      <c r="E1903" s="58"/>
      <c r="F1903" s="58"/>
      <c r="G1903" s="58"/>
      <c r="H1903" s="60"/>
      <c r="I1903" s="60"/>
      <c r="J1903" s="60"/>
      <c r="K1903" s="60"/>
      <c r="L1903" s="60"/>
      <c r="M1903" s="60"/>
      <c r="N1903" s="60"/>
      <c r="O1903" s="60"/>
      <c r="P1903" s="60"/>
      <c r="Q1903" s="60"/>
      <c r="R1903" s="60"/>
      <c r="S1903" s="60"/>
    </row>
    <row r="1904" spans="1:19" s="36" customFormat="1" ht="15" customHeight="1" x14ac:dyDescent="0.2">
      <c r="A1904" s="27"/>
      <c r="C1904" s="27"/>
      <c r="D1904" s="58"/>
      <c r="E1904" s="58"/>
      <c r="F1904" s="58"/>
      <c r="G1904" s="58"/>
      <c r="H1904" s="60"/>
      <c r="I1904" s="60"/>
      <c r="J1904" s="60"/>
      <c r="K1904" s="60"/>
      <c r="L1904" s="60"/>
      <c r="M1904" s="60"/>
      <c r="N1904" s="60"/>
      <c r="O1904" s="60"/>
      <c r="P1904" s="60"/>
      <c r="Q1904" s="60"/>
      <c r="R1904" s="60"/>
      <c r="S1904" s="60"/>
    </row>
    <row r="1905" spans="1:19" s="36" customFormat="1" ht="15" customHeight="1" x14ac:dyDescent="0.2">
      <c r="A1905" s="27"/>
      <c r="C1905" s="27"/>
      <c r="D1905" s="58"/>
      <c r="E1905" s="58"/>
      <c r="F1905" s="58"/>
      <c r="G1905" s="58"/>
      <c r="H1905" s="60"/>
      <c r="I1905" s="60"/>
      <c r="J1905" s="60"/>
      <c r="K1905" s="60"/>
      <c r="L1905" s="60"/>
      <c r="M1905" s="60"/>
      <c r="N1905" s="60"/>
      <c r="O1905" s="60"/>
      <c r="P1905" s="60"/>
      <c r="Q1905" s="60"/>
      <c r="R1905" s="60"/>
      <c r="S1905" s="60"/>
    </row>
    <row r="1906" spans="1:19" s="36" customFormat="1" ht="15" customHeight="1" x14ac:dyDescent="0.2">
      <c r="A1906" s="27"/>
      <c r="C1906" s="27"/>
      <c r="D1906" s="58"/>
      <c r="E1906" s="58"/>
      <c r="F1906" s="58"/>
      <c r="G1906" s="58"/>
      <c r="H1906" s="60"/>
      <c r="I1906" s="60"/>
      <c r="J1906" s="60"/>
      <c r="K1906" s="60"/>
      <c r="L1906" s="60"/>
      <c r="M1906" s="60"/>
      <c r="N1906" s="60"/>
      <c r="O1906" s="60"/>
      <c r="P1906" s="60"/>
      <c r="Q1906" s="60"/>
      <c r="R1906" s="60"/>
      <c r="S1906" s="60"/>
    </row>
    <row r="1907" spans="1:19" s="36" customFormat="1" ht="15" customHeight="1" x14ac:dyDescent="0.2">
      <c r="A1907" s="27"/>
      <c r="C1907" s="27"/>
      <c r="D1907" s="58"/>
      <c r="E1907" s="58"/>
      <c r="F1907" s="58"/>
      <c r="G1907" s="58"/>
      <c r="H1907" s="60"/>
      <c r="I1907" s="60"/>
      <c r="J1907" s="60"/>
      <c r="K1907" s="60"/>
      <c r="L1907" s="60"/>
      <c r="M1907" s="60"/>
      <c r="N1907" s="60"/>
      <c r="O1907" s="60"/>
      <c r="P1907" s="60"/>
      <c r="Q1907" s="60"/>
      <c r="R1907" s="60"/>
      <c r="S1907" s="60"/>
    </row>
    <row r="1908" spans="1:19" s="36" customFormat="1" ht="15" customHeight="1" x14ac:dyDescent="0.2">
      <c r="A1908" s="27"/>
      <c r="C1908" s="27"/>
      <c r="D1908" s="58"/>
      <c r="E1908" s="58"/>
      <c r="F1908" s="58"/>
      <c r="G1908" s="58"/>
      <c r="H1908" s="60"/>
      <c r="I1908" s="60"/>
      <c r="J1908" s="60"/>
      <c r="K1908" s="60"/>
      <c r="L1908" s="60"/>
      <c r="M1908" s="60"/>
      <c r="N1908" s="60"/>
      <c r="O1908" s="60"/>
      <c r="P1908" s="60"/>
      <c r="Q1908" s="60"/>
      <c r="R1908" s="60"/>
      <c r="S1908" s="60"/>
    </row>
    <row r="1909" spans="1:19" s="36" customFormat="1" ht="15" customHeight="1" x14ac:dyDescent="0.2">
      <c r="A1909" s="27"/>
      <c r="C1909" s="27"/>
      <c r="D1909" s="58"/>
      <c r="E1909" s="58"/>
      <c r="F1909" s="58"/>
      <c r="G1909" s="58"/>
      <c r="H1909" s="60"/>
      <c r="I1909" s="60"/>
      <c r="J1909" s="60"/>
      <c r="K1909" s="60"/>
      <c r="L1909" s="60"/>
      <c r="M1909" s="60"/>
      <c r="N1909" s="60"/>
      <c r="O1909" s="60"/>
      <c r="P1909" s="60"/>
      <c r="Q1909" s="60"/>
      <c r="R1909" s="60"/>
      <c r="S1909" s="60"/>
    </row>
    <row r="1910" spans="1:19" s="36" customFormat="1" ht="15" customHeight="1" x14ac:dyDescent="0.2">
      <c r="A1910" s="27"/>
      <c r="C1910" s="27"/>
      <c r="D1910" s="58"/>
      <c r="E1910" s="58"/>
      <c r="F1910" s="58"/>
      <c r="G1910" s="58"/>
      <c r="H1910" s="60"/>
      <c r="I1910" s="60"/>
      <c r="J1910" s="60"/>
      <c r="K1910" s="60"/>
      <c r="L1910" s="60"/>
      <c r="M1910" s="60"/>
      <c r="N1910" s="60"/>
      <c r="O1910" s="60"/>
      <c r="P1910" s="60"/>
      <c r="Q1910" s="60"/>
      <c r="R1910" s="60"/>
      <c r="S1910" s="60"/>
    </row>
    <row r="1911" spans="1:19" s="36" customFormat="1" ht="15" customHeight="1" x14ac:dyDescent="0.2">
      <c r="A1911" s="27"/>
      <c r="C1911" s="27"/>
      <c r="D1911" s="58"/>
      <c r="E1911" s="58"/>
      <c r="F1911" s="58"/>
      <c r="G1911" s="58"/>
      <c r="H1911" s="60"/>
      <c r="I1911" s="60"/>
      <c r="J1911" s="60"/>
      <c r="K1911" s="60"/>
      <c r="L1911" s="60"/>
      <c r="M1911" s="60"/>
      <c r="N1911" s="60"/>
      <c r="O1911" s="60"/>
      <c r="P1911" s="60"/>
      <c r="Q1911" s="60"/>
      <c r="R1911" s="60"/>
      <c r="S1911" s="60"/>
    </row>
    <row r="1912" spans="1:19" s="36" customFormat="1" ht="15" customHeight="1" x14ac:dyDescent="0.2">
      <c r="A1912" s="27"/>
      <c r="C1912" s="27"/>
      <c r="D1912" s="58"/>
      <c r="E1912" s="58"/>
      <c r="F1912" s="58"/>
      <c r="G1912" s="58"/>
      <c r="H1912" s="60"/>
      <c r="I1912" s="60"/>
      <c r="J1912" s="60"/>
      <c r="K1912" s="60"/>
      <c r="L1912" s="60"/>
      <c r="M1912" s="60"/>
      <c r="N1912" s="60"/>
      <c r="O1912" s="60"/>
      <c r="P1912" s="60"/>
      <c r="Q1912" s="60"/>
      <c r="R1912" s="60"/>
      <c r="S1912" s="60"/>
    </row>
    <row r="1913" spans="1:19" s="36" customFormat="1" ht="15" customHeight="1" x14ac:dyDescent="0.2">
      <c r="A1913" s="27"/>
      <c r="C1913" s="27"/>
      <c r="D1913" s="58"/>
      <c r="E1913" s="58"/>
      <c r="F1913" s="58"/>
      <c r="G1913" s="58"/>
      <c r="H1913" s="60"/>
      <c r="I1913" s="60"/>
      <c r="J1913" s="60"/>
      <c r="K1913" s="60"/>
      <c r="L1913" s="60"/>
      <c r="M1913" s="60"/>
      <c r="N1913" s="60"/>
      <c r="O1913" s="60"/>
      <c r="P1913" s="60"/>
      <c r="Q1913" s="60"/>
      <c r="R1913" s="60"/>
      <c r="S1913" s="60"/>
    </row>
    <row r="1914" spans="1:19" s="36" customFormat="1" ht="15" customHeight="1" x14ac:dyDescent="0.2">
      <c r="A1914" s="27"/>
      <c r="C1914" s="27"/>
      <c r="D1914" s="58"/>
      <c r="E1914" s="58"/>
      <c r="F1914" s="58"/>
      <c r="G1914" s="58"/>
      <c r="H1914" s="60"/>
      <c r="I1914" s="60"/>
      <c r="J1914" s="60"/>
      <c r="K1914" s="60"/>
      <c r="L1914" s="60"/>
      <c r="M1914" s="60"/>
      <c r="N1914" s="60"/>
      <c r="O1914" s="60"/>
      <c r="P1914" s="60"/>
      <c r="Q1914" s="60"/>
      <c r="R1914" s="60"/>
      <c r="S1914" s="60"/>
    </row>
    <row r="1915" spans="1:19" s="36" customFormat="1" ht="15" customHeight="1" x14ac:dyDescent="0.2">
      <c r="A1915" s="27"/>
      <c r="C1915" s="27"/>
      <c r="D1915" s="58"/>
      <c r="E1915" s="58"/>
      <c r="F1915" s="58"/>
      <c r="G1915" s="58"/>
      <c r="H1915" s="60"/>
      <c r="I1915" s="60"/>
      <c r="J1915" s="60"/>
      <c r="K1915" s="60"/>
      <c r="L1915" s="60"/>
      <c r="M1915" s="60"/>
      <c r="N1915" s="60"/>
      <c r="O1915" s="60"/>
      <c r="P1915" s="60"/>
      <c r="Q1915" s="60"/>
      <c r="R1915" s="60"/>
      <c r="S1915" s="60"/>
    </row>
    <row r="1916" spans="1:19" s="36" customFormat="1" ht="15" customHeight="1" x14ac:dyDescent="0.2">
      <c r="A1916" s="27"/>
      <c r="C1916" s="27"/>
      <c r="D1916" s="58"/>
      <c r="E1916" s="58"/>
      <c r="F1916" s="58"/>
      <c r="G1916" s="58"/>
      <c r="H1916" s="60"/>
      <c r="I1916" s="60"/>
      <c r="J1916" s="60"/>
      <c r="K1916" s="60"/>
      <c r="L1916" s="60"/>
      <c r="M1916" s="60"/>
      <c r="N1916" s="60"/>
      <c r="O1916" s="60"/>
      <c r="P1916" s="60"/>
      <c r="Q1916" s="60"/>
      <c r="R1916" s="60"/>
      <c r="S1916" s="60"/>
    </row>
    <row r="1917" spans="1:19" s="36" customFormat="1" ht="15" customHeight="1" x14ac:dyDescent="0.2">
      <c r="A1917" s="27"/>
      <c r="C1917" s="27"/>
      <c r="D1917" s="58"/>
      <c r="E1917" s="58"/>
      <c r="F1917" s="58"/>
      <c r="G1917" s="58"/>
      <c r="H1917" s="60"/>
      <c r="I1917" s="60"/>
      <c r="J1917" s="60"/>
      <c r="K1917" s="60"/>
      <c r="L1917" s="60"/>
      <c r="M1917" s="60"/>
      <c r="N1917" s="60"/>
      <c r="O1917" s="60"/>
      <c r="P1917" s="60"/>
      <c r="Q1917" s="60"/>
      <c r="R1917" s="60"/>
      <c r="S1917" s="60"/>
    </row>
    <row r="1918" spans="1:19" s="36" customFormat="1" ht="15" customHeight="1" x14ac:dyDescent="0.2">
      <c r="A1918" s="27"/>
      <c r="C1918" s="27"/>
      <c r="D1918" s="58"/>
      <c r="E1918" s="58"/>
      <c r="F1918" s="58"/>
      <c r="G1918" s="58"/>
      <c r="H1918" s="60"/>
      <c r="I1918" s="60"/>
      <c r="J1918" s="60"/>
      <c r="K1918" s="60"/>
      <c r="L1918" s="60"/>
      <c r="M1918" s="60"/>
      <c r="N1918" s="60"/>
      <c r="O1918" s="60"/>
      <c r="P1918" s="60"/>
      <c r="Q1918" s="60"/>
      <c r="R1918" s="60"/>
      <c r="S1918" s="60"/>
    </row>
    <row r="1919" spans="1:19" s="36" customFormat="1" ht="15" customHeight="1" x14ac:dyDescent="0.2">
      <c r="A1919" s="27"/>
      <c r="C1919" s="27"/>
      <c r="D1919" s="58"/>
      <c r="E1919" s="58"/>
      <c r="F1919" s="58"/>
      <c r="G1919" s="58"/>
      <c r="H1919" s="60"/>
      <c r="I1919" s="60"/>
      <c r="J1919" s="60"/>
      <c r="K1919" s="60"/>
      <c r="L1919" s="60"/>
      <c r="M1919" s="60"/>
      <c r="N1919" s="60"/>
      <c r="O1919" s="60"/>
      <c r="P1919" s="60"/>
      <c r="Q1919" s="60"/>
      <c r="R1919" s="60"/>
      <c r="S1919" s="60"/>
    </row>
    <row r="1920" spans="1:19" s="36" customFormat="1" ht="15" customHeight="1" x14ac:dyDescent="0.2">
      <c r="A1920" s="27"/>
      <c r="C1920" s="27"/>
      <c r="D1920" s="58"/>
      <c r="E1920" s="58"/>
      <c r="F1920" s="58"/>
      <c r="G1920" s="58"/>
      <c r="H1920" s="60"/>
      <c r="I1920" s="60"/>
      <c r="J1920" s="60"/>
      <c r="K1920" s="60"/>
      <c r="L1920" s="60"/>
      <c r="M1920" s="60"/>
      <c r="N1920" s="60"/>
      <c r="O1920" s="60"/>
      <c r="P1920" s="60"/>
      <c r="Q1920" s="60"/>
      <c r="R1920" s="60"/>
      <c r="S1920" s="60"/>
    </row>
    <row r="1921" spans="1:19" s="36" customFormat="1" ht="15" customHeight="1" x14ac:dyDescent="0.2">
      <c r="A1921" s="27"/>
      <c r="C1921" s="27"/>
      <c r="D1921" s="58"/>
      <c r="E1921" s="58"/>
      <c r="F1921" s="58"/>
      <c r="G1921" s="58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</row>
    <row r="1922" spans="1:19" s="36" customFormat="1" ht="15" customHeight="1" x14ac:dyDescent="0.2">
      <c r="A1922" s="27"/>
      <c r="C1922" s="27"/>
      <c r="D1922" s="58"/>
      <c r="E1922" s="58"/>
      <c r="F1922" s="58"/>
      <c r="G1922" s="58"/>
      <c r="H1922" s="60"/>
      <c r="I1922" s="60"/>
      <c r="J1922" s="60"/>
      <c r="K1922" s="60"/>
      <c r="L1922" s="60"/>
      <c r="M1922" s="60"/>
      <c r="N1922" s="60"/>
      <c r="O1922" s="60"/>
      <c r="P1922" s="60"/>
      <c r="Q1922" s="60"/>
      <c r="R1922" s="60"/>
      <c r="S1922" s="60"/>
    </row>
    <row r="1923" spans="1:19" s="36" customFormat="1" ht="15" customHeight="1" x14ac:dyDescent="0.2">
      <c r="A1923" s="27"/>
      <c r="C1923" s="27"/>
      <c r="D1923" s="58"/>
      <c r="E1923" s="58"/>
      <c r="F1923" s="58"/>
      <c r="G1923" s="58"/>
      <c r="H1923" s="60"/>
      <c r="I1923" s="60"/>
      <c r="J1923" s="60"/>
      <c r="K1923" s="60"/>
      <c r="L1923" s="60"/>
      <c r="M1923" s="60"/>
      <c r="N1923" s="60"/>
      <c r="O1923" s="60"/>
      <c r="P1923" s="60"/>
      <c r="Q1923" s="60"/>
      <c r="R1923" s="60"/>
      <c r="S1923" s="60"/>
    </row>
    <row r="1924" spans="1:19" s="36" customFormat="1" ht="15" customHeight="1" x14ac:dyDescent="0.2">
      <c r="A1924" s="27"/>
      <c r="C1924" s="27"/>
      <c r="D1924" s="58"/>
      <c r="E1924" s="58"/>
      <c r="F1924" s="58"/>
      <c r="G1924" s="58"/>
      <c r="H1924" s="60"/>
      <c r="I1924" s="60"/>
      <c r="J1924" s="60"/>
      <c r="K1924" s="60"/>
      <c r="L1924" s="60"/>
      <c r="M1924" s="60"/>
      <c r="N1924" s="60"/>
      <c r="O1924" s="60"/>
      <c r="P1924" s="60"/>
      <c r="Q1924" s="60"/>
      <c r="R1924" s="60"/>
      <c r="S1924" s="60"/>
    </row>
    <row r="1925" spans="1:19" s="36" customFormat="1" ht="15" customHeight="1" x14ac:dyDescent="0.2">
      <c r="A1925" s="27"/>
      <c r="C1925" s="27"/>
      <c r="D1925" s="58"/>
      <c r="E1925" s="58"/>
      <c r="F1925" s="58"/>
      <c r="G1925" s="58"/>
      <c r="H1925" s="60"/>
      <c r="I1925" s="60"/>
      <c r="J1925" s="60"/>
      <c r="K1925" s="60"/>
      <c r="L1925" s="60"/>
      <c r="M1925" s="60"/>
      <c r="N1925" s="60"/>
      <c r="O1925" s="60"/>
      <c r="P1925" s="60"/>
      <c r="Q1925" s="60"/>
      <c r="R1925" s="60"/>
      <c r="S1925" s="60"/>
    </row>
    <row r="1926" spans="1:19" s="36" customFormat="1" ht="15" customHeight="1" x14ac:dyDescent="0.2">
      <c r="A1926" s="27"/>
      <c r="C1926" s="27"/>
      <c r="D1926" s="58"/>
      <c r="E1926" s="58"/>
      <c r="F1926" s="58"/>
      <c r="G1926" s="58"/>
      <c r="H1926" s="60"/>
      <c r="I1926" s="60"/>
      <c r="J1926" s="60"/>
      <c r="K1926" s="60"/>
      <c r="L1926" s="60"/>
      <c r="M1926" s="60"/>
      <c r="N1926" s="60"/>
      <c r="O1926" s="60"/>
      <c r="P1926" s="60"/>
      <c r="Q1926" s="60"/>
      <c r="R1926" s="60"/>
      <c r="S1926" s="60"/>
    </row>
    <row r="1927" spans="1:19" s="36" customFormat="1" ht="15" customHeight="1" x14ac:dyDescent="0.2">
      <c r="A1927" s="27"/>
      <c r="C1927" s="27"/>
      <c r="D1927" s="58"/>
      <c r="E1927" s="58"/>
      <c r="F1927" s="58"/>
      <c r="G1927" s="58"/>
      <c r="H1927" s="60"/>
      <c r="I1927" s="60"/>
      <c r="J1927" s="60"/>
      <c r="K1927" s="60"/>
      <c r="L1927" s="60"/>
      <c r="M1927" s="60"/>
      <c r="N1927" s="60"/>
      <c r="O1927" s="60"/>
      <c r="P1927" s="60"/>
      <c r="Q1927" s="60"/>
      <c r="R1927" s="60"/>
      <c r="S1927" s="60"/>
    </row>
    <row r="1928" spans="1:19" s="36" customFormat="1" ht="15" customHeight="1" x14ac:dyDescent="0.2">
      <c r="A1928" s="27"/>
      <c r="C1928" s="27"/>
      <c r="D1928" s="58"/>
      <c r="E1928" s="58"/>
      <c r="F1928" s="58"/>
      <c r="G1928" s="58"/>
      <c r="H1928" s="60"/>
      <c r="I1928" s="60"/>
      <c r="J1928" s="60"/>
      <c r="K1928" s="60"/>
      <c r="L1928" s="60"/>
      <c r="M1928" s="60"/>
      <c r="N1928" s="60"/>
      <c r="O1928" s="60"/>
      <c r="P1928" s="60"/>
      <c r="Q1928" s="60"/>
      <c r="R1928" s="60"/>
      <c r="S1928" s="60"/>
    </row>
    <row r="1929" spans="1:19" s="36" customFormat="1" ht="15" customHeight="1" x14ac:dyDescent="0.2">
      <c r="A1929" s="27"/>
      <c r="C1929" s="27"/>
      <c r="D1929" s="58"/>
      <c r="E1929" s="58"/>
      <c r="F1929" s="58"/>
      <c r="G1929" s="58"/>
      <c r="H1929" s="60"/>
      <c r="I1929" s="60"/>
      <c r="J1929" s="60"/>
      <c r="K1929" s="60"/>
      <c r="L1929" s="60"/>
      <c r="M1929" s="60"/>
      <c r="N1929" s="60"/>
      <c r="O1929" s="60"/>
      <c r="P1929" s="60"/>
      <c r="Q1929" s="60"/>
      <c r="R1929" s="60"/>
      <c r="S1929" s="60"/>
    </row>
    <row r="1930" spans="1:19" s="36" customFormat="1" ht="15" customHeight="1" x14ac:dyDescent="0.2">
      <c r="A1930" s="27"/>
      <c r="C1930" s="27"/>
      <c r="D1930" s="58"/>
      <c r="E1930" s="58"/>
      <c r="F1930" s="58"/>
      <c r="G1930" s="58"/>
      <c r="H1930" s="60"/>
      <c r="I1930" s="60"/>
      <c r="J1930" s="60"/>
      <c r="K1930" s="60"/>
      <c r="L1930" s="60"/>
      <c r="M1930" s="60"/>
      <c r="N1930" s="60"/>
      <c r="O1930" s="60"/>
      <c r="P1930" s="60"/>
      <c r="Q1930" s="60"/>
      <c r="R1930" s="60"/>
      <c r="S1930" s="60"/>
    </row>
    <row r="1931" spans="1:19" s="36" customFormat="1" ht="15" customHeight="1" x14ac:dyDescent="0.2">
      <c r="A1931" s="27"/>
      <c r="C1931" s="27"/>
      <c r="D1931" s="58"/>
      <c r="E1931" s="58"/>
      <c r="F1931" s="58"/>
      <c r="G1931" s="58"/>
      <c r="H1931" s="60"/>
      <c r="I1931" s="60"/>
      <c r="J1931" s="60"/>
      <c r="K1931" s="60"/>
      <c r="L1931" s="60"/>
      <c r="M1931" s="60"/>
      <c r="N1931" s="60"/>
      <c r="O1931" s="60"/>
      <c r="P1931" s="60"/>
      <c r="Q1931" s="60"/>
      <c r="R1931" s="60"/>
      <c r="S1931" s="60"/>
    </row>
    <row r="1932" spans="1:19" s="36" customFormat="1" ht="15" customHeight="1" x14ac:dyDescent="0.2">
      <c r="A1932" s="27"/>
      <c r="C1932" s="27"/>
      <c r="D1932" s="58"/>
      <c r="E1932" s="58"/>
      <c r="F1932" s="58"/>
      <c r="G1932" s="58"/>
      <c r="H1932" s="60"/>
      <c r="I1932" s="60"/>
      <c r="J1932" s="60"/>
      <c r="K1932" s="60"/>
      <c r="L1932" s="60"/>
      <c r="M1932" s="60"/>
      <c r="N1932" s="60"/>
      <c r="O1932" s="60"/>
      <c r="P1932" s="60"/>
      <c r="Q1932" s="60"/>
      <c r="R1932" s="60"/>
      <c r="S1932" s="60"/>
    </row>
    <row r="1933" spans="1:19" s="36" customFormat="1" ht="15" customHeight="1" x14ac:dyDescent="0.2">
      <c r="A1933" s="27"/>
      <c r="C1933" s="27"/>
      <c r="D1933" s="58"/>
      <c r="E1933" s="58"/>
      <c r="F1933" s="58"/>
      <c r="G1933" s="58"/>
      <c r="H1933" s="60"/>
      <c r="I1933" s="60"/>
      <c r="J1933" s="60"/>
      <c r="K1933" s="60"/>
      <c r="L1933" s="60"/>
      <c r="M1933" s="60"/>
      <c r="N1933" s="60"/>
      <c r="O1933" s="60"/>
      <c r="P1933" s="60"/>
      <c r="Q1933" s="60"/>
      <c r="R1933" s="60"/>
      <c r="S1933" s="60"/>
    </row>
    <row r="1934" spans="1:19" s="36" customFormat="1" ht="15" customHeight="1" x14ac:dyDescent="0.2">
      <c r="A1934" s="27"/>
      <c r="C1934" s="27"/>
      <c r="D1934" s="58"/>
      <c r="E1934" s="58"/>
      <c r="F1934" s="58"/>
      <c r="G1934" s="58"/>
      <c r="H1934" s="60"/>
      <c r="I1934" s="60"/>
      <c r="J1934" s="60"/>
      <c r="K1934" s="60"/>
      <c r="L1934" s="60"/>
      <c r="M1934" s="60"/>
      <c r="N1934" s="60"/>
      <c r="O1934" s="60"/>
      <c r="P1934" s="60"/>
      <c r="Q1934" s="60"/>
      <c r="R1934" s="60"/>
      <c r="S1934" s="60"/>
    </row>
    <row r="1935" spans="1:19" s="36" customFormat="1" ht="15" customHeight="1" x14ac:dyDescent="0.2">
      <c r="A1935" s="27"/>
      <c r="C1935" s="27"/>
      <c r="D1935" s="58"/>
      <c r="E1935" s="58"/>
      <c r="F1935" s="58"/>
      <c r="G1935" s="58"/>
      <c r="H1935" s="60"/>
      <c r="I1935" s="60"/>
      <c r="J1935" s="60"/>
      <c r="K1935" s="60"/>
      <c r="L1935" s="60"/>
      <c r="M1935" s="60"/>
      <c r="N1935" s="60"/>
      <c r="O1935" s="60"/>
      <c r="P1935" s="60"/>
      <c r="Q1935" s="60"/>
      <c r="R1935" s="60"/>
      <c r="S1935" s="60"/>
    </row>
    <row r="1936" spans="1:19" s="36" customFormat="1" ht="15" customHeight="1" x14ac:dyDescent="0.2">
      <c r="A1936" s="27"/>
      <c r="C1936" s="27"/>
      <c r="D1936" s="58"/>
      <c r="E1936" s="58"/>
      <c r="F1936" s="58"/>
      <c r="G1936" s="58"/>
      <c r="H1936" s="60"/>
      <c r="I1936" s="60"/>
      <c r="J1936" s="60"/>
      <c r="K1936" s="60"/>
      <c r="L1936" s="60"/>
      <c r="M1936" s="60"/>
      <c r="N1936" s="60"/>
      <c r="O1936" s="60"/>
      <c r="P1936" s="60"/>
      <c r="Q1936" s="60"/>
      <c r="R1936" s="60"/>
      <c r="S1936" s="60"/>
    </row>
    <row r="1937" spans="1:19" s="36" customFormat="1" ht="15" customHeight="1" x14ac:dyDescent="0.2">
      <c r="A1937" s="27"/>
      <c r="C1937" s="27"/>
      <c r="D1937" s="58"/>
      <c r="E1937" s="58"/>
      <c r="F1937" s="58"/>
      <c r="G1937" s="58"/>
      <c r="H1937" s="60"/>
      <c r="I1937" s="60"/>
      <c r="J1937" s="60"/>
      <c r="K1937" s="60"/>
      <c r="L1937" s="60"/>
      <c r="M1937" s="60"/>
      <c r="N1937" s="60"/>
      <c r="O1937" s="60"/>
      <c r="P1937" s="60"/>
      <c r="Q1937" s="60"/>
      <c r="R1937" s="60"/>
      <c r="S1937" s="60"/>
    </row>
    <row r="1938" spans="1:19" s="36" customFormat="1" ht="15" customHeight="1" x14ac:dyDescent="0.2">
      <c r="A1938" s="27"/>
      <c r="C1938" s="27"/>
      <c r="D1938" s="58"/>
      <c r="E1938" s="58"/>
      <c r="F1938" s="58"/>
      <c r="G1938" s="58"/>
      <c r="H1938" s="60"/>
      <c r="I1938" s="60"/>
      <c r="J1938" s="60"/>
      <c r="K1938" s="60"/>
      <c r="L1938" s="60"/>
      <c r="M1938" s="60"/>
      <c r="N1938" s="60"/>
      <c r="O1938" s="60"/>
      <c r="P1938" s="60"/>
      <c r="Q1938" s="60"/>
      <c r="R1938" s="60"/>
      <c r="S1938" s="60"/>
    </row>
    <row r="1939" spans="1:19" s="36" customFormat="1" ht="15" customHeight="1" x14ac:dyDescent="0.2">
      <c r="A1939" s="27"/>
      <c r="C1939" s="27"/>
      <c r="D1939" s="58"/>
      <c r="E1939" s="58"/>
      <c r="F1939" s="58"/>
      <c r="G1939" s="58"/>
      <c r="H1939" s="60"/>
      <c r="I1939" s="60"/>
      <c r="J1939" s="60"/>
      <c r="K1939" s="60"/>
      <c r="L1939" s="60"/>
      <c r="M1939" s="60"/>
      <c r="N1939" s="60"/>
      <c r="O1939" s="60"/>
      <c r="P1939" s="60"/>
      <c r="Q1939" s="60"/>
      <c r="R1939" s="60"/>
      <c r="S1939" s="60"/>
    </row>
    <row r="1940" spans="1:19" s="36" customFormat="1" ht="15" customHeight="1" x14ac:dyDescent="0.2">
      <c r="A1940" s="27"/>
      <c r="C1940" s="27"/>
      <c r="D1940" s="58"/>
      <c r="E1940" s="58"/>
      <c r="F1940" s="58"/>
      <c r="G1940" s="58"/>
      <c r="H1940" s="60"/>
      <c r="I1940" s="60"/>
      <c r="J1940" s="60"/>
      <c r="K1940" s="60"/>
      <c r="L1940" s="60"/>
      <c r="M1940" s="60"/>
      <c r="N1940" s="60"/>
      <c r="O1940" s="60"/>
      <c r="P1940" s="60"/>
      <c r="Q1940" s="60"/>
      <c r="R1940" s="60"/>
      <c r="S1940" s="60"/>
    </row>
    <row r="1941" spans="1:19" s="36" customFormat="1" ht="15" customHeight="1" x14ac:dyDescent="0.2">
      <c r="A1941" s="27"/>
      <c r="C1941" s="27"/>
      <c r="D1941" s="58"/>
      <c r="E1941" s="58"/>
      <c r="F1941" s="58"/>
      <c r="G1941" s="58"/>
      <c r="H1941" s="60"/>
      <c r="I1941" s="60"/>
      <c r="J1941" s="60"/>
      <c r="K1941" s="60"/>
      <c r="L1941" s="60"/>
      <c r="M1941" s="60"/>
      <c r="N1941" s="60"/>
      <c r="O1941" s="60"/>
      <c r="P1941" s="60"/>
      <c r="Q1941" s="60"/>
      <c r="R1941" s="60"/>
      <c r="S1941" s="60"/>
    </row>
    <row r="1942" spans="1:19" s="36" customFormat="1" ht="15" customHeight="1" x14ac:dyDescent="0.2">
      <c r="A1942" s="27"/>
      <c r="C1942" s="27"/>
      <c r="D1942" s="58"/>
      <c r="E1942" s="58"/>
      <c r="F1942" s="58"/>
      <c r="G1942" s="58"/>
      <c r="H1942" s="60"/>
      <c r="I1942" s="60"/>
      <c r="J1942" s="60"/>
      <c r="K1942" s="60"/>
      <c r="L1942" s="60"/>
      <c r="M1942" s="60"/>
      <c r="N1942" s="60"/>
      <c r="O1942" s="60"/>
      <c r="P1942" s="60"/>
      <c r="Q1942" s="60"/>
      <c r="R1942" s="60"/>
      <c r="S1942" s="60"/>
    </row>
    <row r="1943" spans="1:19" s="36" customFormat="1" ht="15" customHeight="1" x14ac:dyDescent="0.2">
      <c r="A1943" s="27"/>
      <c r="C1943" s="27"/>
      <c r="D1943" s="58"/>
      <c r="E1943" s="58"/>
      <c r="F1943" s="58"/>
      <c r="G1943" s="58"/>
      <c r="H1943" s="60"/>
      <c r="I1943" s="60"/>
      <c r="J1943" s="60"/>
      <c r="K1943" s="60"/>
      <c r="L1943" s="60"/>
      <c r="M1943" s="60"/>
      <c r="N1943" s="60"/>
      <c r="O1943" s="60"/>
      <c r="P1943" s="60"/>
      <c r="Q1943" s="60"/>
      <c r="R1943" s="60"/>
      <c r="S1943" s="60"/>
    </row>
    <row r="1944" spans="1:19" s="36" customFormat="1" ht="15" customHeight="1" x14ac:dyDescent="0.2">
      <c r="A1944" s="27"/>
      <c r="C1944" s="27"/>
      <c r="D1944" s="58"/>
      <c r="E1944" s="58"/>
      <c r="F1944" s="58"/>
      <c r="G1944" s="58"/>
      <c r="H1944" s="60"/>
      <c r="I1944" s="60"/>
      <c r="J1944" s="60"/>
      <c r="K1944" s="60"/>
      <c r="L1944" s="60"/>
      <c r="M1944" s="60"/>
      <c r="N1944" s="60"/>
      <c r="O1944" s="60"/>
      <c r="P1944" s="60"/>
      <c r="Q1944" s="60"/>
      <c r="R1944" s="60"/>
      <c r="S1944" s="60"/>
    </row>
    <row r="1945" spans="1:19" s="36" customFormat="1" ht="15" customHeight="1" x14ac:dyDescent="0.2">
      <c r="A1945" s="27"/>
      <c r="C1945" s="27"/>
      <c r="D1945" s="58"/>
      <c r="E1945" s="58"/>
      <c r="F1945" s="58"/>
      <c r="G1945" s="58"/>
      <c r="H1945" s="60"/>
      <c r="I1945" s="60"/>
      <c r="J1945" s="60"/>
      <c r="K1945" s="60"/>
      <c r="L1945" s="60"/>
      <c r="M1945" s="60"/>
      <c r="N1945" s="60"/>
      <c r="O1945" s="60"/>
      <c r="P1945" s="60"/>
      <c r="Q1945" s="60"/>
      <c r="R1945" s="60"/>
      <c r="S1945" s="60"/>
    </row>
    <row r="1946" spans="1:19" s="36" customFormat="1" ht="15" customHeight="1" x14ac:dyDescent="0.2">
      <c r="A1946" s="27"/>
      <c r="C1946" s="27"/>
      <c r="D1946" s="58"/>
      <c r="E1946" s="58"/>
      <c r="F1946" s="58"/>
      <c r="G1946" s="58"/>
      <c r="H1946" s="60"/>
      <c r="I1946" s="60"/>
      <c r="J1946" s="60"/>
      <c r="K1946" s="60"/>
      <c r="L1946" s="60"/>
      <c r="M1946" s="60"/>
      <c r="N1946" s="60"/>
      <c r="O1946" s="60"/>
      <c r="P1946" s="60"/>
      <c r="Q1946" s="60"/>
      <c r="R1946" s="60"/>
      <c r="S1946" s="60"/>
    </row>
    <row r="1947" spans="1:19" s="36" customFormat="1" ht="15" customHeight="1" x14ac:dyDescent="0.2">
      <c r="A1947" s="27"/>
      <c r="C1947" s="27"/>
      <c r="D1947" s="58"/>
      <c r="E1947" s="58"/>
      <c r="F1947" s="58"/>
      <c r="G1947" s="58"/>
      <c r="H1947" s="60"/>
      <c r="I1947" s="60"/>
      <c r="J1947" s="60"/>
      <c r="K1947" s="60"/>
      <c r="L1947" s="60"/>
      <c r="M1947" s="60"/>
      <c r="N1947" s="60"/>
      <c r="O1947" s="60"/>
      <c r="P1947" s="60"/>
      <c r="Q1947" s="60"/>
      <c r="R1947" s="60"/>
      <c r="S1947" s="60"/>
    </row>
    <row r="1948" spans="1:19" s="36" customFormat="1" ht="15" customHeight="1" x14ac:dyDescent="0.2">
      <c r="A1948" s="27"/>
      <c r="C1948" s="27"/>
      <c r="D1948" s="58"/>
      <c r="E1948" s="58"/>
      <c r="F1948" s="58"/>
      <c r="G1948" s="58"/>
      <c r="H1948" s="60"/>
      <c r="I1948" s="60"/>
      <c r="J1948" s="60"/>
      <c r="K1948" s="60"/>
      <c r="L1948" s="60"/>
      <c r="M1948" s="60"/>
      <c r="N1948" s="60"/>
      <c r="O1948" s="60"/>
      <c r="P1948" s="60"/>
      <c r="Q1948" s="60"/>
      <c r="R1948" s="60"/>
      <c r="S1948" s="60"/>
    </row>
    <row r="1949" spans="1:19" s="36" customFormat="1" ht="15" customHeight="1" x14ac:dyDescent="0.2">
      <c r="A1949" s="27"/>
      <c r="C1949" s="27"/>
      <c r="D1949" s="58"/>
      <c r="E1949" s="58"/>
      <c r="F1949" s="58"/>
      <c r="G1949" s="58"/>
      <c r="H1949" s="60"/>
      <c r="I1949" s="60"/>
      <c r="J1949" s="60"/>
      <c r="K1949" s="60"/>
      <c r="L1949" s="60"/>
      <c r="M1949" s="60"/>
      <c r="N1949" s="60"/>
      <c r="O1949" s="60"/>
      <c r="P1949" s="60"/>
      <c r="Q1949" s="60"/>
      <c r="R1949" s="60"/>
      <c r="S1949" s="60"/>
    </row>
    <row r="1950" spans="1:19" s="36" customFormat="1" ht="15" customHeight="1" x14ac:dyDescent="0.2">
      <c r="A1950" s="27"/>
      <c r="C1950" s="27"/>
      <c r="D1950" s="58"/>
      <c r="E1950" s="58"/>
      <c r="F1950" s="58"/>
      <c r="G1950" s="58"/>
      <c r="H1950" s="60"/>
      <c r="I1950" s="60"/>
      <c r="J1950" s="60"/>
      <c r="K1950" s="60"/>
      <c r="L1950" s="60"/>
      <c r="M1950" s="60"/>
      <c r="N1950" s="60"/>
      <c r="O1950" s="60"/>
      <c r="P1950" s="60"/>
      <c r="Q1950" s="60"/>
      <c r="R1950" s="60"/>
      <c r="S1950" s="60"/>
    </row>
    <row r="1951" spans="1:19" s="36" customFormat="1" ht="15" customHeight="1" x14ac:dyDescent="0.2">
      <c r="A1951" s="27"/>
      <c r="C1951" s="27"/>
      <c r="D1951" s="58"/>
      <c r="E1951" s="58"/>
      <c r="F1951" s="58"/>
      <c r="G1951" s="58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  <c r="R1951" s="60"/>
      <c r="S1951" s="60"/>
    </row>
    <row r="1952" spans="1:19" s="36" customFormat="1" ht="15" customHeight="1" x14ac:dyDescent="0.2">
      <c r="A1952" s="27"/>
      <c r="C1952" s="27"/>
      <c r="D1952" s="58"/>
      <c r="E1952" s="58"/>
      <c r="F1952" s="58"/>
      <c r="G1952" s="58"/>
      <c r="H1952" s="60"/>
      <c r="I1952" s="60"/>
      <c r="J1952" s="60"/>
      <c r="K1952" s="60"/>
      <c r="L1952" s="60"/>
      <c r="M1952" s="60"/>
      <c r="N1952" s="60"/>
      <c r="O1952" s="60"/>
      <c r="P1952" s="60"/>
      <c r="Q1952" s="60"/>
      <c r="R1952" s="60"/>
      <c r="S1952" s="60"/>
    </row>
    <row r="1953" spans="1:19" s="36" customFormat="1" ht="15" customHeight="1" x14ac:dyDescent="0.2">
      <c r="A1953" s="27"/>
      <c r="C1953" s="27"/>
      <c r="D1953" s="58"/>
      <c r="E1953" s="58"/>
      <c r="F1953" s="58"/>
      <c r="G1953" s="58"/>
      <c r="H1953" s="60"/>
      <c r="I1953" s="60"/>
      <c r="J1953" s="60"/>
      <c r="K1953" s="60"/>
      <c r="L1953" s="60"/>
      <c r="M1953" s="60"/>
      <c r="N1953" s="60"/>
      <c r="O1953" s="60"/>
      <c r="P1953" s="60"/>
      <c r="Q1953" s="60"/>
      <c r="R1953" s="60"/>
      <c r="S1953" s="60"/>
    </row>
    <row r="1954" spans="1:19" s="36" customFormat="1" ht="15" customHeight="1" x14ac:dyDescent="0.2">
      <c r="A1954" s="27"/>
      <c r="C1954" s="27"/>
      <c r="D1954" s="58"/>
      <c r="E1954" s="58"/>
      <c r="F1954" s="58"/>
      <c r="G1954" s="58"/>
      <c r="H1954" s="60"/>
      <c r="I1954" s="60"/>
      <c r="J1954" s="60"/>
      <c r="K1954" s="60"/>
      <c r="L1954" s="60"/>
      <c r="M1954" s="60"/>
      <c r="N1954" s="60"/>
      <c r="O1954" s="60"/>
      <c r="P1954" s="60"/>
      <c r="Q1954" s="60"/>
      <c r="R1954" s="60"/>
      <c r="S1954" s="60"/>
    </row>
    <row r="1955" spans="1:19" s="36" customFormat="1" ht="15" customHeight="1" x14ac:dyDescent="0.2">
      <c r="A1955" s="27"/>
      <c r="C1955" s="27"/>
      <c r="D1955" s="58"/>
      <c r="E1955" s="58"/>
      <c r="F1955" s="58"/>
      <c r="G1955" s="58"/>
      <c r="H1955" s="60"/>
      <c r="I1955" s="60"/>
      <c r="J1955" s="60"/>
      <c r="K1955" s="60"/>
      <c r="L1955" s="60"/>
      <c r="M1955" s="60"/>
      <c r="N1955" s="60"/>
      <c r="O1955" s="60"/>
      <c r="P1955" s="60"/>
      <c r="Q1955" s="60"/>
      <c r="R1955" s="60"/>
      <c r="S1955" s="60"/>
    </row>
    <row r="1956" spans="1:19" s="36" customFormat="1" ht="15" customHeight="1" x14ac:dyDescent="0.2">
      <c r="A1956" s="27"/>
      <c r="C1956" s="27"/>
      <c r="D1956" s="58"/>
      <c r="E1956" s="58"/>
      <c r="F1956" s="58"/>
      <c r="G1956" s="58"/>
      <c r="H1956" s="60"/>
      <c r="I1956" s="60"/>
      <c r="J1956" s="60"/>
      <c r="K1956" s="60"/>
      <c r="L1956" s="60"/>
      <c r="M1956" s="60"/>
      <c r="N1956" s="60"/>
      <c r="O1956" s="60"/>
      <c r="P1956" s="60"/>
      <c r="Q1956" s="60"/>
      <c r="R1956" s="60"/>
      <c r="S1956" s="60"/>
    </row>
    <row r="1957" spans="1:19" s="36" customFormat="1" ht="15" customHeight="1" x14ac:dyDescent="0.2">
      <c r="A1957" s="27"/>
      <c r="C1957" s="27"/>
      <c r="D1957" s="58"/>
      <c r="E1957" s="58"/>
      <c r="F1957" s="58"/>
      <c r="G1957" s="58"/>
      <c r="H1957" s="60"/>
      <c r="I1957" s="60"/>
      <c r="J1957" s="60"/>
      <c r="K1957" s="60"/>
      <c r="L1957" s="60"/>
      <c r="M1957" s="60"/>
      <c r="N1957" s="60"/>
      <c r="O1957" s="60"/>
      <c r="P1957" s="60"/>
      <c r="Q1957" s="60"/>
      <c r="R1957" s="60"/>
      <c r="S1957" s="60"/>
    </row>
    <row r="1958" spans="1:19" s="36" customFormat="1" ht="15" customHeight="1" x14ac:dyDescent="0.2">
      <c r="A1958" s="27"/>
      <c r="C1958" s="27"/>
      <c r="D1958" s="58"/>
      <c r="E1958" s="58"/>
      <c r="F1958" s="58"/>
      <c r="G1958" s="58"/>
      <c r="H1958" s="60"/>
      <c r="I1958" s="60"/>
      <c r="J1958" s="60"/>
      <c r="K1958" s="60"/>
      <c r="L1958" s="60"/>
      <c r="M1958" s="60"/>
      <c r="N1958" s="60"/>
      <c r="O1958" s="60"/>
      <c r="P1958" s="60"/>
      <c r="Q1958" s="60"/>
      <c r="R1958" s="60"/>
      <c r="S1958" s="60"/>
    </row>
    <row r="1959" spans="1:19" s="36" customFormat="1" ht="15" customHeight="1" x14ac:dyDescent="0.2">
      <c r="A1959" s="27"/>
      <c r="C1959" s="27"/>
      <c r="D1959" s="58"/>
      <c r="E1959" s="58"/>
      <c r="F1959" s="58"/>
      <c r="G1959" s="58"/>
      <c r="H1959" s="60"/>
      <c r="I1959" s="60"/>
      <c r="J1959" s="60"/>
      <c r="K1959" s="60"/>
      <c r="L1959" s="60"/>
      <c r="M1959" s="60"/>
      <c r="N1959" s="60"/>
      <c r="O1959" s="60"/>
      <c r="P1959" s="60"/>
      <c r="Q1959" s="60"/>
      <c r="R1959" s="60"/>
      <c r="S1959" s="60"/>
    </row>
    <row r="1960" spans="1:19" s="36" customFormat="1" ht="15" customHeight="1" x14ac:dyDescent="0.2">
      <c r="A1960" s="27"/>
      <c r="C1960" s="27"/>
      <c r="D1960" s="58"/>
      <c r="E1960" s="58"/>
      <c r="F1960" s="58"/>
      <c r="G1960" s="58"/>
      <c r="H1960" s="60"/>
      <c r="I1960" s="60"/>
      <c r="J1960" s="60"/>
      <c r="K1960" s="60"/>
      <c r="L1960" s="60"/>
      <c r="M1960" s="60"/>
      <c r="N1960" s="60"/>
      <c r="O1960" s="60"/>
      <c r="P1960" s="60"/>
      <c r="Q1960" s="60"/>
      <c r="R1960" s="60"/>
      <c r="S1960" s="60"/>
    </row>
    <row r="1961" spans="1:19" s="36" customFormat="1" ht="15" customHeight="1" x14ac:dyDescent="0.2">
      <c r="A1961" s="27"/>
      <c r="C1961" s="27"/>
      <c r="D1961" s="58"/>
      <c r="E1961" s="58"/>
      <c r="F1961" s="58"/>
      <c r="G1961" s="58"/>
      <c r="H1961" s="60"/>
      <c r="I1961" s="60"/>
      <c r="J1961" s="60"/>
      <c r="K1961" s="60"/>
      <c r="L1961" s="60"/>
      <c r="M1961" s="60"/>
      <c r="N1961" s="60"/>
      <c r="O1961" s="60"/>
      <c r="P1961" s="60"/>
      <c r="Q1961" s="60"/>
      <c r="R1961" s="60"/>
      <c r="S1961" s="60"/>
    </row>
    <row r="1962" spans="1:19" s="36" customFormat="1" ht="15" customHeight="1" x14ac:dyDescent="0.2">
      <c r="A1962" s="27"/>
      <c r="C1962" s="27"/>
      <c r="D1962" s="58"/>
      <c r="E1962" s="58"/>
      <c r="F1962" s="58"/>
      <c r="G1962" s="58"/>
      <c r="H1962" s="60"/>
      <c r="I1962" s="60"/>
      <c r="J1962" s="60"/>
      <c r="K1962" s="60"/>
      <c r="L1962" s="60"/>
      <c r="M1962" s="60"/>
      <c r="N1962" s="60"/>
      <c r="O1962" s="60"/>
      <c r="P1962" s="60"/>
      <c r="Q1962" s="60"/>
      <c r="R1962" s="60"/>
      <c r="S1962" s="60"/>
    </row>
    <row r="1963" spans="1:19" s="36" customFormat="1" ht="15" customHeight="1" x14ac:dyDescent="0.2">
      <c r="A1963" s="27"/>
      <c r="C1963" s="27"/>
      <c r="D1963" s="58"/>
      <c r="E1963" s="58"/>
      <c r="F1963" s="58"/>
      <c r="G1963" s="58"/>
      <c r="H1963" s="60"/>
      <c r="I1963" s="60"/>
      <c r="J1963" s="60"/>
      <c r="K1963" s="60"/>
      <c r="L1963" s="60"/>
      <c r="M1963" s="60"/>
      <c r="N1963" s="60"/>
      <c r="O1963" s="60"/>
      <c r="P1963" s="60"/>
      <c r="Q1963" s="60"/>
      <c r="R1963" s="60"/>
      <c r="S1963" s="60"/>
    </row>
    <row r="1964" spans="1:19" s="36" customFormat="1" ht="15" customHeight="1" x14ac:dyDescent="0.2">
      <c r="A1964" s="27"/>
      <c r="C1964" s="27"/>
      <c r="D1964" s="58"/>
      <c r="E1964" s="58"/>
      <c r="F1964" s="58"/>
      <c r="G1964" s="58"/>
      <c r="H1964" s="60"/>
      <c r="I1964" s="60"/>
      <c r="J1964" s="60"/>
      <c r="K1964" s="60"/>
      <c r="L1964" s="60"/>
      <c r="M1964" s="60"/>
      <c r="N1964" s="60"/>
      <c r="O1964" s="60"/>
      <c r="P1964" s="60"/>
      <c r="Q1964" s="60"/>
      <c r="R1964" s="60"/>
      <c r="S1964" s="60"/>
    </row>
    <row r="1965" spans="1:19" s="36" customFormat="1" ht="15" customHeight="1" x14ac:dyDescent="0.2">
      <c r="A1965" s="27"/>
      <c r="C1965" s="27"/>
      <c r="D1965" s="58"/>
      <c r="E1965" s="58"/>
      <c r="F1965" s="58"/>
      <c r="G1965" s="58"/>
      <c r="H1965" s="60"/>
      <c r="I1965" s="60"/>
      <c r="J1965" s="60"/>
      <c r="K1965" s="60"/>
      <c r="L1965" s="60"/>
      <c r="M1965" s="60"/>
      <c r="N1965" s="60"/>
      <c r="O1965" s="60"/>
      <c r="P1965" s="60"/>
      <c r="Q1965" s="60"/>
      <c r="R1965" s="60"/>
      <c r="S1965" s="60"/>
    </row>
    <row r="1966" spans="1:19" s="36" customFormat="1" ht="15" customHeight="1" x14ac:dyDescent="0.2">
      <c r="A1966" s="27"/>
      <c r="C1966" s="27"/>
      <c r="D1966" s="58"/>
      <c r="E1966" s="58"/>
      <c r="F1966" s="58"/>
      <c r="G1966" s="58"/>
      <c r="H1966" s="60"/>
      <c r="I1966" s="60"/>
      <c r="J1966" s="60"/>
      <c r="K1966" s="60"/>
      <c r="L1966" s="60"/>
      <c r="M1966" s="60"/>
      <c r="N1966" s="60"/>
      <c r="O1966" s="60"/>
      <c r="P1966" s="60"/>
      <c r="Q1966" s="60"/>
      <c r="R1966" s="60"/>
      <c r="S1966" s="60"/>
    </row>
    <row r="1967" spans="1:19" s="36" customFormat="1" ht="15" customHeight="1" x14ac:dyDescent="0.2">
      <c r="A1967" s="27"/>
      <c r="C1967" s="27"/>
      <c r="D1967" s="58"/>
      <c r="E1967" s="58"/>
      <c r="F1967" s="58"/>
      <c r="G1967" s="58"/>
      <c r="H1967" s="60"/>
      <c r="I1967" s="60"/>
      <c r="J1967" s="60"/>
      <c r="K1967" s="60"/>
      <c r="L1967" s="60"/>
      <c r="M1967" s="60"/>
      <c r="N1967" s="60"/>
      <c r="O1967" s="60"/>
      <c r="P1967" s="60"/>
      <c r="Q1967" s="60"/>
      <c r="R1967" s="60"/>
      <c r="S1967" s="60"/>
    </row>
    <row r="1968" spans="1:19" s="36" customFormat="1" ht="15" customHeight="1" x14ac:dyDescent="0.2">
      <c r="A1968" s="27"/>
      <c r="C1968" s="27"/>
      <c r="D1968" s="58"/>
      <c r="E1968" s="58"/>
      <c r="F1968" s="58"/>
      <c r="G1968" s="58"/>
      <c r="H1968" s="60"/>
      <c r="I1968" s="60"/>
      <c r="J1968" s="60"/>
      <c r="K1968" s="60"/>
      <c r="L1968" s="60"/>
      <c r="M1968" s="60"/>
      <c r="N1968" s="60"/>
      <c r="O1968" s="60"/>
      <c r="P1968" s="60"/>
      <c r="Q1968" s="60"/>
      <c r="R1968" s="60"/>
      <c r="S1968" s="60"/>
    </row>
    <row r="1969" spans="1:19" s="36" customFormat="1" ht="15" customHeight="1" x14ac:dyDescent="0.2">
      <c r="A1969" s="27"/>
      <c r="C1969" s="27"/>
      <c r="D1969" s="58"/>
      <c r="E1969" s="58"/>
      <c r="F1969" s="58"/>
      <c r="G1969" s="58"/>
      <c r="H1969" s="60"/>
      <c r="I1969" s="60"/>
      <c r="J1969" s="60"/>
      <c r="K1969" s="60"/>
      <c r="L1969" s="60"/>
      <c r="M1969" s="60"/>
      <c r="N1969" s="60"/>
      <c r="O1969" s="60"/>
      <c r="P1969" s="60"/>
      <c r="Q1969" s="60"/>
      <c r="R1969" s="60"/>
      <c r="S1969" s="60"/>
    </row>
    <row r="1970" spans="1:19" s="36" customFormat="1" ht="15" customHeight="1" x14ac:dyDescent="0.2">
      <c r="A1970" s="27"/>
      <c r="C1970" s="27"/>
      <c r="D1970" s="58"/>
      <c r="E1970" s="58"/>
      <c r="F1970" s="58"/>
      <c r="G1970" s="58"/>
      <c r="H1970" s="60"/>
      <c r="I1970" s="60"/>
      <c r="J1970" s="60"/>
      <c r="K1970" s="60"/>
      <c r="L1970" s="60"/>
      <c r="M1970" s="60"/>
      <c r="N1970" s="60"/>
      <c r="O1970" s="60"/>
      <c r="P1970" s="60"/>
      <c r="Q1970" s="60"/>
      <c r="R1970" s="60"/>
      <c r="S1970" s="60"/>
    </row>
    <row r="1971" spans="1:19" s="36" customFormat="1" ht="15" customHeight="1" x14ac:dyDescent="0.2">
      <c r="A1971" s="27"/>
      <c r="C1971" s="27"/>
      <c r="D1971" s="58"/>
      <c r="E1971" s="58"/>
      <c r="F1971" s="58"/>
      <c r="G1971" s="58"/>
      <c r="H1971" s="60"/>
      <c r="I1971" s="60"/>
      <c r="J1971" s="60"/>
      <c r="K1971" s="60"/>
      <c r="L1971" s="60"/>
      <c r="M1971" s="60"/>
      <c r="N1971" s="60"/>
      <c r="O1971" s="60"/>
      <c r="P1971" s="60"/>
      <c r="Q1971" s="60"/>
      <c r="R1971" s="60"/>
      <c r="S1971" s="60"/>
    </row>
    <row r="1972" spans="1:19" s="36" customFormat="1" ht="15" customHeight="1" x14ac:dyDescent="0.2">
      <c r="A1972" s="27"/>
      <c r="C1972" s="27"/>
      <c r="D1972" s="58"/>
      <c r="E1972" s="58"/>
      <c r="F1972" s="58"/>
      <c r="G1972" s="58"/>
      <c r="H1972" s="60"/>
      <c r="I1972" s="60"/>
      <c r="J1972" s="60"/>
      <c r="K1972" s="60"/>
      <c r="L1972" s="60"/>
      <c r="M1972" s="60"/>
      <c r="N1972" s="60"/>
      <c r="O1972" s="60"/>
      <c r="P1972" s="60"/>
      <c r="Q1972" s="60"/>
      <c r="R1972" s="60"/>
      <c r="S1972" s="60"/>
    </row>
    <row r="1973" spans="1:19" s="36" customFormat="1" ht="15" customHeight="1" x14ac:dyDescent="0.2">
      <c r="A1973" s="27"/>
      <c r="C1973" s="27"/>
      <c r="D1973" s="58"/>
      <c r="E1973" s="58"/>
      <c r="F1973" s="58"/>
      <c r="G1973" s="58"/>
      <c r="H1973" s="60"/>
      <c r="I1973" s="60"/>
      <c r="J1973" s="60"/>
      <c r="K1973" s="60"/>
      <c r="L1973" s="60"/>
      <c r="M1973" s="60"/>
      <c r="N1973" s="60"/>
      <c r="O1973" s="60"/>
      <c r="P1973" s="60"/>
      <c r="Q1973" s="60"/>
      <c r="R1973" s="60"/>
      <c r="S1973" s="60"/>
    </row>
    <row r="1974" spans="1:19" s="36" customFormat="1" ht="15" customHeight="1" x14ac:dyDescent="0.2">
      <c r="A1974" s="27"/>
      <c r="C1974" s="27"/>
      <c r="D1974" s="58"/>
      <c r="E1974" s="58"/>
      <c r="F1974" s="58"/>
      <c r="G1974" s="58"/>
      <c r="H1974" s="60"/>
      <c r="I1974" s="60"/>
      <c r="J1974" s="60"/>
      <c r="K1974" s="60"/>
      <c r="L1974" s="60"/>
      <c r="M1974" s="60"/>
      <c r="N1974" s="60"/>
      <c r="O1974" s="60"/>
      <c r="P1974" s="60"/>
      <c r="Q1974" s="60"/>
      <c r="R1974" s="60"/>
      <c r="S1974" s="60"/>
    </row>
    <row r="1975" spans="1:19" s="36" customFormat="1" ht="15" customHeight="1" x14ac:dyDescent="0.2">
      <c r="A1975" s="27"/>
      <c r="C1975" s="27"/>
      <c r="D1975" s="58"/>
      <c r="E1975" s="58"/>
      <c r="F1975" s="58"/>
      <c r="G1975" s="58"/>
      <c r="H1975" s="60"/>
      <c r="I1975" s="60"/>
      <c r="J1975" s="60"/>
      <c r="K1975" s="60"/>
      <c r="L1975" s="60"/>
      <c r="M1975" s="60"/>
      <c r="N1975" s="60"/>
      <c r="O1975" s="60"/>
      <c r="P1975" s="60"/>
      <c r="Q1975" s="60"/>
      <c r="R1975" s="60"/>
      <c r="S1975" s="60"/>
    </row>
    <row r="1976" spans="1:19" s="36" customFormat="1" ht="15" customHeight="1" x14ac:dyDescent="0.2">
      <c r="A1976" s="27"/>
      <c r="C1976" s="27"/>
      <c r="D1976" s="58"/>
      <c r="E1976" s="58"/>
      <c r="F1976" s="58"/>
      <c r="G1976" s="58"/>
      <c r="H1976" s="60"/>
      <c r="I1976" s="60"/>
      <c r="J1976" s="60"/>
      <c r="K1976" s="60"/>
      <c r="L1976" s="60"/>
      <c r="M1976" s="60"/>
      <c r="N1976" s="60"/>
      <c r="O1976" s="60"/>
      <c r="P1976" s="60"/>
      <c r="Q1976" s="60"/>
      <c r="R1976" s="60"/>
      <c r="S1976" s="60"/>
    </row>
    <row r="1977" spans="1:19" s="36" customFormat="1" ht="15" customHeight="1" x14ac:dyDescent="0.2">
      <c r="A1977" s="27"/>
      <c r="C1977" s="27"/>
      <c r="D1977" s="58"/>
      <c r="E1977" s="58"/>
      <c r="F1977" s="58"/>
      <c r="G1977" s="58"/>
      <c r="H1977" s="60"/>
      <c r="I1977" s="60"/>
      <c r="J1977" s="60"/>
      <c r="K1977" s="60"/>
      <c r="L1977" s="60"/>
      <c r="M1977" s="60"/>
      <c r="N1977" s="60"/>
      <c r="O1977" s="60"/>
      <c r="P1977" s="60"/>
      <c r="Q1977" s="60"/>
      <c r="R1977" s="60"/>
      <c r="S1977" s="60"/>
    </row>
    <row r="1978" spans="1:19" s="36" customFormat="1" ht="15" customHeight="1" x14ac:dyDescent="0.2">
      <c r="A1978" s="27"/>
      <c r="C1978" s="27"/>
      <c r="D1978" s="58"/>
      <c r="E1978" s="58"/>
      <c r="F1978" s="58"/>
      <c r="G1978" s="58"/>
      <c r="H1978" s="60"/>
      <c r="I1978" s="60"/>
      <c r="J1978" s="60"/>
      <c r="K1978" s="60"/>
      <c r="L1978" s="60"/>
      <c r="M1978" s="60"/>
      <c r="N1978" s="60"/>
      <c r="O1978" s="60"/>
      <c r="P1978" s="60"/>
      <c r="Q1978" s="60"/>
      <c r="R1978" s="60"/>
      <c r="S1978" s="60"/>
    </row>
    <row r="1979" spans="1:19" s="36" customFormat="1" ht="15" customHeight="1" x14ac:dyDescent="0.2">
      <c r="A1979" s="27"/>
      <c r="C1979" s="27"/>
      <c r="D1979" s="58"/>
      <c r="E1979" s="58"/>
      <c r="F1979" s="58"/>
      <c r="G1979" s="58"/>
      <c r="H1979" s="60"/>
      <c r="I1979" s="60"/>
      <c r="J1979" s="60"/>
      <c r="K1979" s="60"/>
      <c r="L1979" s="60"/>
      <c r="M1979" s="60"/>
      <c r="N1979" s="60"/>
      <c r="O1979" s="60"/>
      <c r="P1979" s="60"/>
      <c r="Q1979" s="60"/>
      <c r="R1979" s="60"/>
      <c r="S1979" s="60"/>
    </row>
    <row r="1980" spans="1:19" s="36" customFormat="1" ht="15" customHeight="1" x14ac:dyDescent="0.2">
      <c r="A1980" s="27"/>
      <c r="C1980" s="27"/>
      <c r="D1980" s="58"/>
      <c r="E1980" s="58"/>
      <c r="F1980" s="58"/>
      <c r="G1980" s="58"/>
      <c r="H1980" s="60"/>
      <c r="I1980" s="60"/>
      <c r="J1980" s="60"/>
      <c r="K1980" s="60"/>
      <c r="L1980" s="60"/>
      <c r="M1980" s="60"/>
      <c r="N1980" s="60"/>
      <c r="O1980" s="60"/>
      <c r="P1980" s="60"/>
      <c r="Q1980" s="60"/>
      <c r="R1980" s="60"/>
      <c r="S1980" s="60"/>
    </row>
    <row r="1981" spans="1:19" s="36" customFormat="1" ht="15" customHeight="1" x14ac:dyDescent="0.2">
      <c r="A1981" s="27"/>
      <c r="C1981" s="27"/>
      <c r="D1981" s="58"/>
      <c r="E1981" s="58"/>
      <c r="F1981" s="58"/>
      <c r="G1981" s="58"/>
      <c r="H1981" s="60"/>
      <c r="I1981" s="60"/>
      <c r="J1981" s="60"/>
      <c r="K1981" s="60"/>
      <c r="L1981" s="60"/>
      <c r="M1981" s="60"/>
      <c r="N1981" s="60"/>
      <c r="O1981" s="60"/>
      <c r="P1981" s="60"/>
      <c r="Q1981" s="60"/>
      <c r="R1981" s="60"/>
      <c r="S1981" s="60"/>
    </row>
    <row r="1982" spans="1:19" s="36" customFormat="1" ht="15" customHeight="1" x14ac:dyDescent="0.2">
      <c r="A1982" s="27"/>
      <c r="C1982" s="27"/>
      <c r="D1982" s="58"/>
      <c r="E1982" s="58"/>
      <c r="F1982" s="58"/>
      <c r="G1982" s="58"/>
      <c r="H1982" s="60"/>
      <c r="I1982" s="60"/>
      <c r="J1982" s="60"/>
      <c r="K1982" s="60"/>
      <c r="L1982" s="60"/>
      <c r="M1982" s="60"/>
      <c r="N1982" s="60"/>
      <c r="O1982" s="60"/>
      <c r="P1982" s="60"/>
      <c r="Q1982" s="60"/>
      <c r="R1982" s="60"/>
      <c r="S1982" s="60"/>
    </row>
    <row r="1983" spans="1:19" s="36" customFormat="1" ht="15" customHeight="1" x14ac:dyDescent="0.2">
      <c r="A1983" s="27"/>
      <c r="C1983" s="27"/>
      <c r="D1983" s="58"/>
      <c r="E1983" s="58"/>
      <c r="F1983" s="58"/>
      <c r="G1983" s="58"/>
      <c r="H1983" s="60"/>
      <c r="I1983" s="60"/>
      <c r="J1983" s="60"/>
      <c r="K1983" s="60"/>
      <c r="L1983" s="60"/>
      <c r="M1983" s="60"/>
      <c r="N1983" s="60"/>
      <c r="O1983" s="60"/>
      <c r="P1983" s="60"/>
      <c r="Q1983" s="60"/>
      <c r="R1983" s="60"/>
      <c r="S1983" s="60"/>
    </row>
    <row r="1984" spans="1:19" s="36" customFormat="1" ht="15" customHeight="1" x14ac:dyDescent="0.2">
      <c r="A1984" s="27"/>
      <c r="C1984" s="27"/>
      <c r="D1984" s="58"/>
      <c r="E1984" s="58"/>
      <c r="F1984" s="58"/>
      <c r="G1984" s="58"/>
      <c r="H1984" s="60"/>
      <c r="I1984" s="60"/>
      <c r="J1984" s="60"/>
      <c r="K1984" s="60"/>
      <c r="L1984" s="60"/>
      <c r="M1984" s="60"/>
      <c r="N1984" s="60"/>
      <c r="O1984" s="60"/>
      <c r="P1984" s="60"/>
      <c r="Q1984" s="60"/>
      <c r="R1984" s="60"/>
      <c r="S1984" s="60"/>
    </row>
    <row r="1985" spans="1:19" s="36" customFormat="1" ht="15" customHeight="1" x14ac:dyDescent="0.2">
      <c r="A1985" s="27"/>
      <c r="C1985" s="27"/>
      <c r="D1985" s="58"/>
      <c r="E1985" s="58"/>
      <c r="F1985" s="58"/>
      <c r="G1985" s="58"/>
      <c r="H1985" s="60"/>
      <c r="I1985" s="60"/>
      <c r="J1985" s="60"/>
      <c r="K1985" s="60"/>
      <c r="L1985" s="60"/>
      <c r="M1985" s="60"/>
      <c r="N1985" s="60"/>
      <c r="O1985" s="60"/>
      <c r="P1985" s="60"/>
      <c r="Q1985" s="60"/>
      <c r="R1985" s="60"/>
      <c r="S1985" s="60"/>
    </row>
    <row r="1986" spans="1:19" s="36" customFormat="1" ht="15" customHeight="1" x14ac:dyDescent="0.2">
      <c r="A1986" s="27"/>
      <c r="C1986" s="27"/>
      <c r="D1986" s="58"/>
      <c r="E1986" s="58"/>
      <c r="F1986" s="58"/>
      <c r="G1986" s="58"/>
      <c r="H1986" s="60"/>
      <c r="I1986" s="60"/>
      <c r="J1986" s="60"/>
      <c r="K1986" s="60"/>
      <c r="L1986" s="60"/>
      <c r="M1986" s="60"/>
      <c r="N1986" s="60"/>
      <c r="O1986" s="60"/>
      <c r="P1986" s="60"/>
      <c r="Q1986" s="60"/>
      <c r="R1986" s="60"/>
      <c r="S1986" s="60"/>
    </row>
    <row r="1987" spans="1:19" s="36" customFormat="1" ht="15" customHeight="1" x14ac:dyDescent="0.2">
      <c r="A1987" s="27"/>
      <c r="C1987" s="27"/>
      <c r="D1987" s="58"/>
      <c r="E1987" s="58"/>
      <c r="F1987" s="58"/>
      <c r="G1987" s="58"/>
      <c r="H1987" s="60"/>
      <c r="I1987" s="60"/>
      <c r="J1987" s="60"/>
      <c r="K1987" s="60"/>
      <c r="L1987" s="60"/>
      <c r="M1987" s="60"/>
      <c r="N1987" s="60"/>
      <c r="O1987" s="60"/>
      <c r="P1987" s="60"/>
      <c r="Q1987" s="60"/>
      <c r="R1987" s="60"/>
      <c r="S1987" s="60"/>
    </row>
    <row r="1988" spans="1:19" s="36" customFormat="1" ht="15" customHeight="1" x14ac:dyDescent="0.2">
      <c r="A1988" s="27"/>
      <c r="C1988" s="27"/>
      <c r="D1988" s="58"/>
      <c r="E1988" s="58"/>
      <c r="F1988" s="58"/>
      <c r="G1988" s="58"/>
      <c r="H1988" s="60"/>
      <c r="I1988" s="60"/>
      <c r="J1988" s="60"/>
      <c r="K1988" s="60"/>
      <c r="L1988" s="60"/>
      <c r="M1988" s="60"/>
      <c r="N1988" s="60"/>
      <c r="O1988" s="60"/>
      <c r="P1988" s="60"/>
      <c r="Q1988" s="60"/>
      <c r="R1988" s="60"/>
      <c r="S1988" s="60"/>
    </row>
    <row r="1989" spans="1:19" s="36" customFormat="1" ht="15" customHeight="1" x14ac:dyDescent="0.2">
      <c r="A1989" s="27"/>
      <c r="C1989" s="27"/>
      <c r="D1989" s="58"/>
      <c r="E1989" s="58"/>
      <c r="F1989" s="58"/>
      <c r="G1989" s="58"/>
      <c r="H1989" s="60"/>
      <c r="I1989" s="60"/>
      <c r="J1989" s="60"/>
      <c r="K1989" s="60"/>
      <c r="L1989" s="60"/>
      <c r="M1989" s="60"/>
      <c r="N1989" s="60"/>
      <c r="O1989" s="60"/>
      <c r="P1989" s="60"/>
      <c r="Q1989" s="60"/>
      <c r="R1989" s="60"/>
      <c r="S1989" s="60"/>
    </row>
    <row r="1990" spans="1:19" s="36" customFormat="1" ht="15" customHeight="1" x14ac:dyDescent="0.2">
      <c r="A1990" s="27"/>
      <c r="C1990" s="27"/>
      <c r="D1990" s="58"/>
      <c r="E1990" s="58"/>
      <c r="F1990" s="58"/>
      <c r="G1990" s="58"/>
      <c r="H1990" s="60"/>
      <c r="I1990" s="60"/>
      <c r="J1990" s="60"/>
      <c r="K1990" s="60"/>
      <c r="L1990" s="60"/>
      <c r="M1990" s="60"/>
      <c r="N1990" s="60"/>
      <c r="O1990" s="60"/>
      <c r="P1990" s="60"/>
      <c r="Q1990" s="60"/>
      <c r="R1990" s="60"/>
      <c r="S1990" s="60"/>
    </row>
    <row r="1991" spans="1:19" s="36" customFormat="1" ht="15" customHeight="1" x14ac:dyDescent="0.2">
      <c r="A1991" s="27"/>
      <c r="C1991" s="27"/>
      <c r="D1991" s="58"/>
      <c r="E1991" s="58"/>
      <c r="F1991" s="58"/>
      <c r="G1991" s="58"/>
      <c r="H1991" s="60"/>
      <c r="I1991" s="60"/>
      <c r="J1991" s="60"/>
      <c r="K1991" s="60"/>
      <c r="L1991" s="60"/>
      <c r="M1991" s="60"/>
      <c r="N1991" s="60"/>
      <c r="O1991" s="60"/>
      <c r="P1991" s="60"/>
      <c r="Q1991" s="60"/>
      <c r="R1991" s="60"/>
      <c r="S1991" s="60"/>
    </row>
    <row r="1992" spans="1:19" s="36" customFormat="1" ht="15" customHeight="1" x14ac:dyDescent="0.2">
      <c r="A1992" s="27"/>
      <c r="C1992" s="27"/>
      <c r="D1992" s="58"/>
      <c r="E1992" s="58"/>
      <c r="F1992" s="58"/>
      <c r="G1992" s="58"/>
      <c r="H1992" s="60"/>
      <c r="I1992" s="60"/>
      <c r="J1992" s="60"/>
      <c r="K1992" s="60"/>
      <c r="L1992" s="60"/>
      <c r="M1992" s="60"/>
      <c r="N1992" s="60"/>
      <c r="O1992" s="60"/>
      <c r="P1992" s="60"/>
      <c r="Q1992" s="60"/>
      <c r="R1992" s="60"/>
      <c r="S1992" s="60"/>
    </row>
    <row r="1993" spans="1:19" s="36" customFormat="1" ht="15" customHeight="1" x14ac:dyDescent="0.2">
      <c r="A1993" s="27"/>
      <c r="C1993" s="27"/>
      <c r="D1993" s="58"/>
      <c r="E1993" s="58"/>
      <c r="F1993" s="58"/>
      <c r="G1993" s="58"/>
      <c r="H1993" s="60"/>
      <c r="I1993" s="60"/>
      <c r="J1993" s="60"/>
      <c r="K1993" s="60"/>
      <c r="L1993" s="60"/>
      <c r="M1993" s="60"/>
      <c r="N1993" s="60"/>
      <c r="O1993" s="60"/>
      <c r="P1993" s="60"/>
      <c r="Q1993" s="60"/>
      <c r="R1993" s="60"/>
      <c r="S1993" s="60"/>
    </row>
    <row r="1994" spans="1:19" s="36" customFormat="1" ht="15" customHeight="1" x14ac:dyDescent="0.2">
      <c r="A1994" s="27"/>
      <c r="C1994" s="27"/>
      <c r="D1994" s="58"/>
      <c r="E1994" s="58"/>
      <c r="F1994" s="58"/>
      <c r="G1994" s="58"/>
      <c r="H1994" s="60"/>
      <c r="I1994" s="60"/>
      <c r="J1994" s="60"/>
      <c r="K1994" s="60"/>
      <c r="L1994" s="60"/>
      <c r="M1994" s="60"/>
      <c r="N1994" s="60"/>
      <c r="O1994" s="60"/>
      <c r="P1994" s="60"/>
      <c r="Q1994" s="60"/>
      <c r="R1994" s="60"/>
      <c r="S1994" s="60"/>
    </row>
    <row r="1995" spans="1:19" s="36" customFormat="1" ht="15" customHeight="1" x14ac:dyDescent="0.2">
      <c r="A1995" s="27"/>
      <c r="C1995" s="27"/>
      <c r="D1995" s="58"/>
      <c r="E1995" s="58"/>
      <c r="F1995" s="58"/>
      <c r="G1995" s="58"/>
      <c r="H1995" s="60"/>
      <c r="I1995" s="60"/>
      <c r="J1995" s="60"/>
      <c r="K1995" s="60"/>
      <c r="L1995" s="60"/>
      <c r="M1995" s="60"/>
      <c r="N1995" s="60"/>
      <c r="O1995" s="60"/>
      <c r="P1995" s="60"/>
      <c r="Q1995" s="60"/>
      <c r="R1995" s="60"/>
      <c r="S1995" s="60"/>
    </row>
    <row r="1996" spans="1:19" s="36" customFormat="1" ht="15" customHeight="1" x14ac:dyDescent="0.2">
      <c r="A1996" s="27"/>
      <c r="C1996" s="27"/>
      <c r="D1996" s="58"/>
      <c r="E1996" s="58"/>
      <c r="F1996" s="58"/>
      <c r="G1996" s="58"/>
      <c r="H1996" s="60"/>
      <c r="I1996" s="60"/>
      <c r="J1996" s="60"/>
      <c r="K1996" s="60"/>
      <c r="L1996" s="60"/>
      <c r="M1996" s="60"/>
      <c r="N1996" s="60"/>
      <c r="O1996" s="60"/>
      <c r="P1996" s="60"/>
      <c r="Q1996" s="60"/>
      <c r="R1996" s="60"/>
      <c r="S1996" s="60"/>
    </row>
    <row r="1997" spans="1:19" s="36" customFormat="1" ht="15" customHeight="1" x14ac:dyDescent="0.2">
      <c r="A1997" s="27"/>
      <c r="C1997" s="27"/>
      <c r="D1997" s="58"/>
      <c r="E1997" s="58"/>
      <c r="F1997" s="58"/>
      <c r="G1997" s="58"/>
      <c r="H1997" s="60"/>
      <c r="I1997" s="60"/>
      <c r="J1997" s="60"/>
      <c r="K1997" s="60"/>
      <c r="L1997" s="60"/>
      <c r="M1997" s="60"/>
      <c r="N1997" s="60"/>
      <c r="O1997" s="60"/>
      <c r="P1997" s="60"/>
      <c r="Q1997" s="60"/>
      <c r="R1997" s="60"/>
      <c r="S1997" s="60"/>
    </row>
    <row r="1998" spans="1:19" s="36" customFormat="1" ht="15" customHeight="1" x14ac:dyDescent="0.2">
      <c r="A1998" s="27"/>
      <c r="C1998" s="27"/>
      <c r="D1998" s="58"/>
      <c r="E1998" s="58"/>
      <c r="F1998" s="58"/>
      <c r="G1998" s="58"/>
      <c r="H1998" s="60"/>
      <c r="I1998" s="60"/>
      <c r="J1998" s="60"/>
      <c r="K1998" s="60"/>
      <c r="L1998" s="60"/>
      <c r="M1998" s="60"/>
      <c r="N1998" s="60"/>
      <c r="O1998" s="60"/>
      <c r="P1998" s="60"/>
      <c r="Q1998" s="60"/>
      <c r="R1998" s="60"/>
      <c r="S1998" s="60"/>
    </row>
    <row r="1999" spans="1:19" s="36" customFormat="1" ht="15" customHeight="1" x14ac:dyDescent="0.2">
      <c r="A1999" s="27"/>
      <c r="C1999" s="27"/>
      <c r="D1999" s="58"/>
      <c r="E1999" s="58"/>
      <c r="F1999" s="58"/>
      <c r="G1999" s="58"/>
      <c r="H1999" s="60"/>
      <c r="I1999" s="60"/>
      <c r="J1999" s="60"/>
      <c r="K1999" s="60"/>
      <c r="L1999" s="60"/>
      <c r="M1999" s="60"/>
      <c r="N1999" s="60"/>
      <c r="O1999" s="60"/>
      <c r="P1999" s="60"/>
      <c r="Q1999" s="60"/>
      <c r="R1999" s="60"/>
      <c r="S1999" s="60"/>
    </row>
    <row r="2000" spans="1:19" s="36" customFormat="1" ht="15" customHeight="1" x14ac:dyDescent="0.2">
      <c r="A2000" s="27"/>
      <c r="C2000" s="27"/>
      <c r="D2000" s="58"/>
      <c r="E2000" s="58"/>
      <c r="F2000" s="58"/>
      <c r="G2000" s="58"/>
      <c r="H2000" s="60"/>
      <c r="I2000" s="60"/>
      <c r="J2000" s="60"/>
      <c r="K2000" s="60"/>
      <c r="L2000" s="60"/>
      <c r="M2000" s="60"/>
      <c r="N2000" s="60"/>
      <c r="O2000" s="60"/>
      <c r="P2000" s="60"/>
      <c r="Q2000" s="60"/>
      <c r="R2000" s="60"/>
      <c r="S2000" s="60"/>
    </row>
    <row r="2001" spans="1:19" s="36" customFormat="1" ht="15" customHeight="1" x14ac:dyDescent="0.2">
      <c r="A2001" s="27"/>
      <c r="C2001" s="27"/>
      <c r="D2001" s="58"/>
      <c r="E2001" s="58"/>
      <c r="F2001" s="58"/>
      <c r="G2001" s="58"/>
      <c r="H2001" s="60"/>
      <c r="I2001" s="60"/>
      <c r="J2001" s="60"/>
      <c r="K2001" s="60"/>
      <c r="L2001" s="60"/>
      <c r="M2001" s="60"/>
      <c r="N2001" s="60"/>
      <c r="O2001" s="60"/>
      <c r="P2001" s="60"/>
      <c r="Q2001" s="60"/>
      <c r="R2001" s="60"/>
      <c r="S2001" s="60"/>
    </row>
    <row r="2002" spans="1:19" s="36" customFormat="1" ht="15" customHeight="1" x14ac:dyDescent="0.2">
      <c r="A2002" s="27"/>
      <c r="C2002" s="27"/>
      <c r="D2002" s="58"/>
      <c r="E2002" s="58"/>
      <c r="F2002" s="58"/>
      <c r="G2002" s="58"/>
      <c r="H2002" s="60"/>
      <c r="I2002" s="60"/>
      <c r="J2002" s="60"/>
      <c r="K2002" s="60"/>
      <c r="L2002" s="60"/>
      <c r="M2002" s="60"/>
      <c r="N2002" s="60"/>
      <c r="O2002" s="60"/>
      <c r="P2002" s="60"/>
      <c r="Q2002" s="60"/>
      <c r="R2002" s="60"/>
      <c r="S2002" s="60"/>
    </row>
    <row r="2003" spans="1:19" s="36" customFormat="1" ht="15" customHeight="1" x14ac:dyDescent="0.2">
      <c r="A2003" s="27"/>
      <c r="C2003" s="27"/>
      <c r="D2003" s="58"/>
      <c r="E2003" s="58"/>
      <c r="F2003" s="58"/>
      <c r="G2003" s="58"/>
      <c r="H2003" s="60"/>
      <c r="I2003" s="60"/>
      <c r="J2003" s="60"/>
      <c r="K2003" s="60"/>
      <c r="L2003" s="60"/>
      <c r="M2003" s="60"/>
      <c r="N2003" s="60"/>
      <c r="O2003" s="60"/>
      <c r="P2003" s="60"/>
      <c r="Q2003" s="60"/>
      <c r="R2003" s="60"/>
      <c r="S2003" s="60"/>
    </row>
    <row r="2004" spans="1:19" s="36" customFormat="1" ht="15" customHeight="1" x14ac:dyDescent="0.2">
      <c r="A2004" s="27"/>
      <c r="C2004" s="27"/>
      <c r="D2004" s="58"/>
      <c r="E2004" s="58"/>
      <c r="F2004" s="58"/>
      <c r="G2004" s="58"/>
      <c r="H2004" s="60"/>
      <c r="I2004" s="60"/>
      <c r="J2004" s="60"/>
      <c r="K2004" s="60"/>
      <c r="L2004" s="60"/>
      <c r="M2004" s="60"/>
      <c r="N2004" s="60"/>
      <c r="O2004" s="60"/>
      <c r="P2004" s="60"/>
      <c r="Q2004" s="60"/>
      <c r="R2004" s="60"/>
      <c r="S2004" s="60"/>
    </row>
    <row r="2005" spans="1:19" s="36" customFormat="1" ht="15" customHeight="1" x14ac:dyDescent="0.2">
      <c r="A2005" s="27"/>
      <c r="C2005" s="27"/>
      <c r="D2005" s="58"/>
      <c r="E2005" s="58"/>
      <c r="F2005" s="58"/>
      <c r="G2005" s="58"/>
      <c r="H2005" s="60"/>
      <c r="I2005" s="60"/>
      <c r="J2005" s="60"/>
      <c r="K2005" s="60"/>
      <c r="L2005" s="60"/>
      <c r="M2005" s="60"/>
      <c r="N2005" s="60"/>
      <c r="O2005" s="60"/>
      <c r="P2005" s="60"/>
      <c r="Q2005" s="60"/>
      <c r="R2005" s="60"/>
      <c r="S2005" s="60"/>
    </row>
    <row r="2006" spans="1:19" s="36" customFormat="1" ht="15" customHeight="1" x14ac:dyDescent="0.2">
      <c r="A2006" s="27"/>
      <c r="C2006" s="27"/>
      <c r="D2006" s="58"/>
      <c r="E2006" s="58"/>
      <c r="F2006" s="58"/>
      <c r="G2006" s="58"/>
      <c r="H2006" s="60"/>
      <c r="I2006" s="60"/>
      <c r="J2006" s="60"/>
      <c r="K2006" s="60"/>
      <c r="L2006" s="60"/>
      <c r="M2006" s="60"/>
      <c r="N2006" s="60"/>
      <c r="O2006" s="60"/>
      <c r="P2006" s="60"/>
      <c r="Q2006" s="60"/>
      <c r="R2006" s="60"/>
      <c r="S2006" s="60"/>
    </row>
    <row r="2007" spans="1:19" s="36" customFormat="1" ht="15" customHeight="1" x14ac:dyDescent="0.2">
      <c r="A2007" s="27"/>
      <c r="C2007" s="27"/>
      <c r="D2007" s="58"/>
      <c r="E2007" s="58"/>
      <c r="F2007" s="58"/>
      <c r="G2007" s="58"/>
      <c r="H2007" s="60"/>
      <c r="I2007" s="60"/>
      <c r="J2007" s="60"/>
      <c r="K2007" s="60"/>
      <c r="L2007" s="60"/>
      <c r="M2007" s="60"/>
      <c r="N2007" s="60"/>
      <c r="O2007" s="60"/>
      <c r="P2007" s="60"/>
      <c r="Q2007" s="60"/>
      <c r="R2007" s="60"/>
      <c r="S2007" s="60"/>
    </row>
    <row r="2008" spans="1:19" s="36" customFormat="1" ht="15" customHeight="1" x14ac:dyDescent="0.2">
      <c r="A2008" s="27"/>
      <c r="C2008" s="27"/>
      <c r="D2008" s="58"/>
      <c r="E2008" s="58"/>
      <c r="F2008" s="58"/>
      <c r="G2008" s="58"/>
      <c r="H2008" s="60"/>
      <c r="I2008" s="60"/>
      <c r="J2008" s="60"/>
      <c r="K2008" s="60"/>
      <c r="L2008" s="60"/>
      <c r="M2008" s="60"/>
      <c r="N2008" s="60"/>
      <c r="O2008" s="60"/>
      <c r="P2008" s="60"/>
      <c r="Q2008" s="60"/>
      <c r="R2008" s="60"/>
      <c r="S2008" s="60"/>
    </row>
    <row r="2009" spans="1:19" s="36" customFormat="1" ht="15" customHeight="1" x14ac:dyDescent="0.2">
      <c r="A2009" s="27"/>
      <c r="C2009" s="27"/>
      <c r="D2009" s="58"/>
      <c r="E2009" s="58"/>
      <c r="F2009" s="58"/>
      <c r="G2009" s="58"/>
      <c r="H2009" s="60"/>
      <c r="I2009" s="60"/>
      <c r="J2009" s="60"/>
      <c r="K2009" s="60"/>
      <c r="L2009" s="60"/>
      <c r="M2009" s="60"/>
      <c r="N2009" s="60"/>
      <c r="O2009" s="60"/>
      <c r="P2009" s="60"/>
      <c r="Q2009" s="60"/>
      <c r="R2009" s="60"/>
      <c r="S2009" s="60"/>
    </row>
    <row r="2010" spans="1:19" s="36" customFormat="1" ht="15" customHeight="1" x14ac:dyDescent="0.2">
      <c r="A2010" s="27"/>
      <c r="C2010" s="27"/>
      <c r="D2010" s="58"/>
      <c r="E2010" s="58"/>
      <c r="F2010" s="58"/>
      <c r="G2010" s="58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  <c r="R2010" s="60"/>
      <c r="S2010" s="60"/>
    </row>
    <row r="2011" spans="1:19" s="36" customFormat="1" ht="15" customHeight="1" x14ac:dyDescent="0.2">
      <c r="A2011" s="27"/>
      <c r="C2011" s="27"/>
      <c r="D2011" s="58"/>
      <c r="E2011" s="58"/>
      <c r="F2011" s="58"/>
      <c r="G2011" s="58"/>
      <c r="H2011" s="60"/>
      <c r="I2011" s="60"/>
      <c r="J2011" s="60"/>
      <c r="K2011" s="60"/>
      <c r="L2011" s="60"/>
      <c r="M2011" s="60"/>
      <c r="N2011" s="60"/>
      <c r="O2011" s="60"/>
      <c r="P2011" s="60"/>
      <c r="Q2011" s="60"/>
      <c r="R2011" s="60"/>
      <c r="S2011" s="60"/>
    </row>
    <row r="2012" spans="1:19" s="36" customFormat="1" ht="15" customHeight="1" x14ac:dyDescent="0.2">
      <c r="A2012" s="27"/>
      <c r="C2012" s="27"/>
      <c r="D2012" s="58"/>
      <c r="E2012" s="58"/>
      <c r="F2012" s="58"/>
      <c r="G2012" s="58"/>
      <c r="H2012" s="60"/>
      <c r="I2012" s="60"/>
      <c r="J2012" s="60"/>
      <c r="K2012" s="60"/>
      <c r="L2012" s="60"/>
      <c r="M2012" s="60"/>
      <c r="N2012" s="60"/>
      <c r="O2012" s="60"/>
      <c r="P2012" s="60"/>
      <c r="Q2012" s="60"/>
      <c r="R2012" s="60"/>
      <c r="S2012" s="60"/>
    </row>
    <row r="2013" spans="1:19" s="36" customFormat="1" ht="15" customHeight="1" x14ac:dyDescent="0.2">
      <c r="A2013" s="27"/>
      <c r="C2013" s="27"/>
      <c r="D2013" s="58"/>
      <c r="E2013" s="58"/>
      <c r="F2013" s="58"/>
      <c r="G2013" s="58"/>
      <c r="H2013" s="60"/>
      <c r="I2013" s="60"/>
      <c r="J2013" s="60"/>
      <c r="K2013" s="60"/>
      <c r="L2013" s="60"/>
      <c r="M2013" s="60"/>
      <c r="N2013" s="60"/>
      <c r="O2013" s="60"/>
      <c r="P2013" s="60"/>
      <c r="Q2013" s="60"/>
      <c r="R2013" s="60"/>
      <c r="S2013" s="60"/>
    </row>
    <row r="2014" spans="1:19" s="36" customFormat="1" ht="15" customHeight="1" x14ac:dyDescent="0.2">
      <c r="A2014" s="27"/>
      <c r="C2014" s="27"/>
      <c r="D2014" s="58"/>
      <c r="E2014" s="58"/>
      <c r="F2014" s="58"/>
      <c r="G2014" s="58"/>
      <c r="H2014" s="60"/>
      <c r="I2014" s="60"/>
      <c r="J2014" s="60"/>
      <c r="K2014" s="60"/>
      <c r="L2014" s="60"/>
      <c r="M2014" s="60"/>
      <c r="N2014" s="60"/>
      <c r="O2014" s="60"/>
      <c r="P2014" s="60"/>
      <c r="Q2014" s="60"/>
      <c r="R2014" s="60"/>
      <c r="S2014" s="60"/>
    </row>
    <row r="2015" spans="1:19" s="36" customFormat="1" ht="15" customHeight="1" x14ac:dyDescent="0.2">
      <c r="A2015" s="27"/>
      <c r="C2015" s="27"/>
      <c r="D2015" s="58"/>
      <c r="E2015" s="58"/>
      <c r="F2015" s="58"/>
      <c r="G2015" s="58"/>
      <c r="H2015" s="60"/>
      <c r="I2015" s="60"/>
      <c r="J2015" s="60"/>
      <c r="K2015" s="60"/>
      <c r="L2015" s="60"/>
      <c r="M2015" s="60"/>
      <c r="N2015" s="60"/>
      <c r="O2015" s="60"/>
      <c r="P2015" s="60"/>
      <c r="Q2015" s="60"/>
      <c r="R2015" s="60"/>
      <c r="S2015" s="60"/>
    </row>
    <row r="2016" spans="1:19" s="36" customFormat="1" ht="15" customHeight="1" x14ac:dyDescent="0.2">
      <c r="A2016" s="27"/>
      <c r="C2016" s="27"/>
      <c r="D2016" s="58"/>
      <c r="E2016" s="58"/>
      <c r="F2016" s="58"/>
      <c r="G2016" s="58"/>
      <c r="H2016" s="60"/>
      <c r="I2016" s="60"/>
      <c r="J2016" s="60"/>
      <c r="K2016" s="60"/>
      <c r="L2016" s="60"/>
      <c r="M2016" s="60"/>
      <c r="N2016" s="60"/>
      <c r="O2016" s="60"/>
      <c r="P2016" s="60"/>
      <c r="Q2016" s="60"/>
      <c r="R2016" s="60"/>
      <c r="S2016" s="60"/>
    </row>
    <row r="2017" spans="1:19" s="36" customFormat="1" ht="15" customHeight="1" x14ac:dyDescent="0.2">
      <c r="A2017" s="27"/>
      <c r="C2017" s="27"/>
      <c r="D2017" s="58"/>
      <c r="E2017" s="58"/>
      <c r="F2017" s="58"/>
      <c r="G2017" s="58"/>
      <c r="H2017" s="60"/>
      <c r="I2017" s="60"/>
      <c r="J2017" s="60"/>
      <c r="K2017" s="60"/>
      <c r="L2017" s="60"/>
      <c r="M2017" s="60"/>
      <c r="N2017" s="60"/>
      <c r="O2017" s="60"/>
      <c r="P2017" s="60"/>
      <c r="Q2017" s="60"/>
      <c r="R2017" s="60"/>
      <c r="S2017" s="60"/>
    </row>
    <row r="2018" spans="1:19" s="36" customFormat="1" ht="15" customHeight="1" x14ac:dyDescent="0.2">
      <c r="A2018" s="27"/>
      <c r="C2018" s="27"/>
      <c r="D2018" s="58"/>
      <c r="E2018" s="58"/>
      <c r="F2018" s="58"/>
      <c r="G2018" s="58"/>
      <c r="H2018" s="60"/>
      <c r="I2018" s="60"/>
      <c r="J2018" s="60"/>
      <c r="K2018" s="60"/>
      <c r="L2018" s="60"/>
      <c r="M2018" s="60"/>
      <c r="N2018" s="60"/>
      <c r="O2018" s="60"/>
      <c r="P2018" s="60"/>
      <c r="Q2018" s="60"/>
      <c r="R2018" s="60"/>
      <c r="S2018" s="60"/>
    </row>
    <row r="2019" spans="1:19" s="36" customFormat="1" ht="15" customHeight="1" x14ac:dyDescent="0.2">
      <c r="A2019" s="27"/>
      <c r="C2019" s="27"/>
      <c r="D2019" s="58"/>
      <c r="E2019" s="58"/>
      <c r="F2019" s="58"/>
      <c r="G2019" s="58"/>
      <c r="H2019" s="60"/>
      <c r="I2019" s="60"/>
      <c r="J2019" s="60"/>
      <c r="K2019" s="60"/>
      <c r="L2019" s="60"/>
      <c r="M2019" s="60"/>
      <c r="N2019" s="60"/>
      <c r="O2019" s="60"/>
      <c r="P2019" s="60"/>
      <c r="Q2019" s="60"/>
      <c r="R2019" s="60"/>
      <c r="S2019" s="60"/>
    </row>
    <row r="2020" spans="1:19" s="36" customFormat="1" ht="15" customHeight="1" x14ac:dyDescent="0.2">
      <c r="A2020" s="27"/>
      <c r="C2020" s="27"/>
      <c r="D2020" s="58"/>
      <c r="E2020" s="58"/>
      <c r="F2020" s="58"/>
      <c r="G2020" s="58"/>
      <c r="H2020" s="60"/>
      <c r="I2020" s="60"/>
      <c r="J2020" s="60"/>
      <c r="K2020" s="60"/>
      <c r="L2020" s="60"/>
      <c r="M2020" s="60"/>
      <c r="N2020" s="60"/>
      <c r="O2020" s="60"/>
      <c r="P2020" s="60"/>
      <c r="Q2020" s="60"/>
      <c r="R2020" s="60"/>
      <c r="S2020" s="60"/>
    </row>
    <row r="2021" spans="1:19" s="36" customFormat="1" ht="15" customHeight="1" x14ac:dyDescent="0.2">
      <c r="A2021" s="27"/>
      <c r="C2021" s="27"/>
      <c r="D2021" s="58"/>
      <c r="E2021" s="58"/>
      <c r="F2021" s="58"/>
      <c r="G2021" s="58"/>
      <c r="H2021" s="60"/>
      <c r="I2021" s="60"/>
      <c r="J2021" s="60"/>
      <c r="K2021" s="60"/>
      <c r="L2021" s="60"/>
      <c r="M2021" s="60"/>
      <c r="N2021" s="60"/>
      <c r="O2021" s="60"/>
      <c r="P2021" s="60"/>
      <c r="Q2021" s="60"/>
      <c r="R2021" s="60"/>
      <c r="S2021" s="60"/>
    </row>
    <row r="2022" spans="1:19" s="36" customFormat="1" ht="15" customHeight="1" x14ac:dyDescent="0.2">
      <c r="A2022" s="27"/>
      <c r="C2022" s="27"/>
      <c r="D2022" s="58"/>
      <c r="E2022" s="58"/>
      <c r="F2022" s="58"/>
      <c r="G2022" s="58"/>
      <c r="H2022" s="60"/>
      <c r="I2022" s="60"/>
      <c r="J2022" s="60"/>
      <c r="K2022" s="60"/>
      <c r="L2022" s="60"/>
      <c r="M2022" s="60"/>
      <c r="N2022" s="60"/>
      <c r="O2022" s="60"/>
      <c r="P2022" s="60"/>
      <c r="Q2022" s="60"/>
      <c r="R2022" s="60"/>
      <c r="S2022" s="60"/>
    </row>
    <row r="2023" spans="1:19" s="36" customFormat="1" ht="15" customHeight="1" x14ac:dyDescent="0.2">
      <c r="A2023" s="27"/>
      <c r="C2023" s="27"/>
      <c r="D2023" s="58"/>
      <c r="E2023" s="58"/>
      <c r="F2023" s="58"/>
      <c r="G2023" s="58"/>
      <c r="H2023" s="60"/>
      <c r="I2023" s="60"/>
      <c r="J2023" s="60"/>
      <c r="K2023" s="60"/>
      <c r="L2023" s="60"/>
      <c r="M2023" s="60"/>
      <c r="N2023" s="60"/>
      <c r="O2023" s="60"/>
      <c r="P2023" s="60"/>
      <c r="Q2023" s="60"/>
      <c r="R2023" s="60"/>
      <c r="S2023" s="60"/>
    </row>
    <row r="2024" spans="1:19" s="36" customFormat="1" ht="15" customHeight="1" x14ac:dyDescent="0.2">
      <c r="A2024" s="27"/>
      <c r="C2024" s="27"/>
      <c r="D2024" s="58"/>
      <c r="E2024" s="58"/>
      <c r="F2024" s="58"/>
      <c r="G2024" s="58"/>
      <c r="H2024" s="60"/>
      <c r="I2024" s="60"/>
      <c r="J2024" s="60"/>
      <c r="K2024" s="60"/>
      <c r="L2024" s="60"/>
      <c r="M2024" s="60"/>
      <c r="N2024" s="60"/>
      <c r="O2024" s="60"/>
      <c r="P2024" s="60"/>
      <c r="Q2024" s="60"/>
      <c r="R2024" s="60"/>
      <c r="S2024" s="60"/>
    </row>
    <row r="2025" spans="1:19" s="36" customFormat="1" ht="15" customHeight="1" x14ac:dyDescent="0.2">
      <c r="A2025" s="27"/>
      <c r="C2025" s="27"/>
      <c r="D2025" s="58"/>
      <c r="E2025" s="58"/>
      <c r="F2025" s="58"/>
      <c r="G2025" s="58"/>
      <c r="H2025" s="60"/>
      <c r="I2025" s="60"/>
      <c r="J2025" s="60"/>
      <c r="K2025" s="60"/>
      <c r="L2025" s="60"/>
      <c r="M2025" s="60"/>
      <c r="N2025" s="60"/>
      <c r="O2025" s="60"/>
      <c r="P2025" s="60"/>
      <c r="Q2025" s="60"/>
      <c r="R2025" s="60"/>
      <c r="S2025" s="60"/>
    </row>
    <row r="2026" spans="1:19" s="36" customFormat="1" ht="15" customHeight="1" x14ac:dyDescent="0.2">
      <c r="A2026" s="27"/>
      <c r="C2026" s="27"/>
      <c r="D2026" s="58"/>
      <c r="E2026" s="58"/>
      <c r="F2026" s="58"/>
      <c r="G2026" s="58"/>
      <c r="H2026" s="60"/>
      <c r="I2026" s="60"/>
      <c r="J2026" s="60"/>
      <c r="K2026" s="60"/>
      <c r="L2026" s="60"/>
      <c r="M2026" s="60"/>
      <c r="N2026" s="60"/>
      <c r="O2026" s="60"/>
      <c r="P2026" s="60"/>
      <c r="Q2026" s="60"/>
      <c r="R2026" s="60"/>
      <c r="S2026" s="60"/>
    </row>
    <row r="2027" spans="1:19" s="36" customFormat="1" ht="15" customHeight="1" x14ac:dyDescent="0.2">
      <c r="A2027" s="27"/>
      <c r="C2027" s="27"/>
      <c r="D2027" s="58"/>
      <c r="E2027" s="58"/>
      <c r="F2027" s="58"/>
      <c r="G2027" s="58"/>
      <c r="H2027" s="60"/>
      <c r="I2027" s="60"/>
      <c r="J2027" s="60"/>
      <c r="K2027" s="60"/>
      <c r="L2027" s="60"/>
      <c r="M2027" s="60"/>
      <c r="N2027" s="60"/>
      <c r="O2027" s="60"/>
      <c r="P2027" s="60"/>
      <c r="Q2027" s="60"/>
      <c r="R2027" s="60"/>
      <c r="S2027" s="60"/>
    </row>
    <row r="2028" spans="1:19" s="36" customFormat="1" ht="15" customHeight="1" x14ac:dyDescent="0.2">
      <c r="A2028" s="27"/>
      <c r="C2028" s="27"/>
      <c r="D2028" s="58"/>
      <c r="E2028" s="58"/>
      <c r="F2028" s="58"/>
      <c r="G2028" s="58"/>
      <c r="H2028" s="60"/>
      <c r="I2028" s="60"/>
      <c r="J2028" s="60"/>
      <c r="K2028" s="60"/>
      <c r="L2028" s="60"/>
      <c r="M2028" s="60"/>
      <c r="N2028" s="60"/>
      <c r="O2028" s="60"/>
      <c r="P2028" s="60"/>
      <c r="Q2028" s="60"/>
      <c r="R2028" s="60"/>
      <c r="S2028" s="60"/>
    </row>
    <row r="2029" spans="1:19" s="36" customFormat="1" ht="15" customHeight="1" x14ac:dyDescent="0.2">
      <c r="A2029" s="27"/>
      <c r="C2029" s="27"/>
      <c r="D2029" s="58"/>
      <c r="E2029" s="58"/>
      <c r="F2029" s="58"/>
      <c r="G2029" s="58"/>
      <c r="H2029" s="60"/>
      <c r="I2029" s="60"/>
      <c r="J2029" s="60"/>
      <c r="K2029" s="60"/>
      <c r="L2029" s="60"/>
      <c r="M2029" s="60"/>
      <c r="N2029" s="60"/>
      <c r="O2029" s="60"/>
      <c r="P2029" s="60"/>
      <c r="Q2029" s="60"/>
      <c r="R2029" s="60"/>
      <c r="S2029" s="60"/>
    </row>
    <row r="2030" spans="1:19" s="36" customFormat="1" ht="15" customHeight="1" x14ac:dyDescent="0.2">
      <c r="A2030" s="27"/>
      <c r="C2030" s="27"/>
      <c r="D2030" s="58"/>
      <c r="E2030" s="58"/>
      <c r="F2030" s="58"/>
      <c r="G2030" s="58"/>
      <c r="H2030" s="60"/>
      <c r="I2030" s="60"/>
      <c r="J2030" s="60"/>
      <c r="K2030" s="60"/>
      <c r="L2030" s="60"/>
      <c r="M2030" s="60"/>
      <c r="N2030" s="60"/>
      <c r="O2030" s="60"/>
      <c r="P2030" s="60"/>
      <c r="Q2030" s="60"/>
      <c r="R2030" s="60"/>
      <c r="S2030" s="60"/>
    </row>
    <row r="2031" spans="1:19" s="36" customFormat="1" ht="15" customHeight="1" x14ac:dyDescent="0.2">
      <c r="A2031" s="27"/>
      <c r="C2031" s="27"/>
      <c r="D2031" s="58"/>
      <c r="E2031" s="58"/>
      <c r="F2031" s="58"/>
      <c r="G2031" s="58"/>
      <c r="H2031" s="60"/>
      <c r="I2031" s="60"/>
      <c r="J2031" s="60"/>
      <c r="K2031" s="60"/>
      <c r="L2031" s="60"/>
      <c r="M2031" s="60"/>
      <c r="N2031" s="60"/>
      <c r="O2031" s="60"/>
      <c r="P2031" s="60"/>
      <c r="Q2031" s="60"/>
      <c r="R2031" s="60"/>
      <c r="S2031" s="60"/>
    </row>
    <row r="2032" spans="1:19" s="36" customFormat="1" ht="15" customHeight="1" x14ac:dyDescent="0.2">
      <c r="A2032" s="27"/>
      <c r="C2032" s="27"/>
      <c r="D2032" s="58"/>
      <c r="E2032" s="58"/>
      <c r="F2032" s="58"/>
      <c r="G2032" s="58"/>
      <c r="H2032" s="60"/>
      <c r="I2032" s="60"/>
      <c r="J2032" s="60"/>
      <c r="K2032" s="60"/>
      <c r="L2032" s="60"/>
      <c r="M2032" s="60"/>
      <c r="N2032" s="60"/>
      <c r="O2032" s="60"/>
      <c r="P2032" s="60"/>
      <c r="Q2032" s="60"/>
      <c r="R2032" s="60"/>
      <c r="S2032" s="60"/>
    </row>
    <row r="2033" spans="1:19" s="36" customFormat="1" ht="15" customHeight="1" x14ac:dyDescent="0.2">
      <c r="A2033" s="27"/>
      <c r="C2033" s="27"/>
      <c r="D2033" s="58"/>
      <c r="E2033" s="58"/>
      <c r="F2033" s="58"/>
      <c r="G2033" s="58"/>
      <c r="H2033" s="60"/>
      <c r="I2033" s="60"/>
      <c r="J2033" s="60"/>
      <c r="K2033" s="60"/>
      <c r="L2033" s="60"/>
      <c r="M2033" s="60"/>
      <c r="N2033" s="60"/>
      <c r="O2033" s="60"/>
      <c r="P2033" s="60"/>
      <c r="Q2033" s="60"/>
      <c r="R2033" s="60"/>
      <c r="S2033" s="60"/>
    </row>
    <row r="2034" spans="1:19" s="36" customFormat="1" ht="15" customHeight="1" x14ac:dyDescent="0.2">
      <c r="A2034" s="27"/>
      <c r="C2034" s="27"/>
      <c r="D2034" s="58"/>
      <c r="E2034" s="58"/>
      <c r="F2034" s="58"/>
      <c r="G2034" s="58"/>
      <c r="H2034" s="60"/>
      <c r="I2034" s="60"/>
      <c r="J2034" s="60"/>
      <c r="K2034" s="60"/>
      <c r="L2034" s="60"/>
      <c r="M2034" s="60"/>
      <c r="N2034" s="60"/>
      <c r="O2034" s="60"/>
      <c r="P2034" s="60"/>
      <c r="Q2034" s="60"/>
      <c r="R2034" s="60"/>
      <c r="S2034" s="60"/>
    </row>
    <row r="2035" spans="1:19" s="36" customFormat="1" ht="15" customHeight="1" x14ac:dyDescent="0.2">
      <c r="A2035" s="27"/>
      <c r="C2035" s="27"/>
      <c r="D2035" s="58"/>
      <c r="E2035" s="58"/>
      <c r="F2035" s="58"/>
      <c r="G2035" s="58"/>
      <c r="H2035" s="60"/>
      <c r="I2035" s="60"/>
      <c r="J2035" s="60"/>
      <c r="K2035" s="60"/>
      <c r="L2035" s="60"/>
      <c r="M2035" s="60"/>
      <c r="N2035" s="60"/>
      <c r="O2035" s="60"/>
      <c r="P2035" s="60"/>
      <c r="Q2035" s="60"/>
      <c r="R2035" s="60"/>
      <c r="S2035" s="60"/>
    </row>
    <row r="2036" spans="1:19" s="36" customFormat="1" ht="15" customHeight="1" x14ac:dyDescent="0.2">
      <c r="A2036" s="27"/>
      <c r="C2036" s="27"/>
      <c r="D2036" s="58"/>
      <c r="E2036" s="58"/>
      <c r="F2036" s="58"/>
      <c r="G2036" s="58"/>
      <c r="H2036" s="60"/>
      <c r="I2036" s="60"/>
      <c r="J2036" s="60"/>
      <c r="K2036" s="60"/>
      <c r="L2036" s="60"/>
      <c r="M2036" s="60"/>
      <c r="N2036" s="60"/>
      <c r="O2036" s="60"/>
      <c r="P2036" s="60"/>
      <c r="Q2036" s="60"/>
      <c r="R2036" s="60"/>
      <c r="S2036" s="60"/>
    </row>
    <row r="2037" spans="1:19" s="36" customFormat="1" ht="15" customHeight="1" x14ac:dyDescent="0.2">
      <c r="A2037" s="27"/>
      <c r="C2037" s="27"/>
      <c r="D2037" s="58"/>
      <c r="E2037" s="58"/>
      <c r="F2037" s="58"/>
      <c r="G2037" s="58"/>
      <c r="H2037" s="60"/>
      <c r="I2037" s="60"/>
      <c r="J2037" s="60"/>
      <c r="K2037" s="60"/>
      <c r="L2037" s="60"/>
      <c r="M2037" s="60"/>
      <c r="N2037" s="60"/>
      <c r="O2037" s="60"/>
      <c r="P2037" s="60"/>
      <c r="Q2037" s="60"/>
      <c r="R2037" s="60"/>
      <c r="S2037" s="60"/>
    </row>
    <row r="2038" spans="1:19" s="36" customFormat="1" ht="15" customHeight="1" x14ac:dyDescent="0.2">
      <c r="A2038" s="27"/>
      <c r="C2038" s="27"/>
      <c r="D2038" s="58"/>
      <c r="E2038" s="58"/>
      <c r="F2038" s="58"/>
      <c r="G2038" s="58"/>
      <c r="H2038" s="60"/>
      <c r="I2038" s="60"/>
      <c r="J2038" s="60"/>
      <c r="K2038" s="60"/>
      <c r="L2038" s="60"/>
      <c r="M2038" s="60"/>
      <c r="N2038" s="60"/>
      <c r="O2038" s="60"/>
      <c r="P2038" s="60"/>
      <c r="Q2038" s="60"/>
      <c r="R2038" s="60"/>
      <c r="S2038" s="60"/>
    </row>
    <row r="2039" spans="1:19" s="36" customFormat="1" ht="15" customHeight="1" x14ac:dyDescent="0.2">
      <c r="A2039" s="27"/>
      <c r="C2039" s="27"/>
      <c r="D2039" s="58"/>
      <c r="E2039" s="58"/>
      <c r="F2039" s="58"/>
      <c r="G2039" s="58"/>
      <c r="H2039" s="60"/>
      <c r="I2039" s="60"/>
      <c r="J2039" s="60"/>
      <c r="K2039" s="60"/>
      <c r="L2039" s="60"/>
      <c r="M2039" s="60"/>
      <c r="N2039" s="60"/>
      <c r="O2039" s="60"/>
      <c r="P2039" s="60"/>
      <c r="Q2039" s="60"/>
      <c r="R2039" s="60"/>
      <c r="S2039" s="60"/>
    </row>
    <row r="2040" spans="1:19" s="36" customFormat="1" ht="15" customHeight="1" x14ac:dyDescent="0.2">
      <c r="A2040" s="27"/>
      <c r="C2040" s="27"/>
      <c r="D2040" s="58"/>
      <c r="E2040" s="58"/>
      <c r="F2040" s="58"/>
      <c r="G2040" s="58"/>
      <c r="H2040" s="60"/>
      <c r="I2040" s="60"/>
      <c r="J2040" s="60"/>
      <c r="K2040" s="60"/>
      <c r="L2040" s="60"/>
      <c r="M2040" s="60"/>
      <c r="N2040" s="60"/>
      <c r="O2040" s="60"/>
      <c r="P2040" s="60"/>
      <c r="Q2040" s="60"/>
      <c r="R2040" s="60"/>
      <c r="S2040" s="60"/>
    </row>
    <row r="2041" spans="1:19" s="36" customFormat="1" ht="15" customHeight="1" x14ac:dyDescent="0.2">
      <c r="A2041" s="27"/>
      <c r="C2041" s="27"/>
      <c r="D2041" s="58"/>
      <c r="E2041" s="58"/>
      <c r="F2041" s="58"/>
      <c r="G2041" s="58"/>
      <c r="H2041" s="60"/>
      <c r="I2041" s="60"/>
      <c r="J2041" s="60"/>
      <c r="K2041" s="60"/>
      <c r="L2041" s="60"/>
      <c r="M2041" s="60"/>
      <c r="N2041" s="60"/>
      <c r="O2041" s="60"/>
      <c r="P2041" s="60"/>
      <c r="Q2041" s="60"/>
      <c r="R2041" s="60"/>
      <c r="S2041" s="60"/>
    </row>
    <row r="2042" spans="1:19" s="36" customFormat="1" ht="15" customHeight="1" x14ac:dyDescent="0.2">
      <c r="A2042" s="27"/>
      <c r="C2042" s="27"/>
      <c r="D2042" s="58"/>
      <c r="E2042" s="58"/>
      <c r="F2042" s="58"/>
      <c r="G2042" s="58"/>
      <c r="H2042" s="60"/>
      <c r="I2042" s="60"/>
      <c r="J2042" s="60"/>
      <c r="K2042" s="60"/>
      <c r="L2042" s="60"/>
      <c r="M2042" s="60"/>
      <c r="N2042" s="60"/>
      <c r="O2042" s="60"/>
      <c r="P2042" s="60"/>
      <c r="Q2042" s="60"/>
      <c r="R2042" s="60"/>
      <c r="S2042" s="60"/>
    </row>
    <row r="2043" spans="1:19" s="36" customFormat="1" ht="15" customHeight="1" x14ac:dyDescent="0.2">
      <c r="A2043" s="27"/>
      <c r="C2043" s="27"/>
      <c r="D2043" s="58"/>
      <c r="E2043" s="58"/>
      <c r="F2043" s="58"/>
      <c r="G2043" s="58"/>
      <c r="H2043" s="60"/>
      <c r="I2043" s="60"/>
      <c r="J2043" s="60"/>
      <c r="K2043" s="60"/>
      <c r="L2043" s="60"/>
      <c r="M2043" s="60"/>
      <c r="N2043" s="60"/>
      <c r="O2043" s="60"/>
      <c r="P2043" s="60"/>
      <c r="Q2043" s="60"/>
      <c r="R2043" s="60"/>
      <c r="S2043" s="60"/>
    </row>
    <row r="2044" spans="1:19" s="36" customFormat="1" ht="15" customHeight="1" x14ac:dyDescent="0.2">
      <c r="A2044" s="27"/>
      <c r="C2044" s="27"/>
      <c r="D2044" s="58"/>
      <c r="E2044" s="58"/>
      <c r="F2044" s="58"/>
      <c r="G2044" s="58"/>
      <c r="H2044" s="60"/>
      <c r="I2044" s="60"/>
      <c r="J2044" s="60"/>
      <c r="K2044" s="60"/>
      <c r="L2044" s="60"/>
      <c r="M2044" s="60"/>
      <c r="N2044" s="60"/>
      <c r="O2044" s="60"/>
      <c r="P2044" s="60"/>
      <c r="Q2044" s="60"/>
      <c r="R2044" s="60"/>
      <c r="S2044" s="60"/>
    </row>
    <row r="2045" spans="1:19" s="36" customFormat="1" ht="15" customHeight="1" x14ac:dyDescent="0.2">
      <c r="A2045" s="27"/>
      <c r="C2045" s="27"/>
      <c r="D2045" s="58"/>
      <c r="E2045" s="58"/>
      <c r="F2045" s="58"/>
      <c r="G2045" s="58"/>
      <c r="H2045" s="60"/>
      <c r="I2045" s="60"/>
      <c r="J2045" s="60"/>
      <c r="K2045" s="60"/>
      <c r="L2045" s="60"/>
      <c r="M2045" s="60"/>
      <c r="N2045" s="60"/>
      <c r="O2045" s="60"/>
      <c r="P2045" s="60"/>
      <c r="Q2045" s="60"/>
      <c r="R2045" s="60"/>
      <c r="S2045" s="60"/>
    </row>
    <row r="2046" spans="1:19" s="36" customFormat="1" ht="15" customHeight="1" x14ac:dyDescent="0.2">
      <c r="A2046" s="27"/>
      <c r="C2046" s="27"/>
      <c r="D2046" s="58"/>
      <c r="E2046" s="58"/>
      <c r="F2046" s="58"/>
      <c r="G2046" s="58"/>
      <c r="H2046" s="60"/>
      <c r="I2046" s="60"/>
      <c r="J2046" s="60"/>
      <c r="K2046" s="60"/>
      <c r="L2046" s="60"/>
      <c r="M2046" s="60"/>
      <c r="N2046" s="60"/>
      <c r="O2046" s="60"/>
      <c r="P2046" s="60"/>
      <c r="Q2046" s="60"/>
      <c r="R2046" s="60"/>
      <c r="S2046" s="60"/>
    </row>
    <row r="2047" spans="1:19" s="36" customFormat="1" ht="15" customHeight="1" x14ac:dyDescent="0.2">
      <c r="A2047" s="27"/>
      <c r="C2047" s="27"/>
      <c r="D2047" s="58"/>
      <c r="E2047" s="58"/>
      <c r="F2047" s="58"/>
      <c r="G2047" s="58"/>
      <c r="H2047" s="60"/>
      <c r="I2047" s="60"/>
      <c r="J2047" s="60"/>
      <c r="K2047" s="60"/>
      <c r="L2047" s="60"/>
      <c r="M2047" s="60"/>
      <c r="N2047" s="60"/>
      <c r="O2047" s="60"/>
      <c r="P2047" s="60"/>
      <c r="Q2047" s="60"/>
      <c r="R2047" s="60"/>
      <c r="S2047" s="60"/>
    </row>
    <row r="2048" spans="1:19" s="36" customFormat="1" ht="15" customHeight="1" x14ac:dyDescent="0.2">
      <c r="A2048" s="27"/>
      <c r="C2048" s="27"/>
      <c r="D2048" s="58"/>
      <c r="E2048" s="58"/>
      <c r="F2048" s="58"/>
      <c r="G2048" s="58"/>
      <c r="H2048" s="60"/>
      <c r="I2048" s="60"/>
      <c r="J2048" s="60"/>
      <c r="K2048" s="60"/>
      <c r="L2048" s="60"/>
      <c r="M2048" s="60"/>
      <c r="N2048" s="60"/>
      <c r="O2048" s="60"/>
      <c r="P2048" s="60"/>
      <c r="Q2048" s="60"/>
      <c r="R2048" s="60"/>
      <c r="S2048" s="60"/>
    </row>
    <row r="2049" spans="1:19" s="36" customFormat="1" ht="15" customHeight="1" x14ac:dyDescent="0.2">
      <c r="A2049" s="27"/>
      <c r="C2049" s="27"/>
      <c r="D2049" s="58"/>
      <c r="E2049" s="58"/>
      <c r="F2049" s="58"/>
      <c r="G2049" s="58"/>
      <c r="H2049" s="60"/>
      <c r="I2049" s="60"/>
      <c r="J2049" s="60"/>
      <c r="K2049" s="60"/>
      <c r="L2049" s="60"/>
      <c r="M2049" s="60"/>
      <c r="N2049" s="60"/>
      <c r="O2049" s="60"/>
      <c r="P2049" s="60"/>
      <c r="Q2049" s="60"/>
      <c r="R2049" s="60"/>
      <c r="S2049" s="60"/>
    </row>
    <row r="2050" spans="1:19" s="36" customFormat="1" ht="15" customHeight="1" x14ac:dyDescent="0.2">
      <c r="A2050" s="27"/>
      <c r="C2050" s="27"/>
      <c r="D2050" s="58"/>
      <c r="E2050" s="58"/>
      <c r="F2050" s="58"/>
      <c r="G2050" s="58"/>
      <c r="H2050" s="60"/>
      <c r="I2050" s="60"/>
      <c r="J2050" s="60"/>
      <c r="K2050" s="60"/>
      <c r="L2050" s="60"/>
      <c r="M2050" s="60"/>
      <c r="N2050" s="60"/>
      <c r="O2050" s="60"/>
      <c r="P2050" s="60"/>
      <c r="Q2050" s="60"/>
      <c r="R2050" s="60"/>
      <c r="S2050" s="60"/>
    </row>
    <row r="2051" spans="1:19" s="36" customFormat="1" ht="15" customHeight="1" x14ac:dyDescent="0.2">
      <c r="A2051" s="27"/>
      <c r="C2051" s="27"/>
      <c r="D2051" s="58"/>
      <c r="E2051" s="58"/>
      <c r="F2051" s="58"/>
      <c r="G2051" s="58"/>
      <c r="H2051" s="60"/>
      <c r="I2051" s="60"/>
      <c r="J2051" s="60"/>
      <c r="K2051" s="60"/>
      <c r="L2051" s="60"/>
      <c r="M2051" s="60"/>
      <c r="N2051" s="60"/>
      <c r="O2051" s="60"/>
      <c r="P2051" s="60"/>
      <c r="Q2051" s="60"/>
      <c r="R2051" s="60"/>
      <c r="S2051" s="60"/>
    </row>
    <row r="2052" spans="1:19" s="36" customFormat="1" ht="15" customHeight="1" x14ac:dyDescent="0.2">
      <c r="A2052" s="27"/>
      <c r="C2052" s="27"/>
      <c r="D2052" s="58"/>
      <c r="E2052" s="58"/>
      <c r="F2052" s="58"/>
      <c r="G2052" s="58"/>
      <c r="H2052" s="60"/>
      <c r="I2052" s="60"/>
      <c r="J2052" s="60"/>
      <c r="K2052" s="60"/>
      <c r="L2052" s="60"/>
      <c r="M2052" s="60"/>
      <c r="N2052" s="60"/>
      <c r="O2052" s="60"/>
      <c r="P2052" s="60"/>
      <c r="Q2052" s="60"/>
      <c r="R2052" s="60"/>
      <c r="S2052" s="60"/>
    </row>
    <row r="2053" spans="1:19" s="36" customFormat="1" ht="15" customHeight="1" x14ac:dyDescent="0.2">
      <c r="A2053" s="27"/>
      <c r="C2053" s="27"/>
      <c r="D2053" s="58"/>
      <c r="E2053" s="58"/>
      <c r="F2053" s="58"/>
      <c r="G2053" s="58"/>
      <c r="H2053" s="60"/>
      <c r="I2053" s="60"/>
      <c r="J2053" s="60"/>
      <c r="K2053" s="60"/>
      <c r="L2053" s="60"/>
      <c r="M2053" s="60"/>
      <c r="N2053" s="60"/>
      <c r="O2053" s="60"/>
      <c r="P2053" s="60"/>
      <c r="Q2053" s="60"/>
      <c r="R2053" s="60"/>
      <c r="S2053" s="60"/>
    </row>
    <row r="2054" spans="1:19" s="36" customFormat="1" ht="15" customHeight="1" x14ac:dyDescent="0.2">
      <c r="A2054" s="27"/>
      <c r="C2054" s="27"/>
      <c r="D2054" s="58"/>
      <c r="E2054" s="58"/>
      <c r="F2054" s="58"/>
      <c r="G2054" s="58"/>
      <c r="H2054" s="60"/>
      <c r="I2054" s="60"/>
      <c r="J2054" s="60"/>
      <c r="K2054" s="60"/>
      <c r="L2054" s="60"/>
      <c r="M2054" s="60"/>
      <c r="N2054" s="60"/>
      <c r="O2054" s="60"/>
      <c r="P2054" s="60"/>
      <c r="Q2054" s="60"/>
      <c r="R2054" s="60"/>
      <c r="S2054" s="60"/>
    </row>
    <row r="2055" spans="1:19" s="36" customFormat="1" ht="15" customHeight="1" x14ac:dyDescent="0.2">
      <c r="A2055" s="27"/>
      <c r="C2055" s="27"/>
      <c r="D2055" s="58"/>
      <c r="E2055" s="58"/>
      <c r="F2055" s="58"/>
      <c r="G2055" s="58"/>
      <c r="H2055" s="60"/>
      <c r="I2055" s="60"/>
      <c r="J2055" s="60"/>
      <c r="K2055" s="60"/>
      <c r="L2055" s="60"/>
      <c r="M2055" s="60"/>
      <c r="N2055" s="60"/>
      <c r="O2055" s="60"/>
      <c r="P2055" s="60"/>
      <c r="Q2055" s="60"/>
      <c r="R2055" s="60"/>
      <c r="S2055" s="60"/>
    </row>
    <row r="2056" spans="1:19" s="36" customFormat="1" ht="15" customHeight="1" x14ac:dyDescent="0.2">
      <c r="A2056" s="27"/>
      <c r="C2056" s="27"/>
      <c r="D2056" s="58"/>
      <c r="E2056" s="58"/>
      <c r="F2056" s="58"/>
      <c r="G2056" s="58"/>
      <c r="H2056" s="60"/>
      <c r="I2056" s="60"/>
      <c r="J2056" s="60"/>
      <c r="K2056" s="60"/>
      <c r="L2056" s="60"/>
      <c r="M2056" s="60"/>
      <c r="N2056" s="60"/>
      <c r="O2056" s="60"/>
      <c r="P2056" s="60"/>
      <c r="Q2056" s="60"/>
      <c r="R2056" s="60"/>
      <c r="S2056" s="60"/>
    </row>
    <row r="2057" spans="1:19" s="36" customFormat="1" ht="15" customHeight="1" x14ac:dyDescent="0.2">
      <c r="A2057" s="27"/>
      <c r="C2057" s="27"/>
      <c r="D2057" s="58"/>
      <c r="E2057" s="58"/>
      <c r="F2057" s="58"/>
      <c r="G2057" s="58"/>
      <c r="H2057" s="60"/>
      <c r="I2057" s="60"/>
      <c r="J2057" s="60"/>
      <c r="K2057" s="60"/>
      <c r="L2057" s="60"/>
      <c r="M2057" s="60"/>
      <c r="N2057" s="60"/>
      <c r="O2057" s="60"/>
      <c r="P2057" s="60"/>
      <c r="Q2057" s="60"/>
      <c r="R2057" s="60"/>
      <c r="S2057" s="60"/>
    </row>
    <row r="2058" spans="1:19" s="36" customFormat="1" ht="15" customHeight="1" x14ac:dyDescent="0.2">
      <c r="A2058" s="27"/>
      <c r="C2058" s="27"/>
      <c r="D2058" s="58"/>
      <c r="E2058" s="58"/>
      <c r="F2058" s="58"/>
      <c r="G2058" s="58"/>
      <c r="H2058" s="60"/>
      <c r="I2058" s="60"/>
      <c r="J2058" s="60"/>
      <c r="K2058" s="60"/>
      <c r="L2058" s="60"/>
      <c r="M2058" s="60"/>
      <c r="N2058" s="60"/>
      <c r="O2058" s="60"/>
      <c r="P2058" s="60"/>
      <c r="Q2058" s="60"/>
      <c r="R2058" s="60"/>
      <c r="S2058" s="60"/>
    </row>
    <row r="2059" spans="1:19" s="36" customFormat="1" ht="15" customHeight="1" x14ac:dyDescent="0.2">
      <c r="A2059" s="27"/>
      <c r="C2059" s="27"/>
      <c r="D2059" s="58"/>
      <c r="E2059" s="58"/>
      <c r="F2059" s="58"/>
      <c r="G2059" s="58"/>
      <c r="H2059" s="60"/>
      <c r="I2059" s="60"/>
      <c r="J2059" s="60"/>
      <c r="K2059" s="60"/>
      <c r="L2059" s="60"/>
      <c r="M2059" s="60"/>
      <c r="N2059" s="60"/>
      <c r="O2059" s="60"/>
      <c r="P2059" s="60"/>
      <c r="Q2059" s="60"/>
      <c r="R2059" s="60"/>
      <c r="S2059" s="60"/>
    </row>
    <row r="2060" spans="1:19" s="36" customFormat="1" ht="15" customHeight="1" x14ac:dyDescent="0.2">
      <c r="A2060" s="27"/>
      <c r="C2060" s="27"/>
      <c r="D2060" s="58"/>
      <c r="E2060" s="58"/>
      <c r="F2060" s="58"/>
      <c r="G2060" s="58"/>
      <c r="H2060" s="60"/>
      <c r="I2060" s="60"/>
      <c r="J2060" s="60"/>
      <c r="K2060" s="60"/>
      <c r="L2060" s="60"/>
      <c r="M2060" s="60"/>
      <c r="N2060" s="60"/>
      <c r="O2060" s="60"/>
      <c r="P2060" s="60"/>
      <c r="Q2060" s="60"/>
      <c r="R2060" s="60"/>
      <c r="S2060" s="60"/>
    </row>
    <row r="2061" spans="1:19" s="36" customFormat="1" ht="15" customHeight="1" x14ac:dyDescent="0.2">
      <c r="A2061" s="27"/>
      <c r="C2061" s="27"/>
      <c r="D2061" s="58"/>
      <c r="E2061" s="58"/>
      <c r="F2061" s="58"/>
      <c r="G2061" s="58"/>
      <c r="H2061" s="60"/>
      <c r="I2061" s="60"/>
      <c r="J2061" s="60"/>
      <c r="K2061" s="60"/>
      <c r="L2061" s="60"/>
      <c r="M2061" s="60"/>
      <c r="N2061" s="60"/>
      <c r="O2061" s="60"/>
      <c r="P2061" s="60"/>
      <c r="Q2061" s="60"/>
      <c r="R2061" s="60"/>
      <c r="S2061" s="60"/>
    </row>
    <row r="2062" spans="1:19" s="36" customFormat="1" ht="15" customHeight="1" x14ac:dyDescent="0.2">
      <c r="A2062" s="27"/>
      <c r="C2062" s="27"/>
      <c r="D2062" s="58"/>
      <c r="E2062" s="58"/>
      <c r="F2062" s="58"/>
      <c r="G2062" s="58"/>
      <c r="H2062" s="60"/>
      <c r="I2062" s="60"/>
      <c r="J2062" s="60"/>
      <c r="K2062" s="60"/>
      <c r="L2062" s="60"/>
      <c r="M2062" s="60"/>
      <c r="N2062" s="60"/>
      <c r="O2062" s="60"/>
      <c r="P2062" s="60"/>
      <c r="Q2062" s="60"/>
      <c r="R2062" s="60"/>
      <c r="S2062" s="60"/>
    </row>
    <row r="2063" spans="1:19" s="36" customFormat="1" ht="15" customHeight="1" x14ac:dyDescent="0.2">
      <c r="A2063" s="27"/>
      <c r="C2063" s="27"/>
      <c r="D2063" s="58"/>
      <c r="E2063" s="58"/>
      <c r="F2063" s="58"/>
      <c r="G2063" s="58"/>
      <c r="H2063" s="60"/>
      <c r="I2063" s="60"/>
      <c r="J2063" s="60"/>
      <c r="K2063" s="60"/>
      <c r="L2063" s="60"/>
      <c r="M2063" s="60"/>
      <c r="N2063" s="60"/>
      <c r="O2063" s="60"/>
      <c r="P2063" s="60"/>
      <c r="Q2063" s="60"/>
      <c r="R2063" s="60"/>
      <c r="S2063" s="60"/>
    </row>
    <row r="2064" spans="1:19" s="36" customFormat="1" ht="15" customHeight="1" x14ac:dyDescent="0.2">
      <c r="A2064" s="27"/>
      <c r="C2064" s="27"/>
      <c r="D2064" s="58"/>
      <c r="E2064" s="58"/>
      <c r="F2064" s="58"/>
      <c r="G2064" s="58"/>
      <c r="H2064" s="60"/>
      <c r="I2064" s="60"/>
      <c r="J2064" s="60"/>
      <c r="K2064" s="60"/>
      <c r="L2064" s="60"/>
      <c r="M2064" s="60"/>
      <c r="N2064" s="60"/>
      <c r="O2064" s="60"/>
      <c r="P2064" s="60"/>
      <c r="Q2064" s="60"/>
      <c r="R2064" s="60"/>
      <c r="S2064" s="60"/>
    </row>
    <row r="2065" spans="1:19" s="36" customFormat="1" ht="15" customHeight="1" x14ac:dyDescent="0.2">
      <c r="A2065" s="27"/>
      <c r="C2065" s="27"/>
      <c r="D2065" s="58"/>
      <c r="E2065" s="58"/>
      <c r="F2065" s="58"/>
      <c r="G2065" s="58"/>
      <c r="H2065" s="60"/>
      <c r="I2065" s="60"/>
      <c r="J2065" s="60"/>
      <c r="K2065" s="60"/>
      <c r="L2065" s="60"/>
      <c r="M2065" s="60"/>
      <c r="N2065" s="60"/>
      <c r="O2065" s="60"/>
      <c r="P2065" s="60"/>
      <c r="Q2065" s="60"/>
      <c r="R2065" s="60"/>
      <c r="S2065" s="60"/>
    </row>
    <row r="2066" spans="1:19" s="36" customFormat="1" ht="15" customHeight="1" x14ac:dyDescent="0.2">
      <c r="A2066" s="27"/>
      <c r="C2066" s="27"/>
      <c r="D2066" s="58"/>
      <c r="E2066" s="58"/>
      <c r="F2066" s="58"/>
      <c r="G2066" s="58"/>
      <c r="H2066" s="60"/>
      <c r="I2066" s="60"/>
      <c r="J2066" s="60"/>
      <c r="K2066" s="60"/>
      <c r="L2066" s="60"/>
      <c r="M2066" s="60"/>
      <c r="N2066" s="60"/>
      <c r="O2066" s="60"/>
      <c r="P2066" s="60"/>
      <c r="Q2066" s="60"/>
      <c r="R2066" s="60"/>
      <c r="S2066" s="60"/>
    </row>
    <row r="2067" spans="1:19" s="36" customFormat="1" ht="15" customHeight="1" x14ac:dyDescent="0.2">
      <c r="A2067" s="27"/>
      <c r="C2067" s="27"/>
      <c r="D2067" s="58"/>
      <c r="E2067" s="58"/>
      <c r="F2067" s="58"/>
      <c r="G2067" s="58"/>
      <c r="H2067" s="60"/>
      <c r="I2067" s="60"/>
      <c r="J2067" s="60"/>
      <c r="K2067" s="60"/>
      <c r="L2067" s="60"/>
      <c r="M2067" s="60"/>
      <c r="N2067" s="60"/>
      <c r="O2067" s="60"/>
      <c r="P2067" s="60"/>
      <c r="Q2067" s="60"/>
      <c r="R2067" s="60"/>
      <c r="S2067" s="60"/>
    </row>
    <row r="2068" spans="1:19" s="36" customFormat="1" ht="15" customHeight="1" x14ac:dyDescent="0.2">
      <c r="A2068" s="27"/>
      <c r="C2068" s="27"/>
      <c r="D2068" s="58"/>
      <c r="E2068" s="58"/>
      <c r="F2068" s="58"/>
      <c r="G2068" s="58"/>
      <c r="H2068" s="60"/>
      <c r="I2068" s="60"/>
      <c r="J2068" s="60"/>
      <c r="K2068" s="60"/>
      <c r="L2068" s="60"/>
      <c r="M2068" s="60"/>
      <c r="N2068" s="60"/>
      <c r="O2068" s="60"/>
      <c r="P2068" s="60"/>
      <c r="Q2068" s="60"/>
      <c r="R2068" s="60"/>
      <c r="S2068" s="60"/>
    </row>
    <row r="2069" spans="1:19" s="36" customFormat="1" ht="15" customHeight="1" x14ac:dyDescent="0.2">
      <c r="A2069" s="27"/>
      <c r="C2069" s="27"/>
      <c r="D2069" s="58"/>
      <c r="E2069" s="58"/>
      <c r="F2069" s="58"/>
      <c r="G2069" s="58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  <c r="R2069" s="60"/>
      <c r="S2069" s="60"/>
    </row>
    <row r="2070" spans="1:19" s="36" customFormat="1" ht="15" customHeight="1" x14ac:dyDescent="0.2">
      <c r="A2070" s="27"/>
      <c r="C2070" s="27"/>
      <c r="D2070" s="58"/>
      <c r="E2070" s="58"/>
      <c r="F2070" s="58"/>
      <c r="G2070" s="58"/>
      <c r="H2070" s="60"/>
      <c r="I2070" s="60"/>
      <c r="J2070" s="60"/>
      <c r="K2070" s="60"/>
      <c r="L2070" s="60"/>
      <c r="M2070" s="60"/>
      <c r="N2070" s="60"/>
      <c r="O2070" s="60"/>
      <c r="P2070" s="60"/>
      <c r="Q2070" s="60"/>
      <c r="R2070" s="60"/>
      <c r="S2070" s="60"/>
    </row>
    <row r="2071" spans="1:19" s="36" customFormat="1" ht="15" customHeight="1" x14ac:dyDescent="0.2">
      <c r="A2071" s="27"/>
      <c r="C2071" s="27"/>
      <c r="D2071" s="58"/>
      <c r="E2071" s="58"/>
      <c r="F2071" s="58"/>
      <c r="G2071" s="58"/>
      <c r="H2071" s="60"/>
      <c r="I2071" s="60"/>
      <c r="J2071" s="60"/>
      <c r="K2071" s="60"/>
      <c r="L2071" s="60"/>
      <c r="M2071" s="60"/>
      <c r="N2071" s="60"/>
      <c r="O2071" s="60"/>
      <c r="P2071" s="60"/>
      <c r="Q2071" s="60"/>
      <c r="R2071" s="60"/>
      <c r="S2071" s="60"/>
    </row>
    <row r="2072" spans="1:19" s="36" customFormat="1" ht="15" customHeight="1" x14ac:dyDescent="0.2">
      <c r="A2072" s="27"/>
      <c r="C2072" s="27"/>
      <c r="D2072" s="58"/>
      <c r="E2072" s="58"/>
      <c r="F2072" s="58"/>
      <c r="G2072" s="58"/>
      <c r="H2072" s="60"/>
      <c r="I2072" s="60"/>
      <c r="J2072" s="60"/>
      <c r="K2072" s="60"/>
      <c r="L2072" s="60"/>
      <c r="M2072" s="60"/>
      <c r="N2072" s="60"/>
      <c r="O2072" s="60"/>
      <c r="P2072" s="60"/>
      <c r="Q2072" s="60"/>
      <c r="R2072" s="60"/>
      <c r="S2072" s="60"/>
    </row>
    <row r="2073" spans="1:19" s="36" customFormat="1" ht="15" customHeight="1" x14ac:dyDescent="0.2">
      <c r="A2073" s="27"/>
      <c r="C2073" s="27"/>
      <c r="D2073" s="58"/>
      <c r="E2073" s="58"/>
      <c r="F2073" s="58"/>
      <c r="G2073" s="58"/>
      <c r="H2073" s="60"/>
      <c r="I2073" s="60"/>
      <c r="J2073" s="60"/>
      <c r="K2073" s="60"/>
      <c r="L2073" s="60"/>
      <c r="M2073" s="60"/>
      <c r="N2073" s="60"/>
      <c r="O2073" s="60"/>
      <c r="P2073" s="60"/>
      <c r="Q2073" s="60"/>
      <c r="R2073" s="60"/>
      <c r="S2073" s="60"/>
    </row>
    <row r="2074" spans="1:19" s="36" customFormat="1" ht="15" customHeight="1" x14ac:dyDescent="0.2">
      <c r="A2074" s="27"/>
      <c r="C2074" s="27"/>
      <c r="D2074" s="58"/>
      <c r="E2074" s="58"/>
      <c r="F2074" s="58"/>
      <c r="G2074" s="58"/>
      <c r="H2074" s="60"/>
      <c r="I2074" s="60"/>
      <c r="J2074" s="60"/>
      <c r="K2074" s="60"/>
      <c r="L2074" s="60"/>
      <c r="M2074" s="60"/>
      <c r="N2074" s="60"/>
      <c r="O2074" s="60"/>
      <c r="P2074" s="60"/>
      <c r="Q2074" s="60"/>
      <c r="R2074" s="60"/>
      <c r="S2074" s="60"/>
    </row>
    <row r="2075" spans="1:19" s="36" customFormat="1" ht="15" customHeight="1" x14ac:dyDescent="0.2">
      <c r="A2075" s="27"/>
      <c r="C2075" s="27"/>
      <c r="D2075" s="58"/>
      <c r="E2075" s="58"/>
      <c r="F2075" s="58"/>
      <c r="G2075" s="58"/>
      <c r="H2075" s="60"/>
      <c r="I2075" s="60"/>
      <c r="J2075" s="60"/>
      <c r="K2075" s="60"/>
      <c r="L2075" s="60"/>
      <c r="M2075" s="60"/>
      <c r="N2075" s="60"/>
      <c r="O2075" s="60"/>
      <c r="P2075" s="60"/>
      <c r="Q2075" s="60"/>
      <c r="R2075" s="60"/>
      <c r="S2075" s="60"/>
    </row>
    <row r="2076" spans="1:19" s="36" customFormat="1" ht="15" customHeight="1" x14ac:dyDescent="0.2">
      <c r="A2076" s="27"/>
      <c r="C2076" s="27"/>
      <c r="D2076" s="58"/>
      <c r="E2076" s="58"/>
      <c r="F2076" s="58"/>
      <c r="G2076" s="58"/>
      <c r="H2076" s="60"/>
      <c r="I2076" s="60"/>
      <c r="J2076" s="60"/>
      <c r="K2076" s="60"/>
      <c r="L2076" s="60"/>
      <c r="M2076" s="60"/>
      <c r="N2076" s="60"/>
      <c r="O2076" s="60"/>
      <c r="P2076" s="60"/>
      <c r="Q2076" s="60"/>
      <c r="R2076" s="60"/>
      <c r="S2076" s="60"/>
    </row>
    <row r="2077" spans="1:19" s="36" customFormat="1" ht="15" customHeight="1" x14ac:dyDescent="0.2">
      <c r="A2077" s="27"/>
      <c r="C2077" s="27"/>
      <c r="D2077" s="58"/>
      <c r="E2077" s="58"/>
      <c r="F2077" s="58"/>
      <c r="G2077" s="58"/>
      <c r="H2077" s="60"/>
      <c r="I2077" s="60"/>
      <c r="J2077" s="60"/>
      <c r="K2077" s="60"/>
      <c r="L2077" s="60"/>
      <c r="M2077" s="60"/>
      <c r="N2077" s="60"/>
      <c r="O2077" s="60"/>
      <c r="P2077" s="60"/>
      <c r="Q2077" s="60"/>
      <c r="R2077" s="60"/>
      <c r="S2077" s="60"/>
    </row>
    <row r="2078" spans="1:19" s="36" customFormat="1" ht="15" customHeight="1" x14ac:dyDescent="0.2">
      <c r="A2078" s="27"/>
      <c r="C2078" s="27"/>
      <c r="D2078" s="58"/>
      <c r="E2078" s="58"/>
      <c r="F2078" s="58"/>
      <c r="G2078" s="58"/>
      <c r="H2078" s="60"/>
      <c r="I2078" s="60"/>
      <c r="J2078" s="60"/>
      <c r="K2078" s="60"/>
      <c r="L2078" s="60"/>
      <c r="M2078" s="60"/>
      <c r="N2078" s="60"/>
      <c r="O2078" s="60"/>
      <c r="P2078" s="60"/>
      <c r="Q2078" s="60"/>
      <c r="R2078" s="60"/>
      <c r="S2078" s="60"/>
    </row>
    <row r="2079" spans="1:19" s="36" customFormat="1" ht="15" customHeight="1" x14ac:dyDescent="0.2">
      <c r="A2079" s="27"/>
      <c r="C2079" s="27"/>
      <c r="D2079" s="58"/>
      <c r="E2079" s="58"/>
      <c r="F2079" s="58"/>
      <c r="G2079" s="58"/>
      <c r="H2079" s="60"/>
      <c r="I2079" s="60"/>
      <c r="J2079" s="60"/>
      <c r="K2079" s="60"/>
      <c r="L2079" s="60"/>
      <c r="M2079" s="60"/>
      <c r="N2079" s="60"/>
      <c r="O2079" s="60"/>
      <c r="P2079" s="60"/>
      <c r="Q2079" s="60"/>
      <c r="R2079" s="60"/>
      <c r="S2079" s="60"/>
    </row>
    <row r="2080" spans="1:19" s="36" customFormat="1" ht="15" customHeight="1" x14ac:dyDescent="0.2">
      <c r="A2080" s="27"/>
      <c r="C2080" s="27"/>
      <c r="D2080" s="58"/>
      <c r="E2080" s="58"/>
      <c r="F2080" s="58"/>
      <c r="G2080" s="58"/>
      <c r="H2080" s="60"/>
      <c r="I2080" s="60"/>
      <c r="J2080" s="60"/>
      <c r="K2080" s="60"/>
      <c r="L2080" s="60"/>
      <c r="M2080" s="60"/>
      <c r="N2080" s="60"/>
      <c r="O2080" s="60"/>
      <c r="P2080" s="60"/>
      <c r="Q2080" s="60"/>
      <c r="R2080" s="60"/>
      <c r="S2080" s="60"/>
    </row>
    <row r="2081" spans="1:19" s="36" customFormat="1" ht="15" customHeight="1" x14ac:dyDescent="0.2">
      <c r="A2081" s="27"/>
      <c r="C2081" s="27"/>
      <c r="D2081" s="58"/>
      <c r="E2081" s="58"/>
      <c r="F2081" s="58"/>
      <c r="G2081" s="58"/>
      <c r="H2081" s="60"/>
      <c r="I2081" s="60"/>
      <c r="J2081" s="60"/>
      <c r="K2081" s="60"/>
      <c r="L2081" s="60"/>
      <c r="M2081" s="60"/>
      <c r="N2081" s="60"/>
      <c r="O2081" s="60"/>
      <c r="P2081" s="60"/>
      <c r="Q2081" s="60"/>
      <c r="R2081" s="60"/>
      <c r="S2081" s="60"/>
    </row>
    <row r="2082" spans="1:19" s="36" customFormat="1" ht="15" customHeight="1" x14ac:dyDescent="0.2">
      <c r="A2082" s="27"/>
      <c r="C2082" s="27"/>
      <c r="D2082" s="58"/>
      <c r="E2082" s="58"/>
      <c r="F2082" s="58"/>
      <c r="G2082" s="58"/>
      <c r="H2082" s="60"/>
      <c r="I2082" s="60"/>
      <c r="J2082" s="60"/>
      <c r="K2082" s="60"/>
      <c r="L2082" s="60"/>
      <c r="M2082" s="60"/>
      <c r="N2082" s="60"/>
      <c r="O2082" s="60"/>
      <c r="P2082" s="60"/>
      <c r="Q2082" s="60"/>
      <c r="R2082" s="60"/>
      <c r="S2082" s="60"/>
    </row>
    <row r="2083" spans="1:19" s="36" customFormat="1" ht="15" customHeight="1" x14ac:dyDescent="0.2">
      <c r="A2083" s="27"/>
      <c r="C2083" s="27"/>
      <c r="D2083" s="58"/>
      <c r="E2083" s="58"/>
      <c r="F2083" s="58"/>
      <c r="G2083" s="58"/>
      <c r="H2083" s="60"/>
      <c r="I2083" s="60"/>
      <c r="J2083" s="60"/>
      <c r="K2083" s="60"/>
      <c r="L2083" s="60"/>
      <c r="M2083" s="60"/>
      <c r="N2083" s="60"/>
      <c r="O2083" s="60"/>
      <c r="P2083" s="60"/>
      <c r="Q2083" s="60"/>
      <c r="R2083" s="60"/>
      <c r="S2083" s="60"/>
    </row>
    <row r="2084" spans="1:19" s="36" customFormat="1" ht="15" customHeight="1" x14ac:dyDescent="0.2">
      <c r="A2084" s="27"/>
      <c r="C2084" s="27"/>
      <c r="D2084" s="58"/>
      <c r="E2084" s="58"/>
      <c r="F2084" s="58"/>
      <c r="G2084" s="58"/>
      <c r="H2084" s="60"/>
      <c r="I2084" s="60"/>
      <c r="J2084" s="60"/>
      <c r="K2084" s="60"/>
      <c r="L2084" s="60"/>
      <c r="M2084" s="60"/>
      <c r="N2084" s="60"/>
      <c r="O2084" s="60"/>
      <c r="P2084" s="60"/>
      <c r="Q2084" s="60"/>
      <c r="R2084" s="60"/>
      <c r="S2084" s="60"/>
    </row>
    <row r="2085" spans="1:19" s="36" customFormat="1" ht="15" customHeight="1" x14ac:dyDescent="0.2">
      <c r="A2085" s="27"/>
      <c r="C2085" s="27"/>
      <c r="D2085" s="58"/>
      <c r="E2085" s="58"/>
      <c r="F2085" s="58"/>
      <c r="G2085" s="58"/>
      <c r="H2085" s="60"/>
      <c r="I2085" s="60"/>
      <c r="J2085" s="60"/>
      <c r="K2085" s="60"/>
      <c r="L2085" s="60"/>
      <c r="M2085" s="60"/>
      <c r="N2085" s="60"/>
      <c r="O2085" s="60"/>
      <c r="P2085" s="60"/>
      <c r="Q2085" s="60"/>
      <c r="R2085" s="60"/>
      <c r="S2085" s="60"/>
    </row>
    <row r="2086" spans="1:19" s="36" customFormat="1" ht="15" customHeight="1" x14ac:dyDescent="0.2">
      <c r="A2086" s="27"/>
      <c r="C2086" s="27"/>
      <c r="D2086" s="58"/>
      <c r="E2086" s="58"/>
      <c r="F2086" s="58"/>
      <c r="G2086" s="58"/>
      <c r="H2086" s="60"/>
      <c r="I2086" s="60"/>
      <c r="J2086" s="60"/>
      <c r="K2086" s="60"/>
      <c r="L2086" s="60"/>
      <c r="M2086" s="60"/>
      <c r="N2086" s="60"/>
      <c r="O2086" s="60"/>
      <c r="P2086" s="60"/>
      <c r="Q2086" s="60"/>
      <c r="R2086" s="60"/>
      <c r="S2086" s="60"/>
    </row>
    <row r="2087" spans="1:19" s="36" customFormat="1" ht="15" customHeight="1" x14ac:dyDescent="0.2">
      <c r="A2087" s="27"/>
      <c r="C2087" s="27"/>
      <c r="D2087" s="58"/>
      <c r="E2087" s="58"/>
      <c r="F2087" s="58"/>
      <c r="G2087" s="58"/>
      <c r="H2087" s="60"/>
      <c r="I2087" s="60"/>
      <c r="J2087" s="60"/>
      <c r="K2087" s="60"/>
      <c r="L2087" s="60"/>
      <c r="M2087" s="60"/>
      <c r="N2087" s="60"/>
      <c r="O2087" s="60"/>
      <c r="P2087" s="60"/>
      <c r="Q2087" s="60"/>
      <c r="R2087" s="60"/>
      <c r="S2087" s="60"/>
    </row>
    <row r="2088" spans="1:19" s="36" customFormat="1" ht="15" customHeight="1" x14ac:dyDescent="0.2">
      <c r="A2088" s="27"/>
      <c r="C2088" s="27"/>
      <c r="D2088" s="58"/>
      <c r="E2088" s="58"/>
      <c r="F2088" s="58"/>
      <c r="G2088" s="58"/>
      <c r="H2088" s="60"/>
      <c r="I2088" s="60"/>
      <c r="J2088" s="60"/>
      <c r="K2088" s="60"/>
      <c r="L2088" s="60"/>
      <c r="M2088" s="60"/>
      <c r="N2088" s="60"/>
      <c r="O2088" s="60"/>
      <c r="P2088" s="60"/>
      <c r="Q2088" s="60"/>
      <c r="R2088" s="60"/>
      <c r="S2088" s="60"/>
    </row>
    <row r="2089" spans="1:19" s="36" customFormat="1" ht="15" customHeight="1" x14ac:dyDescent="0.2">
      <c r="A2089" s="27"/>
      <c r="C2089" s="27"/>
      <c r="D2089" s="58"/>
      <c r="E2089" s="58"/>
      <c r="F2089" s="58"/>
      <c r="G2089" s="58"/>
      <c r="H2089" s="60"/>
      <c r="I2089" s="60"/>
      <c r="J2089" s="60"/>
      <c r="K2089" s="60"/>
      <c r="L2089" s="60"/>
      <c r="M2089" s="60"/>
      <c r="N2089" s="60"/>
      <c r="O2089" s="60"/>
      <c r="P2089" s="60"/>
      <c r="Q2089" s="60"/>
      <c r="R2089" s="60"/>
      <c r="S2089" s="60"/>
    </row>
    <row r="2090" spans="1:19" s="36" customFormat="1" ht="15" customHeight="1" x14ac:dyDescent="0.2">
      <c r="A2090" s="27"/>
      <c r="C2090" s="27"/>
      <c r="D2090" s="58"/>
      <c r="E2090" s="58"/>
      <c r="F2090" s="58"/>
      <c r="G2090" s="58"/>
      <c r="H2090" s="60"/>
      <c r="I2090" s="60"/>
      <c r="J2090" s="60"/>
      <c r="K2090" s="60"/>
      <c r="L2090" s="60"/>
      <c r="M2090" s="60"/>
      <c r="N2090" s="60"/>
      <c r="O2090" s="60"/>
      <c r="P2090" s="60"/>
      <c r="Q2090" s="60"/>
      <c r="R2090" s="60"/>
      <c r="S2090" s="60"/>
    </row>
    <row r="2091" spans="1:19" s="36" customFormat="1" ht="15" customHeight="1" x14ac:dyDescent="0.2">
      <c r="A2091" s="27"/>
      <c r="C2091" s="27"/>
      <c r="D2091" s="58"/>
      <c r="E2091" s="58"/>
      <c r="F2091" s="58"/>
      <c r="G2091" s="58"/>
      <c r="H2091" s="60"/>
      <c r="I2091" s="60"/>
      <c r="J2091" s="60"/>
      <c r="K2091" s="60"/>
      <c r="L2091" s="60"/>
      <c r="M2091" s="60"/>
      <c r="N2091" s="60"/>
      <c r="O2091" s="60"/>
      <c r="P2091" s="60"/>
      <c r="Q2091" s="60"/>
      <c r="R2091" s="60"/>
      <c r="S2091" s="60"/>
    </row>
    <row r="2092" spans="1:19" s="36" customFormat="1" ht="15" customHeight="1" x14ac:dyDescent="0.2">
      <c r="A2092" s="27"/>
      <c r="C2092" s="27"/>
      <c r="D2092" s="58"/>
      <c r="E2092" s="58"/>
      <c r="F2092" s="58"/>
      <c r="G2092" s="58"/>
      <c r="H2092" s="60"/>
      <c r="I2092" s="60"/>
      <c r="J2092" s="60"/>
      <c r="K2092" s="60"/>
      <c r="L2092" s="60"/>
      <c r="M2092" s="60"/>
      <c r="N2092" s="60"/>
      <c r="O2092" s="60"/>
      <c r="P2092" s="60"/>
      <c r="Q2092" s="60"/>
      <c r="R2092" s="60"/>
      <c r="S2092" s="60"/>
    </row>
    <row r="2093" spans="1:19" s="36" customFormat="1" ht="15" customHeight="1" x14ac:dyDescent="0.2">
      <c r="A2093" s="27"/>
      <c r="C2093" s="27"/>
      <c r="D2093" s="58"/>
      <c r="E2093" s="58"/>
      <c r="F2093" s="58"/>
      <c r="G2093" s="58"/>
      <c r="H2093" s="60"/>
      <c r="I2093" s="60"/>
      <c r="J2093" s="60"/>
      <c r="K2093" s="60"/>
      <c r="L2093" s="60"/>
      <c r="M2093" s="60"/>
      <c r="N2093" s="60"/>
      <c r="O2093" s="60"/>
      <c r="P2093" s="60"/>
      <c r="Q2093" s="60"/>
      <c r="R2093" s="60"/>
      <c r="S2093" s="60"/>
    </row>
    <row r="2094" spans="1:19" s="36" customFormat="1" ht="15" customHeight="1" x14ac:dyDescent="0.2">
      <c r="A2094" s="27"/>
      <c r="C2094" s="27"/>
      <c r="D2094" s="58"/>
      <c r="E2094" s="58"/>
      <c r="F2094" s="58"/>
      <c r="G2094" s="58"/>
      <c r="H2094" s="60"/>
      <c r="I2094" s="60"/>
      <c r="J2094" s="60"/>
      <c r="K2094" s="60"/>
      <c r="L2094" s="60"/>
      <c r="M2094" s="60"/>
      <c r="N2094" s="60"/>
      <c r="O2094" s="60"/>
      <c r="P2094" s="60"/>
      <c r="Q2094" s="60"/>
      <c r="R2094" s="60"/>
      <c r="S2094" s="60"/>
    </row>
    <row r="2095" spans="1:19" s="36" customFormat="1" ht="15" customHeight="1" x14ac:dyDescent="0.2">
      <c r="A2095" s="27"/>
      <c r="C2095" s="27"/>
      <c r="D2095" s="58"/>
      <c r="E2095" s="58"/>
      <c r="F2095" s="58"/>
      <c r="G2095" s="58"/>
      <c r="H2095" s="60"/>
      <c r="I2095" s="60"/>
      <c r="J2095" s="60"/>
      <c r="K2095" s="60"/>
      <c r="L2095" s="60"/>
      <c r="M2095" s="60"/>
      <c r="N2095" s="60"/>
      <c r="O2095" s="60"/>
      <c r="P2095" s="60"/>
      <c r="Q2095" s="60"/>
      <c r="R2095" s="60"/>
      <c r="S2095" s="60"/>
    </row>
    <row r="2096" spans="1:19" s="36" customFormat="1" ht="15" customHeight="1" x14ac:dyDescent="0.2">
      <c r="A2096" s="27"/>
      <c r="C2096" s="27"/>
      <c r="D2096" s="58"/>
      <c r="E2096" s="58"/>
      <c r="F2096" s="58"/>
      <c r="G2096" s="58"/>
      <c r="H2096" s="60"/>
      <c r="I2096" s="60"/>
      <c r="J2096" s="60"/>
      <c r="K2096" s="60"/>
      <c r="L2096" s="60"/>
      <c r="M2096" s="60"/>
      <c r="N2096" s="60"/>
      <c r="O2096" s="60"/>
      <c r="P2096" s="60"/>
      <c r="Q2096" s="60"/>
      <c r="R2096" s="60"/>
      <c r="S2096" s="60"/>
    </row>
    <row r="2097" spans="1:19" s="36" customFormat="1" ht="15" customHeight="1" x14ac:dyDescent="0.2">
      <c r="A2097" s="27"/>
      <c r="C2097" s="27"/>
      <c r="D2097" s="58"/>
      <c r="E2097" s="58"/>
      <c r="F2097" s="58"/>
      <c r="G2097" s="58"/>
      <c r="H2097" s="60"/>
      <c r="I2097" s="60"/>
      <c r="J2097" s="60"/>
      <c r="K2097" s="60"/>
      <c r="L2097" s="60"/>
      <c r="M2097" s="60"/>
      <c r="N2097" s="60"/>
      <c r="O2097" s="60"/>
      <c r="P2097" s="60"/>
      <c r="Q2097" s="60"/>
      <c r="R2097" s="60"/>
      <c r="S2097" s="60"/>
    </row>
    <row r="2098" spans="1:19" s="36" customFormat="1" ht="15" customHeight="1" x14ac:dyDescent="0.2">
      <c r="A2098" s="27"/>
      <c r="C2098" s="27"/>
      <c r="D2098" s="58"/>
      <c r="E2098" s="58"/>
      <c r="F2098" s="58"/>
      <c r="G2098" s="58"/>
      <c r="H2098" s="60"/>
      <c r="I2098" s="60"/>
      <c r="J2098" s="60"/>
      <c r="K2098" s="60"/>
      <c r="L2098" s="60"/>
      <c r="M2098" s="60"/>
      <c r="N2098" s="60"/>
      <c r="O2098" s="60"/>
      <c r="P2098" s="60"/>
      <c r="Q2098" s="60"/>
      <c r="R2098" s="60"/>
      <c r="S2098" s="60"/>
    </row>
    <row r="2099" spans="1:19" s="36" customFormat="1" ht="15" customHeight="1" x14ac:dyDescent="0.2">
      <c r="A2099" s="27"/>
      <c r="C2099" s="27"/>
      <c r="D2099" s="58"/>
      <c r="E2099" s="58"/>
      <c r="F2099" s="58"/>
      <c r="G2099" s="58"/>
      <c r="H2099" s="60"/>
      <c r="I2099" s="60"/>
      <c r="J2099" s="60"/>
      <c r="K2099" s="60"/>
      <c r="L2099" s="60"/>
      <c r="M2099" s="60"/>
      <c r="N2099" s="60"/>
      <c r="O2099" s="60"/>
      <c r="P2099" s="60"/>
      <c r="Q2099" s="60"/>
      <c r="R2099" s="60"/>
      <c r="S2099" s="60"/>
    </row>
    <row r="2100" spans="1:19" s="36" customFormat="1" ht="15" customHeight="1" x14ac:dyDescent="0.2">
      <c r="A2100" s="27"/>
      <c r="C2100" s="27"/>
      <c r="D2100" s="58"/>
      <c r="E2100" s="58"/>
      <c r="F2100" s="58"/>
      <c r="G2100" s="58"/>
      <c r="H2100" s="60"/>
      <c r="I2100" s="60"/>
      <c r="J2100" s="60"/>
      <c r="K2100" s="60"/>
      <c r="L2100" s="60"/>
      <c r="M2100" s="60"/>
      <c r="N2100" s="60"/>
      <c r="O2100" s="60"/>
      <c r="P2100" s="60"/>
      <c r="Q2100" s="60"/>
      <c r="R2100" s="60"/>
      <c r="S2100" s="60"/>
    </row>
    <row r="2101" spans="1:19" s="36" customFormat="1" ht="15" customHeight="1" x14ac:dyDescent="0.2">
      <c r="A2101" s="27"/>
      <c r="C2101" s="27"/>
      <c r="D2101" s="58"/>
      <c r="E2101" s="58"/>
      <c r="F2101" s="58"/>
      <c r="G2101" s="58"/>
      <c r="H2101" s="60"/>
      <c r="I2101" s="60"/>
      <c r="J2101" s="60"/>
      <c r="K2101" s="60"/>
      <c r="L2101" s="60"/>
      <c r="M2101" s="60"/>
      <c r="N2101" s="60"/>
      <c r="O2101" s="60"/>
      <c r="P2101" s="60"/>
      <c r="Q2101" s="60"/>
      <c r="R2101" s="60"/>
      <c r="S2101" s="60"/>
    </row>
    <row r="2102" spans="1:19" s="36" customFormat="1" ht="15" customHeight="1" x14ac:dyDescent="0.2">
      <c r="A2102" s="27"/>
      <c r="C2102" s="27"/>
      <c r="D2102" s="58"/>
      <c r="E2102" s="58"/>
      <c r="F2102" s="58"/>
      <c r="G2102" s="58"/>
      <c r="H2102" s="60"/>
      <c r="I2102" s="60"/>
      <c r="J2102" s="60"/>
      <c r="K2102" s="60"/>
      <c r="L2102" s="60"/>
      <c r="M2102" s="60"/>
      <c r="N2102" s="60"/>
      <c r="O2102" s="60"/>
      <c r="P2102" s="60"/>
      <c r="Q2102" s="60"/>
      <c r="R2102" s="60"/>
      <c r="S2102" s="60"/>
    </row>
    <row r="2103" spans="1:19" s="36" customFormat="1" ht="15" customHeight="1" x14ac:dyDescent="0.2">
      <c r="A2103" s="27"/>
      <c r="C2103" s="27"/>
      <c r="D2103" s="58"/>
      <c r="E2103" s="58"/>
      <c r="F2103" s="58"/>
      <c r="G2103" s="58"/>
      <c r="H2103" s="60"/>
      <c r="I2103" s="60"/>
      <c r="J2103" s="60"/>
      <c r="K2103" s="60"/>
      <c r="L2103" s="60"/>
      <c r="M2103" s="60"/>
      <c r="N2103" s="60"/>
      <c r="O2103" s="60"/>
      <c r="P2103" s="60"/>
      <c r="Q2103" s="60"/>
      <c r="R2103" s="60"/>
      <c r="S2103" s="60"/>
    </row>
    <row r="2104" spans="1:19" s="36" customFormat="1" ht="15" customHeight="1" x14ac:dyDescent="0.2">
      <c r="A2104" s="27"/>
      <c r="C2104" s="27"/>
      <c r="D2104" s="58"/>
      <c r="E2104" s="58"/>
      <c r="F2104" s="58"/>
      <c r="G2104" s="58"/>
      <c r="H2104" s="60"/>
      <c r="I2104" s="60"/>
      <c r="J2104" s="60"/>
      <c r="K2104" s="60"/>
      <c r="L2104" s="60"/>
      <c r="M2104" s="60"/>
      <c r="N2104" s="60"/>
      <c r="O2104" s="60"/>
      <c r="P2104" s="60"/>
      <c r="Q2104" s="60"/>
      <c r="R2104" s="60"/>
      <c r="S2104" s="60"/>
    </row>
    <row r="2105" spans="1:19" s="36" customFormat="1" ht="15" customHeight="1" x14ac:dyDescent="0.2">
      <c r="A2105" s="27"/>
      <c r="C2105" s="27"/>
      <c r="D2105" s="58"/>
      <c r="E2105" s="58"/>
      <c r="F2105" s="58"/>
      <c r="G2105" s="58"/>
      <c r="H2105" s="60"/>
      <c r="I2105" s="60"/>
      <c r="J2105" s="60"/>
      <c r="K2105" s="60"/>
      <c r="L2105" s="60"/>
      <c r="M2105" s="60"/>
      <c r="N2105" s="60"/>
      <c r="O2105" s="60"/>
      <c r="P2105" s="60"/>
      <c r="Q2105" s="60"/>
      <c r="R2105" s="60"/>
      <c r="S2105" s="60"/>
    </row>
    <row r="2106" spans="1:19" s="36" customFormat="1" ht="15" customHeight="1" x14ac:dyDescent="0.2">
      <c r="A2106" s="27"/>
      <c r="C2106" s="27"/>
      <c r="D2106" s="58"/>
      <c r="E2106" s="58"/>
      <c r="F2106" s="58"/>
      <c r="G2106" s="58"/>
      <c r="H2106" s="60"/>
      <c r="I2106" s="60"/>
      <c r="J2106" s="60"/>
      <c r="K2106" s="60"/>
      <c r="L2106" s="60"/>
      <c r="M2106" s="60"/>
      <c r="N2106" s="60"/>
      <c r="O2106" s="60"/>
      <c r="P2106" s="60"/>
      <c r="Q2106" s="60"/>
      <c r="R2106" s="60"/>
      <c r="S2106" s="60"/>
    </row>
    <row r="2107" spans="1:19" s="36" customFormat="1" ht="15" customHeight="1" x14ac:dyDescent="0.2">
      <c r="A2107" s="27"/>
      <c r="C2107" s="27"/>
      <c r="D2107" s="58"/>
      <c r="E2107" s="58"/>
      <c r="F2107" s="58"/>
      <c r="G2107" s="58"/>
      <c r="H2107" s="60"/>
      <c r="I2107" s="60"/>
      <c r="J2107" s="60"/>
      <c r="K2107" s="60"/>
      <c r="L2107" s="60"/>
      <c r="M2107" s="60"/>
      <c r="N2107" s="60"/>
      <c r="O2107" s="60"/>
      <c r="P2107" s="60"/>
      <c r="Q2107" s="60"/>
      <c r="R2107" s="60"/>
      <c r="S2107" s="60"/>
    </row>
    <row r="2108" spans="1:19" s="36" customFormat="1" ht="15" customHeight="1" x14ac:dyDescent="0.2">
      <c r="A2108" s="27"/>
      <c r="C2108" s="27"/>
      <c r="D2108" s="58"/>
      <c r="E2108" s="58"/>
      <c r="F2108" s="58"/>
      <c r="G2108" s="58"/>
      <c r="H2108" s="60"/>
      <c r="I2108" s="60"/>
      <c r="J2108" s="60"/>
      <c r="K2108" s="60"/>
      <c r="L2108" s="60"/>
      <c r="M2108" s="60"/>
      <c r="N2108" s="60"/>
      <c r="O2108" s="60"/>
      <c r="P2108" s="60"/>
      <c r="Q2108" s="60"/>
      <c r="R2108" s="60"/>
      <c r="S2108" s="60"/>
    </row>
    <row r="2109" spans="1:19" s="36" customFormat="1" ht="15" customHeight="1" x14ac:dyDescent="0.2">
      <c r="A2109" s="27"/>
      <c r="C2109" s="27"/>
      <c r="D2109" s="58"/>
      <c r="E2109" s="58"/>
      <c r="F2109" s="58"/>
      <c r="G2109" s="58"/>
      <c r="H2109" s="60"/>
      <c r="I2109" s="60"/>
      <c r="J2109" s="60"/>
      <c r="K2109" s="60"/>
      <c r="L2109" s="60"/>
      <c r="M2109" s="60"/>
      <c r="N2109" s="60"/>
      <c r="O2109" s="60"/>
      <c r="P2109" s="60"/>
      <c r="Q2109" s="60"/>
      <c r="R2109" s="60"/>
      <c r="S2109" s="60"/>
    </row>
    <row r="2110" spans="1:19" s="36" customFormat="1" ht="15" customHeight="1" x14ac:dyDescent="0.2">
      <c r="A2110" s="27"/>
      <c r="C2110" s="27"/>
      <c r="D2110" s="58"/>
      <c r="E2110" s="58"/>
      <c r="F2110" s="58"/>
      <c r="G2110" s="58"/>
      <c r="H2110" s="60"/>
      <c r="I2110" s="60"/>
      <c r="J2110" s="60"/>
      <c r="K2110" s="60"/>
      <c r="L2110" s="60"/>
      <c r="M2110" s="60"/>
      <c r="N2110" s="60"/>
      <c r="O2110" s="60"/>
      <c r="P2110" s="60"/>
      <c r="Q2110" s="60"/>
      <c r="R2110" s="60"/>
      <c r="S2110" s="60"/>
    </row>
    <row r="2111" spans="1:19" s="36" customFormat="1" ht="15" customHeight="1" x14ac:dyDescent="0.2">
      <c r="A2111" s="27"/>
      <c r="C2111" s="27"/>
      <c r="D2111" s="58"/>
      <c r="E2111" s="58"/>
      <c r="F2111" s="58"/>
      <c r="G2111" s="58"/>
      <c r="H2111" s="60"/>
      <c r="I2111" s="60"/>
      <c r="J2111" s="60"/>
      <c r="K2111" s="60"/>
      <c r="L2111" s="60"/>
      <c r="M2111" s="60"/>
      <c r="N2111" s="60"/>
      <c r="O2111" s="60"/>
      <c r="P2111" s="60"/>
      <c r="Q2111" s="60"/>
      <c r="R2111" s="60"/>
      <c r="S2111" s="60"/>
    </row>
    <row r="2112" spans="1:19" s="36" customFormat="1" ht="15" customHeight="1" x14ac:dyDescent="0.2">
      <c r="A2112" s="27"/>
      <c r="C2112" s="27"/>
      <c r="D2112" s="58"/>
      <c r="E2112" s="58"/>
      <c r="F2112" s="58"/>
      <c r="G2112" s="58"/>
      <c r="H2112" s="60"/>
      <c r="I2112" s="60"/>
      <c r="J2112" s="60"/>
      <c r="K2112" s="60"/>
      <c r="L2112" s="60"/>
      <c r="M2112" s="60"/>
      <c r="N2112" s="60"/>
      <c r="O2112" s="60"/>
      <c r="P2112" s="60"/>
      <c r="Q2112" s="60"/>
      <c r="R2112" s="60"/>
      <c r="S2112" s="60"/>
    </row>
    <row r="2113" spans="1:19" s="36" customFormat="1" ht="15" customHeight="1" x14ac:dyDescent="0.2">
      <c r="A2113" s="27"/>
      <c r="C2113" s="27"/>
      <c r="D2113" s="58"/>
      <c r="E2113" s="58"/>
      <c r="F2113" s="58"/>
      <c r="G2113" s="58"/>
      <c r="H2113" s="60"/>
      <c r="I2113" s="60"/>
      <c r="J2113" s="60"/>
      <c r="K2113" s="60"/>
      <c r="L2113" s="60"/>
      <c r="M2113" s="60"/>
      <c r="N2113" s="60"/>
      <c r="O2113" s="60"/>
      <c r="P2113" s="60"/>
      <c r="Q2113" s="60"/>
      <c r="R2113" s="60"/>
      <c r="S2113" s="60"/>
    </row>
    <row r="2114" spans="1:19" s="36" customFormat="1" ht="15" customHeight="1" x14ac:dyDescent="0.2">
      <c r="A2114" s="27"/>
      <c r="C2114" s="27"/>
      <c r="D2114" s="58"/>
      <c r="E2114" s="58"/>
      <c r="F2114" s="58"/>
      <c r="G2114" s="58"/>
      <c r="H2114" s="60"/>
      <c r="I2114" s="60"/>
      <c r="J2114" s="60"/>
      <c r="K2114" s="60"/>
      <c r="L2114" s="60"/>
      <c r="M2114" s="60"/>
      <c r="N2114" s="60"/>
      <c r="O2114" s="60"/>
      <c r="P2114" s="60"/>
      <c r="Q2114" s="60"/>
      <c r="R2114" s="60"/>
      <c r="S2114" s="60"/>
    </row>
    <row r="2115" spans="1:19" s="36" customFormat="1" ht="15" customHeight="1" x14ac:dyDescent="0.2">
      <c r="A2115" s="27"/>
      <c r="C2115" s="27"/>
      <c r="D2115" s="58"/>
      <c r="E2115" s="58"/>
      <c r="F2115" s="58"/>
      <c r="G2115" s="58"/>
      <c r="H2115" s="60"/>
      <c r="I2115" s="60"/>
      <c r="J2115" s="60"/>
      <c r="K2115" s="60"/>
      <c r="L2115" s="60"/>
      <c r="M2115" s="60"/>
      <c r="N2115" s="60"/>
      <c r="O2115" s="60"/>
      <c r="P2115" s="60"/>
      <c r="Q2115" s="60"/>
      <c r="R2115" s="60"/>
      <c r="S2115" s="60"/>
    </row>
    <row r="2116" spans="1:19" s="36" customFormat="1" ht="15" customHeight="1" x14ac:dyDescent="0.2">
      <c r="A2116" s="27"/>
      <c r="C2116" s="27"/>
      <c r="D2116" s="58"/>
      <c r="E2116" s="58"/>
      <c r="F2116" s="58"/>
      <c r="G2116" s="58"/>
      <c r="H2116" s="60"/>
      <c r="I2116" s="60"/>
      <c r="J2116" s="60"/>
      <c r="K2116" s="60"/>
      <c r="L2116" s="60"/>
      <c r="M2116" s="60"/>
      <c r="N2116" s="60"/>
      <c r="O2116" s="60"/>
      <c r="P2116" s="60"/>
      <c r="Q2116" s="60"/>
      <c r="R2116" s="60"/>
      <c r="S2116" s="60"/>
    </row>
    <row r="2117" spans="1:19" s="36" customFormat="1" ht="15" customHeight="1" x14ac:dyDescent="0.2">
      <c r="A2117" s="27"/>
      <c r="C2117" s="27"/>
      <c r="D2117" s="58"/>
      <c r="E2117" s="58"/>
      <c r="F2117" s="58"/>
      <c r="G2117" s="58"/>
      <c r="H2117" s="60"/>
      <c r="I2117" s="60"/>
      <c r="J2117" s="60"/>
      <c r="K2117" s="60"/>
      <c r="L2117" s="60"/>
      <c r="M2117" s="60"/>
      <c r="N2117" s="60"/>
      <c r="O2117" s="60"/>
      <c r="P2117" s="60"/>
      <c r="Q2117" s="60"/>
      <c r="R2117" s="60"/>
      <c r="S2117" s="60"/>
    </row>
    <row r="2118" spans="1:19" s="36" customFormat="1" ht="15" customHeight="1" x14ac:dyDescent="0.2">
      <c r="A2118" s="27"/>
      <c r="C2118" s="27"/>
      <c r="D2118" s="58"/>
      <c r="E2118" s="58"/>
      <c r="F2118" s="58"/>
      <c r="G2118" s="58"/>
      <c r="H2118" s="60"/>
      <c r="I2118" s="60"/>
      <c r="J2118" s="60"/>
      <c r="K2118" s="60"/>
      <c r="L2118" s="60"/>
      <c r="M2118" s="60"/>
      <c r="N2118" s="60"/>
      <c r="O2118" s="60"/>
      <c r="P2118" s="60"/>
      <c r="Q2118" s="60"/>
      <c r="R2118" s="60"/>
      <c r="S2118" s="60"/>
    </row>
    <row r="2119" spans="1:19" s="36" customFormat="1" ht="15" customHeight="1" x14ac:dyDescent="0.2">
      <c r="A2119" s="27"/>
      <c r="C2119" s="27"/>
      <c r="D2119" s="58"/>
      <c r="E2119" s="58"/>
      <c r="F2119" s="58"/>
      <c r="G2119" s="58"/>
      <c r="H2119" s="60"/>
      <c r="I2119" s="60"/>
      <c r="J2119" s="60"/>
      <c r="K2119" s="60"/>
      <c r="L2119" s="60"/>
      <c r="M2119" s="60"/>
      <c r="N2119" s="60"/>
      <c r="O2119" s="60"/>
      <c r="P2119" s="60"/>
      <c r="Q2119" s="60"/>
      <c r="R2119" s="60"/>
      <c r="S2119" s="60"/>
    </row>
    <row r="2120" spans="1:19" s="36" customFormat="1" ht="15" customHeight="1" x14ac:dyDescent="0.2">
      <c r="A2120" s="27"/>
      <c r="C2120" s="27"/>
      <c r="D2120" s="58"/>
      <c r="E2120" s="58"/>
      <c r="F2120" s="58"/>
      <c r="G2120" s="58"/>
      <c r="H2120" s="60"/>
      <c r="I2120" s="60"/>
      <c r="J2120" s="60"/>
      <c r="K2120" s="60"/>
      <c r="L2120" s="60"/>
      <c r="M2120" s="60"/>
      <c r="N2120" s="60"/>
      <c r="O2120" s="60"/>
      <c r="P2120" s="60"/>
      <c r="Q2120" s="60"/>
      <c r="R2120" s="60"/>
      <c r="S2120" s="60"/>
    </row>
    <row r="2121" spans="1:19" s="36" customFormat="1" ht="15" customHeight="1" x14ac:dyDescent="0.2">
      <c r="A2121" s="27"/>
      <c r="C2121" s="27"/>
      <c r="D2121" s="58"/>
      <c r="E2121" s="58"/>
      <c r="F2121" s="58"/>
      <c r="G2121" s="58"/>
      <c r="H2121" s="60"/>
      <c r="I2121" s="60"/>
      <c r="J2121" s="60"/>
      <c r="K2121" s="60"/>
      <c r="L2121" s="60"/>
      <c r="M2121" s="60"/>
      <c r="N2121" s="60"/>
      <c r="O2121" s="60"/>
      <c r="P2121" s="60"/>
      <c r="Q2121" s="60"/>
      <c r="R2121" s="60"/>
      <c r="S2121" s="60"/>
    </row>
    <row r="2122" spans="1:19" s="36" customFormat="1" ht="15" customHeight="1" x14ac:dyDescent="0.2">
      <c r="A2122" s="27"/>
      <c r="C2122" s="27"/>
      <c r="D2122" s="58"/>
      <c r="E2122" s="58"/>
      <c r="F2122" s="58"/>
      <c r="G2122" s="58"/>
      <c r="H2122" s="60"/>
      <c r="I2122" s="60"/>
      <c r="J2122" s="60"/>
      <c r="K2122" s="60"/>
      <c r="L2122" s="60"/>
      <c r="M2122" s="60"/>
      <c r="N2122" s="60"/>
      <c r="O2122" s="60"/>
      <c r="P2122" s="60"/>
      <c r="Q2122" s="60"/>
      <c r="R2122" s="60"/>
      <c r="S2122" s="60"/>
    </row>
    <row r="2123" spans="1:19" s="36" customFormat="1" ht="15" customHeight="1" x14ac:dyDescent="0.2">
      <c r="A2123" s="27"/>
      <c r="C2123" s="27"/>
      <c r="D2123" s="58"/>
      <c r="E2123" s="58"/>
      <c r="F2123" s="58"/>
      <c r="G2123" s="58"/>
      <c r="H2123" s="60"/>
      <c r="I2123" s="60"/>
      <c r="J2123" s="60"/>
      <c r="K2123" s="60"/>
      <c r="L2123" s="60"/>
      <c r="M2123" s="60"/>
      <c r="N2123" s="60"/>
      <c r="O2123" s="60"/>
      <c r="P2123" s="60"/>
      <c r="Q2123" s="60"/>
      <c r="R2123" s="60"/>
      <c r="S2123" s="60"/>
    </row>
    <row r="2124" spans="1:19" s="36" customFormat="1" ht="15" customHeight="1" x14ac:dyDescent="0.2">
      <c r="A2124" s="27"/>
      <c r="C2124" s="27"/>
      <c r="D2124" s="58"/>
      <c r="E2124" s="58"/>
      <c r="F2124" s="58"/>
      <c r="G2124" s="58"/>
      <c r="H2124" s="60"/>
      <c r="I2124" s="60"/>
      <c r="J2124" s="60"/>
      <c r="K2124" s="60"/>
      <c r="L2124" s="60"/>
      <c r="M2124" s="60"/>
      <c r="N2124" s="60"/>
      <c r="O2124" s="60"/>
      <c r="P2124" s="60"/>
      <c r="Q2124" s="60"/>
      <c r="R2124" s="60"/>
      <c r="S2124" s="60"/>
    </row>
    <row r="2125" spans="1:19" s="36" customFormat="1" ht="15" customHeight="1" x14ac:dyDescent="0.2">
      <c r="A2125" s="27"/>
      <c r="C2125" s="27"/>
      <c r="D2125" s="58"/>
      <c r="E2125" s="58"/>
      <c r="F2125" s="58"/>
      <c r="G2125" s="58"/>
      <c r="H2125" s="60"/>
      <c r="I2125" s="60"/>
      <c r="J2125" s="60"/>
      <c r="K2125" s="60"/>
      <c r="L2125" s="60"/>
      <c r="M2125" s="60"/>
      <c r="N2125" s="60"/>
      <c r="O2125" s="60"/>
      <c r="P2125" s="60"/>
      <c r="Q2125" s="60"/>
      <c r="R2125" s="60"/>
      <c r="S2125" s="60"/>
    </row>
    <row r="2126" spans="1:19" s="36" customFormat="1" ht="15" customHeight="1" x14ac:dyDescent="0.2">
      <c r="A2126" s="27"/>
      <c r="C2126" s="27"/>
      <c r="D2126" s="58"/>
      <c r="E2126" s="58"/>
      <c r="F2126" s="58"/>
      <c r="G2126" s="58"/>
      <c r="H2126" s="60"/>
      <c r="I2126" s="60"/>
      <c r="J2126" s="60"/>
      <c r="K2126" s="60"/>
      <c r="L2126" s="60"/>
      <c r="M2126" s="60"/>
      <c r="N2126" s="60"/>
      <c r="O2126" s="60"/>
      <c r="P2126" s="60"/>
      <c r="Q2126" s="60"/>
      <c r="R2126" s="60"/>
      <c r="S2126" s="60"/>
    </row>
    <row r="2127" spans="1:19" s="36" customFormat="1" ht="15" customHeight="1" x14ac:dyDescent="0.2">
      <c r="A2127" s="27"/>
      <c r="C2127" s="27"/>
      <c r="D2127" s="58"/>
      <c r="E2127" s="58"/>
      <c r="F2127" s="58"/>
      <c r="G2127" s="58"/>
      <c r="H2127" s="60"/>
      <c r="I2127" s="60"/>
      <c r="J2127" s="60"/>
      <c r="K2127" s="60"/>
      <c r="L2127" s="60"/>
      <c r="M2127" s="60"/>
      <c r="N2127" s="60"/>
      <c r="O2127" s="60"/>
      <c r="P2127" s="60"/>
      <c r="Q2127" s="60"/>
      <c r="R2127" s="60"/>
      <c r="S2127" s="60"/>
    </row>
    <row r="2128" spans="1:19" s="36" customFormat="1" ht="15" customHeight="1" x14ac:dyDescent="0.2">
      <c r="A2128" s="27"/>
      <c r="C2128" s="27"/>
      <c r="D2128" s="58"/>
      <c r="E2128" s="58"/>
      <c r="F2128" s="58"/>
      <c r="G2128" s="58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  <c r="R2128" s="60"/>
      <c r="S2128" s="60"/>
    </row>
    <row r="2129" spans="1:19" s="36" customFormat="1" ht="15" customHeight="1" x14ac:dyDescent="0.2">
      <c r="A2129" s="27"/>
      <c r="C2129" s="27"/>
      <c r="D2129" s="58"/>
      <c r="E2129" s="58"/>
      <c r="F2129" s="58"/>
      <c r="G2129" s="58"/>
      <c r="H2129" s="60"/>
      <c r="I2129" s="60"/>
      <c r="J2129" s="60"/>
      <c r="K2129" s="60"/>
      <c r="L2129" s="60"/>
      <c r="M2129" s="60"/>
      <c r="N2129" s="60"/>
      <c r="O2129" s="60"/>
      <c r="P2129" s="60"/>
      <c r="Q2129" s="60"/>
      <c r="R2129" s="60"/>
      <c r="S2129" s="60"/>
    </row>
    <row r="2130" spans="1:19" s="36" customFormat="1" ht="15" customHeight="1" x14ac:dyDescent="0.2">
      <c r="A2130" s="27"/>
      <c r="C2130" s="27"/>
      <c r="D2130" s="58"/>
      <c r="E2130" s="58"/>
      <c r="F2130" s="58"/>
      <c r="G2130" s="58"/>
      <c r="H2130" s="60"/>
      <c r="I2130" s="60"/>
      <c r="J2130" s="60"/>
      <c r="K2130" s="60"/>
      <c r="L2130" s="60"/>
      <c r="M2130" s="60"/>
      <c r="N2130" s="60"/>
      <c r="O2130" s="60"/>
      <c r="P2130" s="60"/>
      <c r="Q2130" s="60"/>
      <c r="R2130" s="60"/>
      <c r="S2130" s="60"/>
    </row>
    <row r="2131" spans="1:19" s="36" customFormat="1" ht="15" customHeight="1" x14ac:dyDescent="0.2">
      <c r="A2131" s="27"/>
      <c r="C2131" s="27"/>
      <c r="D2131" s="58"/>
      <c r="E2131" s="58"/>
      <c r="F2131" s="58"/>
      <c r="G2131" s="58"/>
      <c r="H2131" s="60"/>
      <c r="I2131" s="60"/>
      <c r="J2131" s="60"/>
      <c r="K2131" s="60"/>
      <c r="L2131" s="60"/>
      <c r="M2131" s="60"/>
      <c r="N2131" s="60"/>
      <c r="O2131" s="60"/>
      <c r="P2131" s="60"/>
      <c r="Q2131" s="60"/>
      <c r="R2131" s="60"/>
      <c r="S2131" s="60"/>
    </row>
    <row r="2132" spans="1:19" s="36" customFormat="1" ht="15" customHeight="1" x14ac:dyDescent="0.2">
      <c r="A2132" s="27"/>
      <c r="C2132" s="27"/>
      <c r="D2132" s="58"/>
      <c r="E2132" s="58"/>
      <c r="F2132" s="58"/>
      <c r="G2132" s="58"/>
      <c r="H2132" s="60"/>
      <c r="I2132" s="60"/>
      <c r="J2132" s="60"/>
      <c r="K2132" s="60"/>
      <c r="L2132" s="60"/>
      <c r="M2132" s="60"/>
      <c r="N2132" s="60"/>
      <c r="O2132" s="60"/>
      <c r="P2132" s="60"/>
      <c r="Q2132" s="60"/>
      <c r="R2132" s="60"/>
      <c r="S2132" s="60"/>
    </row>
    <row r="2133" spans="1:19" s="36" customFormat="1" ht="15" customHeight="1" x14ac:dyDescent="0.2">
      <c r="A2133" s="27"/>
      <c r="C2133" s="27"/>
      <c r="D2133" s="58"/>
      <c r="E2133" s="58"/>
      <c r="F2133" s="58"/>
      <c r="G2133" s="58"/>
      <c r="H2133" s="60"/>
      <c r="I2133" s="60"/>
      <c r="J2133" s="60"/>
      <c r="K2133" s="60"/>
      <c r="L2133" s="60"/>
      <c r="M2133" s="60"/>
      <c r="N2133" s="60"/>
      <c r="O2133" s="60"/>
      <c r="P2133" s="60"/>
      <c r="Q2133" s="60"/>
      <c r="R2133" s="60"/>
      <c r="S2133" s="60"/>
    </row>
    <row r="2134" spans="1:19" s="36" customFormat="1" ht="15" customHeight="1" x14ac:dyDescent="0.2">
      <c r="A2134" s="27"/>
      <c r="C2134" s="27"/>
      <c r="D2134" s="58"/>
      <c r="E2134" s="58"/>
      <c r="F2134" s="58"/>
      <c r="G2134" s="58"/>
      <c r="H2134" s="60"/>
      <c r="I2134" s="60"/>
      <c r="J2134" s="60"/>
      <c r="K2134" s="60"/>
      <c r="L2134" s="60"/>
      <c r="M2134" s="60"/>
      <c r="N2134" s="60"/>
      <c r="O2134" s="60"/>
      <c r="P2134" s="60"/>
      <c r="Q2134" s="60"/>
      <c r="R2134" s="60"/>
      <c r="S2134" s="60"/>
    </row>
    <row r="2135" spans="1:19" s="36" customFormat="1" ht="15" customHeight="1" x14ac:dyDescent="0.2">
      <c r="A2135" s="27"/>
      <c r="C2135" s="27"/>
      <c r="D2135" s="58"/>
      <c r="E2135" s="58"/>
      <c r="F2135" s="58"/>
      <c r="G2135" s="58"/>
      <c r="H2135" s="60"/>
      <c r="I2135" s="60"/>
      <c r="J2135" s="60"/>
      <c r="K2135" s="60"/>
      <c r="L2135" s="60"/>
      <c r="M2135" s="60"/>
      <c r="N2135" s="60"/>
      <c r="O2135" s="60"/>
      <c r="P2135" s="60"/>
      <c r="Q2135" s="60"/>
      <c r="R2135" s="60"/>
      <c r="S2135" s="60"/>
    </row>
    <row r="2136" spans="1:19" s="36" customFormat="1" ht="15" customHeight="1" x14ac:dyDescent="0.2">
      <c r="A2136" s="27"/>
      <c r="C2136" s="27"/>
      <c r="D2136" s="58"/>
      <c r="E2136" s="58"/>
      <c r="F2136" s="58"/>
      <c r="G2136" s="58"/>
      <c r="H2136" s="60"/>
      <c r="I2136" s="60"/>
      <c r="J2136" s="60"/>
      <c r="K2136" s="60"/>
      <c r="L2136" s="60"/>
      <c r="M2136" s="60"/>
      <c r="N2136" s="60"/>
      <c r="O2136" s="60"/>
      <c r="P2136" s="60"/>
      <c r="Q2136" s="60"/>
      <c r="R2136" s="60"/>
      <c r="S2136" s="60"/>
    </row>
    <row r="2137" spans="1:19" s="36" customFormat="1" ht="15" customHeight="1" x14ac:dyDescent="0.2">
      <c r="A2137" s="27"/>
      <c r="C2137" s="27"/>
      <c r="D2137" s="58"/>
      <c r="E2137" s="58"/>
      <c r="F2137" s="58"/>
      <c r="G2137" s="58"/>
      <c r="H2137" s="60"/>
      <c r="I2137" s="60"/>
      <c r="J2137" s="60"/>
      <c r="K2137" s="60"/>
      <c r="L2137" s="60"/>
      <c r="M2137" s="60"/>
      <c r="N2137" s="60"/>
      <c r="O2137" s="60"/>
      <c r="P2137" s="60"/>
      <c r="Q2137" s="60"/>
      <c r="R2137" s="60"/>
      <c r="S2137" s="60"/>
    </row>
    <row r="2138" spans="1:19" s="36" customFormat="1" ht="15" customHeight="1" x14ac:dyDescent="0.2">
      <c r="A2138" s="27"/>
      <c r="C2138" s="27"/>
      <c r="D2138" s="58"/>
      <c r="E2138" s="58"/>
      <c r="F2138" s="58"/>
      <c r="G2138" s="58"/>
      <c r="H2138" s="60"/>
      <c r="I2138" s="60"/>
      <c r="J2138" s="60"/>
      <c r="K2138" s="60"/>
      <c r="L2138" s="60"/>
      <c r="M2138" s="60"/>
      <c r="N2138" s="60"/>
      <c r="O2138" s="60"/>
      <c r="P2138" s="60"/>
      <c r="Q2138" s="60"/>
      <c r="R2138" s="60"/>
      <c r="S2138" s="60"/>
    </row>
    <row r="2139" spans="1:19" s="36" customFormat="1" ht="15" customHeight="1" x14ac:dyDescent="0.2">
      <c r="A2139" s="27"/>
      <c r="C2139" s="27"/>
      <c r="D2139" s="58"/>
      <c r="E2139" s="58"/>
      <c r="F2139" s="58"/>
      <c r="G2139" s="58"/>
      <c r="H2139" s="60"/>
      <c r="I2139" s="60"/>
      <c r="J2139" s="60"/>
      <c r="K2139" s="60"/>
      <c r="L2139" s="60"/>
      <c r="M2139" s="60"/>
      <c r="N2139" s="60"/>
      <c r="O2139" s="60"/>
      <c r="P2139" s="60"/>
      <c r="Q2139" s="60"/>
      <c r="R2139" s="60"/>
      <c r="S2139" s="60"/>
    </row>
    <row r="2140" spans="1:19" s="36" customFormat="1" ht="15" customHeight="1" x14ac:dyDescent="0.2">
      <c r="A2140" s="27"/>
      <c r="C2140" s="27"/>
      <c r="D2140" s="58"/>
      <c r="E2140" s="58"/>
      <c r="F2140" s="58"/>
      <c r="G2140" s="58"/>
      <c r="H2140" s="60"/>
      <c r="I2140" s="60"/>
      <c r="J2140" s="60"/>
      <c r="K2140" s="60"/>
      <c r="L2140" s="60"/>
      <c r="M2140" s="60"/>
      <c r="N2140" s="60"/>
      <c r="O2140" s="60"/>
      <c r="P2140" s="60"/>
      <c r="Q2140" s="60"/>
      <c r="R2140" s="60"/>
      <c r="S2140" s="60"/>
    </row>
    <row r="2141" spans="1:19" s="36" customFormat="1" ht="15" customHeight="1" x14ac:dyDescent="0.2">
      <c r="A2141" s="27"/>
      <c r="C2141" s="27"/>
      <c r="D2141" s="58"/>
      <c r="E2141" s="58"/>
      <c r="F2141" s="58"/>
      <c r="G2141" s="58"/>
      <c r="H2141" s="60"/>
      <c r="I2141" s="60"/>
      <c r="J2141" s="60"/>
      <c r="K2141" s="60"/>
      <c r="L2141" s="60"/>
      <c r="M2141" s="60"/>
      <c r="N2141" s="60"/>
      <c r="O2141" s="60"/>
      <c r="P2141" s="60"/>
      <c r="Q2141" s="60"/>
      <c r="R2141" s="60"/>
      <c r="S2141" s="60"/>
    </row>
    <row r="2142" spans="1:19" s="36" customFormat="1" ht="15" customHeight="1" x14ac:dyDescent="0.2">
      <c r="A2142" s="27"/>
      <c r="C2142" s="27"/>
      <c r="D2142" s="58"/>
      <c r="E2142" s="58"/>
      <c r="F2142" s="58"/>
      <c r="G2142" s="58"/>
      <c r="H2142" s="60"/>
      <c r="I2142" s="60"/>
      <c r="J2142" s="60"/>
      <c r="K2142" s="60"/>
      <c r="L2142" s="60"/>
      <c r="M2142" s="60"/>
      <c r="N2142" s="60"/>
      <c r="O2142" s="60"/>
      <c r="P2142" s="60"/>
      <c r="Q2142" s="60"/>
      <c r="R2142" s="60"/>
      <c r="S2142" s="60"/>
    </row>
    <row r="2143" spans="1:19" s="36" customFormat="1" ht="15" customHeight="1" x14ac:dyDescent="0.2">
      <c r="A2143" s="27"/>
      <c r="C2143" s="27"/>
      <c r="D2143" s="58"/>
      <c r="E2143" s="58"/>
      <c r="F2143" s="58"/>
      <c r="G2143" s="58"/>
      <c r="H2143" s="60"/>
      <c r="I2143" s="60"/>
      <c r="J2143" s="60"/>
      <c r="K2143" s="60"/>
      <c r="L2143" s="60"/>
      <c r="M2143" s="60"/>
      <c r="N2143" s="60"/>
      <c r="O2143" s="60"/>
      <c r="P2143" s="60"/>
      <c r="Q2143" s="60"/>
      <c r="R2143" s="60"/>
      <c r="S2143" s="60"/>
    </row>
    <row r="2144" spans="1:19" s="36" customFormat="1" ht="15" customHeight="1" x14ac:dyDescent="0.2">
      <c r="A2144" s="27"/>
      <c r="C2144" s="27"/>
      <c r="D2144" s="58"/>
      <c r="E2144" s="58"/>
      <c r="F2144" s="58"/>
      <c r="G2144" s="58"/>
      <c r="H2144" s="60"/>
      <c r="I2144" s="60"/>
      <c r="J2144" s="60"/>
      <c r="K2144" s="60"/>
      <c r="L2144" s="60"/>
      <c r="M2144" s="60"/>
      <c r="N2144" s="60"/>
      <c r="O2144" s="60"/>
      <c r="P2144" s="60"/>
      <c r="Q2144" s="60"/>
      <c r="R2144" s="60"/>
      <c r="S2144" s="60"/>
    </row>
    <row r="2145" spans="1:19" s="36" customFormat="1" ht="15" customHeight="1" x14ac:dyDescent="0.2">
      <c r="A2145" s="27"/>
      <c r="C2145" s="27"/>
      <c r="D2145" s="58"/>
      <c r="E2145" s="58"/>
      <c r="F2145" s="58"/>
      <c r="G2145" s="58"/>
      <c r="H2145" s="60"/>
      <c r="I2145" s="60"/>
      <c r="J2145" s="60"/>
      <c r="K2145" s="60"/>
      <c r="L2145" s="60"/>
      <c r="M2145" s="60"/>
      <c r="N2145" s="60"/>
      <c r="O2145" s="60"/>
      <c r="P2145" s="60"/>
      <c r="Q2145" s="60"/>
      <c r="R2145" s="60"/>
      <c r="S2145" s="60"/>
    </row>
    <row r="2146" spans="1:19" s="36" customFormat="1" ht="15" customHeight="1" x14ac:dyDescent="0.2">
      <c r="A2146" s="27"/>
      <c r="C2146" s="27"/>
      <c r="D2146" s="58"/>
      <c r="E2146" s="58"/>
      <c r="F2146" s="58"/>
      <c r="G2146" s="58"/>
      <c r="H2146" s="60"/>
      <c r="I2146" s="60"/>
      <c r="J2146" s="60"/>
      <c r="K2146" s="60"/>
      <c r="L2146" s="60"/>
      <c r="M2146" s="60"/>
      <c r="N2146" s="60"/>
      <c r="O2146" s="60"/>
      <c r="P2146" s="60"/>
      <c r="Q2146" s="60"/>
      <c r="R2146" s="60"/>
      <c r="S2146" s="60"/>
    </row>
    <row r="2147" spans="1:19" s="36" customFormat="1" ht="15" customHeight="1" x14ac:dyDescent="0.2">
      <c r="A2147" s="27"/>
      <c r="C2147" s="27"/>
      <c r="D2147" s="58"/>
      <c r="E2147" s="58"/>
      <c r="F2147" s="58"/>
      <c r="G2147" s="58"/>
      <c r="H2147" s="60"/>
      <c r="I2147" s="60"/>
      <c r="J2147" s="60"/>
      <c r="K2147" s="60"/>
      <c r="L2147" s="60"/>
      <c r="M2147" s="60"/>
      <c r="N2147" s="60"/>
      <c r="O2147" s="60"/>
      <c r="P2147" s="60"/>
      <c r="Q2147" s="60"/>
      <c r="R2147" s="60"/>
      <c r="S2147" s="60"/>
    </row>
    <row r="2148" spans="1:19" s="36" customFormat="1" ht="15" customHeight="1" x14ac:dyDescent="0.2">
      <c r="A2148" s="27"/>
      <c r="C2148" s="27"/>
      <c r="D2148" s="58"/>
      <c r="E2148" s="58"/>
      <c r="F2148" s="58"/>
      <c r="G2148" s="58"/>
      <c r="H2148" s="60"/>
      <c r="I2148" s="60"/>
      <c r="J2148" s="60"/>
      <c r="K2148" s="60"/>
      <c r="L2148" s="60"/>
      <c r="M2148" s="60"/>
      <c r="N2148" s="60"/>
      <c r="O2148" s="60"/>
      <c r="P2148" s="60"/>
      <c r="Q2148" s="60"/>
      <c r="R2148" s="60"/>
      <c r="S2148" s="60"/>
    </row>
    <row r="2149" spans="1:19" s="36" customFormat="1" ht="15" customHeight="1" x14ac:dyDescent="0.2">
      <c r="A2149" s="27"/>
      <c r="C2149" s="27"/>
      <c r="D2149" s="58"/>
      <c r="E2149" s="58"/>
      <c r="F2149" s="58"/>
      <c r="G2149" s="58"/>
      <c r="H2149" s="60"/>
      <c r="I2149" s="60"/>
      <c r="J2149" s="60"/>
      <c r="K2149" s="60"/>
      <c r="L2149" s="60"/>
      <c r="M2149" s="60"/>
      <c r="N2149" s="60"/>
      <c r="O2149" s="60"/>
      <c r="P2149" s="60"/>
      <c r="Q2149" s="60"/>
      <c r="R2149" s="60"/>
      <c r="S2149" s="60"/>
    </row>
    <row r="2150" spans="1:19" s="36" customFormat="1" ht="15" customHeight="1" x14ac:dyDescent="0.2">
      <c r="A2150" s="27"/>
      <c r="C2150" s="27"/>
      <c r="D2150" s="58"/>
      <c r="E2150" s="58"/>
      <c r="F2150" s="58"/>
      <c r="G2150" s="58"/>
      <c r="H2150" s="60"/>
      <c r="I2150" s="60"/>
      <c r="J2150" s="60"/>
      <c r="K2150" s="60"/>
      <c r="L2150" s="60"/>
      <c r="M2150" s="60"/>
      <c r="N2150" s="60"/>
      <c r="O2150" s="60"/>
      <c r="P2150" s="60"/>
      <c r="Q2150" s="60"/>
      <c r="R2150" s="60"/>
      <c r="S2150" s="60"/>
    </row>
    <row r="2151" spans="1:19" s="36" customFormat="1" ht="15" customHeight="1" x14ac:dyDescent="0.2">
      <c r="A2151" s="27"/>
      <c r="C2151" s="27"/>
      <c r="D2151" s="58"/>
      <c r="E2151" s="58"/>
      <c r="F2151" s="58"/>
      <c r="G2151" s="58"/>
      <c r="H2151" s="60"/>
      <c r="I2151" s="60"/>
      <c r="J2151" s="60"/>
      <c r="K2151" s="60"/>
      <c r="L2151" s="60"/>
      <c r="M2151" s="60"/>
      <c r="N2151" s="60"/>
      <c r="O2151" s="60"/>
      <c r="P2151" s="60"/>
      <c r="Q2151" s="60"/>
      <c r="R2151" s="60"/>
      <c r="S2151" s="60"/>
    </row>
    <row r="2152" spans="1:19" s="36" customFormat="1" ht="15" customHeight="1" x14ac:dyDescent="0.2">
      <c r="A2152" s="27"/>
      <c r="C2152" s="27"/>
      <c r="D2152" s="58"/>
      <c r="E2152" s="58"/>
      <c r="F2152" s="58"/>
      <c r="G2152" s="58"/>
      <c r="H2152" s="60"/>
      <c r="I2152" s="60"/>
      <c r="J2152" s="60"/>
      <c r="K2152" s="60"/>
      <c r="L2152" s="60"/>
      <c r="M2152" s="60"/>
      <c r="N2152" s="60"/>
      <c r="O2152" s="60"/>
      <c r="P2152" s="60"/>
      <c r="Q2152" s="60"/>
      <c r="R2152" s="60"/>
      <c r="S2152" s="60"/>
    </row>
    <row r="2153" spans="1:19" s="36" customFormat="1" ht="15" customHeight="1" x14ac:dyDescent="0.2">
      <c r="A2153" s="27"/>
      <c r="C2153" s="27"/>
      <c r="D2153" s="58"/>
      <c r="E2153" s="58"/>
      <c r="F2153" s="58"/>
      <c r="G2153" s="58"/>
      <c r="H2153" s="60"/>
      <c r="I2153" s="60"/>
      <c r="J2153" s="60"/>
      <c r="K2153" s="60"/>
      <c r="L2153" s="60"/>
      <c r="M2153" s="60"/>
      <c r="N2153" s="60"/>
      <c r="O2153" s="60"/>
      <c r="P2153" s="60"/>
      <c r="Q2153" s="60"/>
      <c r="R2153" s="60"/>
      <c r="S2153" s="60"/>
    </row>
    <row r="2154" spans="1:19" s="36" customFormat="1" ht="15" customHeight="1" x14ac:dyDescent="0.2">
      <c r="A2154" s="27"/>
      <c r="C2154" s="27"/>
      <c r="D2154" s="58"/>
      <c r="E2154" s="58"/>
      <c r="F2154" s="58"/>
      <c r="G2154" s="58"/>
      <c r="H2154" s="60"/>
      <c r="I2154" s="60"/>
      <c r="J2154" s="60"/>
      <c r="K2154" s="60"/>
      <c r="L2154" s="60"/>
      <c r="M2154" s="60"/>
      <c r="N2154" s="60"/>
      <c r="O2154" s="60"/>
      <c r="P2154" s="60"/>
      <c r="Q2154" s="60"/>
      <c r="R2154" s="60"/>
      <c r="S2154" s="60"/>
    </row>
    <row r="2155" spans="1:19" s="36" customFormat="1" ht="15" customHeight="1" x14ac:dyDescent="0.2">
      <c r="A2155" s="27"/>
      <c r="C2155" s="27"/>
      <c r="D2155" s="58"/>
      <c r="E2155" s="58"/>
      <c r="F2155" s="58"/>
      <c r="G2155" s="58"/>
      <c r="H2155" s="60"/>
      <c r="I2155" s="60"/>
      <c r="J2155" s="60"/>
      <c r="K2155" s="60"/>
      <c r="L2155" s="60"/>
      <c r="M2155" s="60"/>
      <c r="N2155" s="60"/>
      <c r="O2155" s="60"/>
      <c r="P2155" s="60"/>
      <c r="Q2155" s="60"/>
      <c r="R2155" s="60"/>
      <c r="S2155" s="60"/>
    </row>
    <row r="2156" spans="1:19" s="36" customFormat="1" ht="15" customHeight="1" x14ac:dyDescent="0.2">
      <c r="A2156" s="27"/>
      <c r="C2156" s="27"/>
      <c r="D2156" s="58"/>
      <c r="E2156" s="58"/>
      <c r="F2156" s="58"/>
      <c r="G2156" s="58"/>
      <c r="H2156" s="60"/>
      <c r="I2156" s="60"/>
      <c r="J2156" s="60"/>
      <c r="K2156" s="60"/>
      <c r="L2156" s="60"/>
      <c r="M2156" s="60"/>
      <c r="N2156" s="60"/>
      <c r="O2156" s="60"/>
      <c r="P2156" s="60"/>
      <c r="Q2156" s="60"/>
      <c r="R2156" s="60"/>
      <c r="S2156" s="60"/>
    </row>
    <row r="2157" spans="1:19" s="36" customFormat="1" ht="15" customHeight="1" x14ac:dyDescent="0.2">
      <c r="A2157" s="27"/>
      <c r="C2157" s="27"/>
      <c r="D2157" s="58"/>
      <c r="E2157" s="58"/>
      <c r="F2157" s="58"/>
      <c r="G2157" s="58"/>
      <c r="H2157" s="60"/>
      <c r="I2157" s="60"/>
      <c r="J2157" s="60"/>
      <c r="K2157" s="60"/>
      <c r="L2157" s="60"/>
      <c r="M2157" s="60"/>
      <c r="N2157" s="60"/>
      <c r="O2157" s="60"/>
      <c r="P2157" s="60"/>
      <c r="Q2157" s="60"/>
      <c r="R2157" s="60"/>
      <c r="S2157" s="60"/>
    </row>
    <row r="2158" spans="1:19" s="36" customFormat="1" ht="15" customHeight="1" x14ac:dyDescent="0.2">
      <c r="A2158" s="27"/>
      <c r="C2158" s="27"/>
      <c r="D2158" s="58"/>
      <c r="E2158" s="58"/>
      <c r="F2158" s="58"/>
      <c r="G2158" s="58"/>
      <c r="H2158" s="60"/>
      <c r="I2158" s="60"/>
      <c r="J2158" s="60"/>
      <c r="K2158" s="60"/>
      <c r="L2158" s="60"/>
      <c r="M2158" s="60"/>
      <c r="N2158" s="60"/>
      <c r="O2158" s="60"/>
      <c r="P2158" s="60"/>
      <c r="Q2158" s="60"/>
      <c r="R2158" s="60"/>
      <c r="S2158" s="60"/>
    </row>
    <row r="2159" spans="1:19" s="36" customFormat="1" ht="15" customHeight="1" x14ac:dyDescent="0.2">
      <c r="A2159" s="27"/>
      <c r="C2159" s="27"/>
      <c r="D2159" s="58"/>
      <c r="E2159" s="58"/>
      <c r="F2159" s="58"/>
      <c r="G2159" s="58"/>
      <c r="H2159" s="60"/>
      <c r="I2159" s="60"/>
      <c r="J2159" s="60"/>
      <c r="K2159" s="60"/>
      <c r="L2159" s="60"/>
      <c r="M2159" s="60"/>
      <c r="N2159" s="60"/>
      <c r="O2159" s="60"/>
      <c r="P2159" s="60"/>
      <c r="Q2159" s="60"/>
      <c r="R2159" s="60"/>
      <c r="S2159" s="60"/>
    </row>
    <row r="2160" spans="1:19" s="36" customFormat="1" ht="15" customHeight="1" x14ac:dyDescent="0.2">
      <c r="A2160" s="27"/>
      <c r="C2160" s="27"/>
      <c r="D2160" s="58"/>
      <c r="E2160" s="58"/>
      <c r="F2160" s="58"/>
      <c r="G2160" s="58"/>
      <c r="H2160" s="60"/>
      <c r="I2160" s="60"/>
      <c r="J2160" s="60"/>
      <c r="K2160" s="60"/>
      <c r="L2160" s="60"/>
      <c r="M2160" s="60"/>
      <c r="N2160" s="60"/>
      <c r="O2160" s="60"/>
      <c r="P2160" s="60"/>
      <c r="Q2160" s="60"/>
      <c r="R2160" s="60"/>
      <c r="S2160" s="60"/>
    </row>
    <row r="2161" spans="1:19" s="36" customFormat="1" ht="15" customHeight="1" x14ac:dyDescent="0.2">
      <c r="A2161" s="27"/>
      <c r="C2161" s="27"/>
      <c r="D2161" s="58"/>
      <c r="E2161" s="58"/>
      <c r="F2161" s="58"/>
      <c r="G2161" s="58"/>
      <c r="H2161" s="60"/>
      <c r="I2161" s="60"/>
      <c r="J2161" s="60"/>
      <c r="K2161" s="60"/>
      <c r="L2161" s="60"/>
      <c r="M2161" s="60"/>
      <c r="N2161" s="60"/>
      <c r="O2161" s="60"/>
      <c r="P2161" s="60"/>
      <c r="Q2161" s="60"/>
      <c r="R2161" s="60"/>
      <c r="S2161" s="60"/>
    </row>
    <row r="2162" spans="1:19" s="36" customFormat="1" ht="15" customHeight="1" x14ac:dyDescent="0.2">
      <c r="A2162" s="27"/>
      <c r="C2162" s="27"/>
      <c r="D2162" s="58"/>
      <c r="E2162" s="58"/>
      <c r="F2162" s="58"/>
      <c r="G2162" s="58"/>
      <c r="H2162" s="60"/>
      <c r="I2162" s="60"/>
      <c r="J2162" s="60"/>
      <c r="K2162" s="60"/>
      <c r="L2162" s="60"/>
      <c r="M2162" s="60"/>
      <c r="N2162" s="60"/>
      <c r="O2162" s="60"/>
      <c r="P2162" s="60"/>
      <c r="Q2162" s="60"/>
      <c r="R2162" s="60"/>
      <c r="S2162" s="60"/>
    </row>
    <row r="2163" spans="1:19" s="36" customFormat="1" ht="15" customHeight="1" x14ac:dyDescent="0.2">
      <c r="A2163" s="27"/>
      <c r="C2163" s="27"/>
      <c r="D2163" s="58"/>
      <c r="E2163" s="58"/>
      <c r="F2163" s="58"/>
      <c r="G2163" s="58"/>
      <c r="H2163" s="60"/>
      <c r="I2163" s="60"/>
      <c r="J2163" s="60"/>
      <c r="K2163" s="60"/>
      <c r="L2163" s="60"/>
      <c r="M2163" s="60"/>
      <c r="N2163" s="60"/>
      <c r="O2163" s="60"/>
      <c r="P2163" s="60"/>
      <c r="Q2163" s="60"/>
      <c r="R2163" s="60"/>
      <c r="S2163" s="60"/>
    </row>
    <row r="2164" spans="1:19" s="36" customFormat="1" ht="15" customHeight="1" x14ac:dyDescent="0.2">
      <c r="A2164" s="27"/>
      <c r="C2164" s="27"/>
      <c r="D2164" s="58"/>
      <c r="E2164" s="58"/>
      <c r="F2164" s="58"/>
      <c r="G2164" s="58"/>
      <c r="H2164" s="60"/>
      <c r="I2164" s="60"/>
      <c r="J2164" s="60"/>
      <c r="K2164" s="60"/>
      <c r="L2164" s="60"/>
      <c r="M2164" s="60"/>
      <c r="N2164" s="60"/>
      <c r="O2164" s="60"/>
      <c r="P2164" s="60"/>
      <c r="Q2164" s="60"/>
      <c r="R2164" s="60"/>
      <c r="S2164" s="60"/>
    </row>
    <row r="2165" spans="1:19" s="36" customFormat="1" ht="15" customHeight="1" x14ac:dyDescent="0.2">
      <c r="A2165" s="27"/>
      <c r="C2165" s="27"/>
      <c r="D2165" s="58"/>
      <c r="E2165" s="58"/>
      <c r="F2165" s="58"/>
      <c r="G2165" s="58"/>
      <c r="H2165" s="60"/>
      <c r="I2165" s="60"/>
      <c r="J2165" s="60"/>
      <c r="K2165" s="60"/>
      <c r="L2165" s="60"/>
      <c r="M2165" s="60"/>
      <c r="N2165" s="60"/>
      <c r="O2165" s="60"/>
      <c r="P2165" s="60"/>
      <c r="Q2165" s="60"/>
      <c r="R2165" s="60"/>
      <c r="S2165" s="60"/>
    </row>
    <row r="2166" spans="1:19" s="36" customFormat="1" ht="15" customHeight="1" x14ac:dyDescent="0.2">
      <c r="A2166" s="27"/>
      <c r="C2166" s="27"/>
      <c r="D2166" s="58"/>
      <c r="E2166" s="58"/>
      <c r="F2166" s="58"/>
      <c r="G2166" s="58"/>
      <c r="H2166" s="60"/>
      <c r="I2166" s="60"/>
      <c r="J2166" s="60"/>
      <c r="K2166" s="60"/>
      <c r="L2166" s="60"/>
      <c r="M2166" s="60"/>
      <c r="N2166" s="60"/>
      <c r="O2166" s="60"/>
      <c r="P2166" s="60"/>
      <c r="Q2166" s="60"/>
      <c r="R2166" s="60"/>
      <c r="S2166" s="60"/>
    </row>
    <row r="2167" spans="1:19" s="36" customFormat="1" ht="15" customHeight="1" x14ac:dyDescent="0.2">
      <c r="A2167" s="27"/>
      <c r="C2167" s="27"/>
      <c r="D2167" s="58"/>
      <c r="E2167" s="58"/>
      <c r="F2167" s="58"/>
      <c r="G2167" s="58"/>
      <c r="H2167" s="60"/>
      <c r="I2167" s="60"/>
      <c r="J2167" s="60"/>
      <c r="K2167" s="60"/>
      <c r="L2167" s="60"/>
      <c r="M2167" s="60"/>
      <c r="N2167" s="60"/>
      <c r="O2167" s="60"/>
      <c r="P2167" s="60"/>
      <c r="Q2167" s="60"/>
      <c r="R2167" s="60"/>
      <c r="S2167" s="60"/>
    </row>
    <row r="2168" spans="1:19" s="36" customFormat="1" ht="15" customHeight="1" x14ac:dyDescent="0.2">
      <c r="A2168" s="27"/>
      <c r="C2168" s="27"/>
      <c r="D2168" s="58"/>
      <c r="E2168" s="58"/>
      <c r="F2168" s="58"/>
      <c r="G2168" s="58"/>
      <c r="H2168" s="60"/>
      <c r="I2168" s="60"/>
      <c r="J2168" s="60"/>
      <c r="K2168" s="60"/>
      <c r="L2168" s="60"/>
      <c r="M2168" s="60"/>
      <c r="N2168" s="60"/>
      <c r="O2168" s="60"/>
      <c r="P2168" s="60"/>
      <c r="Q2168" s="60"/>
      <c r="R2168" s="60"/>
      <c r="S2168" s="60"/>
    </row>
    <row r="2169" spans="1:19" s="36" customFormat="1" ht="15" customHeight="1" x14ac:dyDescent="0.2">
      <c r="A2169" s="27"/>
      <c r="C2169" s="27"/>
      <c r="D2169" s="58"/>
      <c r="E2169" s="58"/>
      <c r="F2169" s="58"/>
      <c r="G2169" s="58"/>
      <c r="H2169" s="60"/>
      <c r="I2169" s="60"/>
      <c r="J2169" s="60"/>
      <c r="K2169" s="60"/>
      <c r="L2169" s="60"/>
      <c r="M2169" s="60"/>
      <c r="N2169" s="60"/>
      <c r="O2169" s="60"/>
      <c r="P2169" s="60"/>
      <c r="Q2169" s="60"/>
      <c r="R2169" s="60"/>
      <c r="S2169" s="60"/>
    </row>
    <row r="2170" spans="1:19" s="36" customFormat="1" ht="15" customHeight="1" x14ac:dyDescent="0.2">
      <c r="A2170" s="27"/>
      <c r="C2170" s="27"/>
      <c r="D2170" s="58"/>
      <c r="E2170" s="58"/>
      <c r="F2170" s="58"/>
      <c r="G2170" s="58"/>
      <c r="H2170" s="60"/>
      <c r="I2170" s="60"/>
      <c r="J2170" s="60"/>
      <c r="K2170" s="60"/>
      <c r="L2170" s="60"/>
      <c r="M2170" s="60"/>
      <c r="N2170" s="60"/>
      <c r="O2170" s="60"/>
      <c r="P2170" s="60"/>
      <c r="Q2170" s="60"/>
      <c r="R2170" s="60"/>
      <c r="S2170" s="60"/>
    </row>
    <row r="2171" spans="1:19" s="36" customFormat="1" ht="15" customHeight="1" x14ac:dyDescent="0.2">
      <c r="A2171" s="27"/>
      <c r="C2171" s="27"/>
      <c r="D2171" s="58"/>
      <c r="E2171" s="58"/>
      <c r="F2171" s="58"/>
      <c r="G2171" s="58"/>
      <c r="H2171" s="60"/>
      <c r="I2171" s="60"/>
      <c r="J2171" s="60"/>
      <c r="K2171" s="60"/>
      <c r="L2171" s="60"/>
      <c r="M2171" s="60"/>
      <c r="N2171" s="60"/>
      <c r="O2171" s="60"/>
      <c r="P2171" s="60"/>
      <c r="Q2171" s="60"/>
      <c r="R2171" s="60"/>
      <c r="S2171" s="60"/>
    </row>
    <row r="2172" spans="1:19" s="36" customFormat="1" ht="15" customHeight="1" x14ac:dyDescent="0.2">
      <c r="A2172" s="27"/>
      <c r="C2172" s="27"/>
      <c r="D2172" s="58"/>
      <c r="E2172" s="58"/>
      <c r="F2172" s="58"/>
      <c r="G2172" s="58"/>
      <c r="H2172" s="60"/>
      <c r="I2172" s="60"/>
      <c r="J2172" s="60"/>
      <c r="K2172" s="60"/>
      <c r="L2172" s="60"/>
      <c r="M2172" s="60"/>
      <c r="N2172" s="60"/>
      <c r="O2172" s="60"/>
      <c r="P2172" s="60"/>
      <c r="Q2172" s="60"/>
      <c r="R2172" s="60"/>
      <c r="S2172" s="60"/>
    </row>
    <row r="2173" spans="1:19" s="36" customFormat="1" ht="15" customHeight="1" x14ac:dyDescent="0.2">
      <c r="A2173" s="27"/>
      <c r="C2173" s="27"/>
      <c r="D2173" s="58"/>
      <c r="E2173" s="58"/>
      <c r="F2173" s="58"/>
      <c r="G2173" s="58"/>
      <c r="H2173" s="60"/>
      <c r="I2173" s="60"/>
      <c r="J2173" s="60"/>
      <c r="K2173" s="60"/>
      <c r="L2173" s="60"/>
      <c r="M2173" s="60"/>
      <c r="N2173" s="60"/>
      <c r="O2173" s="60"/>
      <c r="P2173" s="60"/>
      <c r="Q2173" s="60"/>
      <c r="R2173" s="60"/>
      <c r="S2173" s="60"/>
    </row>
    <row r="2174" spans="1:19" s="36" customFormat="1" ht="15" customHeight="1" x14ac:dyDescent="0.2">
      <c r="A2174" s="27"/>
      <c r="C2174" s="27"/>
      <c r="D2174" s="58"/>
      <c r="E2174" s="58"/>
      <c r="F2174" s="58"/>
      <c r="G2174" s="58"/>
      <c r="H2174" s="60"/>
      <c r="I2174" s="60"/>
      <c r="J2174" s="60"/>
      <c r="K2174" s="60"/>
      <c r="L2174" s="60"/>
      <c r="M2174" s="60"/>
      <c r="N2174" s="60"/>
      <c r="O2174" s="60"/>
      <c r="P2174" s="60"/>
      <c r="Q2174" s="60"/>
      <c r="R2174" s="60"/>
      <c r="S2174" s="60"/>
    </row>
    <row r="2175" spans="1:19" s="36" customFormat="1" ht="15" customHeight="1" x14ac:dyDescent="0.2">
      <c r="A2175" s="27"/>
      <c r="C2175" s="27"/>
      <c r="D2175" s="58"/>
      <c r="E2175" s="58"/>
      <c r="F2175" s="58"/>
      <c r="G2175" s="58"/>
      <c r="H2175" s="60"/>
      <c r="I2175" s="60"/>
      <c r="J2175" s="60"/>
      <c r="K2175" s="60"/>
      <c r="L2175" s="60"/>
      <c r="M2175" s="60"/>
      <c r="N2175" s="60"/>
      <c r="O2175" s="60"/>
      <c r="P2175" s="60"/>
      <c r="Q2175" s="60"/>
      <c r="R2175" s="60"/>
      <c r="S2175" s="60"/>
    </row>
    <row r="2176" spans="1:19" s="36" customFormat="1" ht="15" customHeight="1" x14ac:dyDescent="0.2">
      <c r="A2176" s="27"/>
      <c r="C2176" s="27"/>
      <c r="D2176" s="58"/>
      <c r="E2176" s="58"/>
      <c r="F2176" s="58"/>
      <c r="G2176" s="58"/>
      <c r="H2176" s="60"/>
      <c r="I2176" s="60"/>
      <c r="J2176" s="60"/>
      <c r="K2176" s="60"/>
      <c r="L2176" s="60"/>
      <c r="M2176" s="60"/>
      <c r="N2176" s="60"/>
      <c r="O2176" s="60"/>
      <c r="P2176" s="60"/>
      <c r="Q2176" s="60"/>
      <c r="R2176" s="60"/>
      <c r="S2176" s="60"/>
    </row>
    <row r="2177" spans="1:19" s="36" customFormat="1" ht="15" customHeight="1" x14ac:dyDescent="0.2">
      <c r="A2177" s="27"/>
      <c r="C2177" s="27"/>
      <c r="D2177" s="58"/>
      <c r="E2177" s="58"/>
      <c r="F2177" s="58"/>
      <c r="G2177" s="58"/>
      <c r="H2177" s="60"/>
      <c r="I2177" s="60"/>
      <c r="J2177" s="60"/>
      <c r="K2177" s="60"/>
      <c r="L2177" s="60"/>
      <c r="M2177" s="60"/>
      <c r="N2177" s="60"/>
      <c r="O2177" s="60"/>
      <c r="P2177" s="60"/>
      <c r="Q2177" s="60"/>
      <c r="R2177" s="60"/>
      <c r="S2177" s="60"/>
    </row>
    <row r="2178" spans="1:19" s="36" customFormat="1" ht="15" customHeight="1" x14ac:dyDescent="0.2">
      <c r="A2178" s="27"/>
      <c r="C2178" s="27"/>
      <c r="D2178" s="58"/>
      <c r="E2178" s="58"/>
      <c r="F2178" s="58"/>
      <c r="G2178" s="58"/>
      <c r="H2178" s="60"/>
      <c r="I2178" s="60"/>
      <c r="J2178" s="60"/>
      <c r="K2178" s="60"/>
      <c r="L2178" s="60"/>
      <c r="M2178" s="60"/>
      <c r="N2178" s="60"/>
      <c r="O2178" s="60"/>
      <c r="P2178" s="60"/>
      <c r="Q2178" s="60"/>
      <c r="R2178" s="60"/>
      <c r="S2178" s="60"/>
    </row>
    <row r="2179" spans="1:19" s="36" customFormat="1" ht="15" customHeight="1" x14ac:dyDescent="0.2">
      <c r="A2179" s="27"/>
      <c r="C2179" s="27"/>
      <c r="D2179" s="58"/>
      <c r="E2179" s="58"/>
      <c r="F2179" s="58"/>
      <c r="G2179" s="58"/>
      <c r="H2179" s="60"/>
      <c r="I2179" s="60"/>
      <c r="J2179" s="60"/>
      <c r="K2179" s="60"/>
      <c r="L2179" s="60"/>
      <c r="M2179" s="60"/>
      <c r="N2179" s="60"/>
      <c r="O2179" s="60"/>
      <c r="P2179" s="60"/>
      <c r="Q2179" s="60"/>
      <c r="R2179" s="60"/>
      <c r="S2179" s="60"/>
    </row>
    <row r="2180" spans="1:19" s="36" customFormat="1" ht="15" customHeight="1" x14ac:dyDescent="0.2">
      <c r="A2180" s="27"/>
      <c r="C2180" s="27"/>
      <c r="D2180" s="58"/>
      <c r="E2180" s="58"/>
      <c r="F2180" s="58"/>
      <c r="G2180" s="58"/>
      <c r="H2180" s="60"/>
      <c r="I2180" s="60"/>
      <c r="J2180" s="60"/>
      <c r="K2180" s="60"/>
      <c r="L2180" s="60"/>
      <c r="M2180" s="60"/>
      <c r="N2180" s="60"/>
      <c r="O2180" s="60"/>
      <c r="P2180" s="60"/>
      <c r="Q2180" s="60"/>
      <c r="R2180" s="60"/>
      <c r="S2180" s="60"/>
    </row>
    <row r="2181" spans="1:19" s="36" customFormat="1" ht="15" customHeight="1" x14ac:dyDescent="0.2">
      <c r="A2181" s="27"/>
      <c r="C2181" s="27"/>
      <c r="D2181" s="58"/>
      <c r="E2181" s="58"/>
      <c r="F2181" s="58"/>
      <c r="G2181" s="58"/>
      <c r="H2181" s="60"/>
      <c r="I2181" s="60"/>
      <c r="J2181" s="60"/>
      <c r="K2181" s="60"/>
      <c r="L2181" s="60"/>
      <c r="M2181" s="60"/>
      <c r="N2181" s="60"/>
      <c r="O2181" s="60"/>
      <c r="P2181" s="60"/>
      <c r="Q2181" s="60"/>
      <c r="R2181" s="60"/>
      <c r="S2181" s="60"/>
    </row>
    <row r="2182" spans="1:19" s="36" customFormat="1" ht="15" customHeight="1" x14ac:dyDescent="0.2">
      <c r="A2182" s="27"/>
      <c r="C2182" s="27"/>
      <c r="D2182" s="58"/>
      <c r="E2182" s="58"/>
      <c r="F2182" s="58"/>
      <c r="G2182" s="58"/>
      <c r="H2182" s="60"/>
      <c r="I2182" s="60"/>
      <c r="J2182" s="60"/>
      <c r="K2182" s="60"/>
      <c r="L2182" s="60"/>
      <c r="M2182" s="60"/>
      <c r="N2182" s="60"/>
      <c r="O2182" s="60"/>
      <c r="P2182" s="60"/>
      <c r="Q2182" s="60"/>
      <c r="R2182" s="60"/>
      <c r="S2182" s="60"/>
    </row>
    <row r="2183" spans="1:19" s="36" customFormat="1" ht="15" customHeight="1" x14ac:dyDescent="0.2">
      <c r="A2183" s="27"/>
      <c r="C2183" s="27"/>
      <c r="D2183" s="58"/>
      <c r="E2183" s="58"/>
      <c r="F2183" s="58"/>
      <c r="G2183" s="58"/>
      <c r="H2183" s="60"/>
      <c r="I2183" s="60"/>
      <c r="J2183" s="60"/>
      <c r="K2183" s="60"/>
      <c r="L2183" s="60"/>
      <c r="M2183" s="60"/>
      <c r="N2183" s="60"/>
      <c r="O2183" s="60"/>
      <c r="P2183" s="60"/>
      <c r="Q2183" s="60"/>
      <c r="R2183" s="60"/>
      <c r="S2183" s="60"/>
    </row>
    <row r="2184" spans="1:19" s="36" customFormat="1" ht="15" customHeight="1" x14ac:dyDescent="0.2">
      <c r="A2184" s="27"/>
      <c r="C2184" s="27"/>
      <c r="D2184" s="58"/>
      <c r="E2184" s="58"/>
      <c r="F2184" s="58"/>
      <c r="G2184" s="58"/>
      <c r="H2184" s="60"/>
      <c r="I2184" s="60"/>
      <c r="J2184" s="60"/>
      <c r="K2184" s="60"/>
      <c r="L2184" s="60"/>
      <c r="M2184" s="60"/>
      <c r="N2184" s="60"/>
      <c r="O2184" s="60"/>
      <c r="P2184" s="60"/>
      <c r="Q2184" s="60"/>
      <c r="R2184" s="60"/>
      <c r="S2184" s="60"/>
    </row>
    <row r="2185" spans="1:19" s="36" customFormat="1" ht="15" customHeight="1" x14ac:dyDescent="0.2">
      <c r="A2185" s="27"/>
      <c r="C2185" s="27"/>
      <c r="D2185" s="58"/>
      <c r="E2185" s="58"/>
      <c r="F2185" s="58"/>
      <c r="G2185" s="58"/>
      <c r="H2185" s="60"/>
      <c r="I2185" s="60"/>
      <c r="J2185" s="60"/>
      <c r="K2185" s="60"/>
      <c r="L2185" s="60"/>
      <c r="M2185" s="60"/>
      <c r="N2185" s="60"/>
      <c r="O2185" s="60"/>
      <c r="P2185" s="60"/>
      <c r="Q2185" s="60"/>
      <c r="R2185" s="60"/>
      <c r="S2185" s="60"/>
    </row>
    <row r="2186" spans="1:19" s="36" customFormat="1" ht="15" customHeight="1" x14ac:dyDescent="0.2">
      <c r="A2186" s="27"/>
      <c r="C2186" s="27"/>
      <c r="D2186" s="58"/>
      <c r="E2186" s="58"/>
      <c r="F2186" s="58"/>
      <c r="G2186" s="58"/>
      <c r="H2186" s="60"/>
      <c r="I2186" s="60"/>
      <c r="J2186" s="60"/>
      <c r="K2186" s="60"/>
      <c r="L2186" s="60"/>
      <c r="M2186" s="60"/>
      <c r="N2186" s="60"/>
      <c r="O2186" s="60"/>
      <c r="P2186" s="60"/>
      <c r="Q2186" s="60"/>
      <c r="R2186" s="60"/>
      <c r="S2186" s="60"/>
    </row>
    <row r="2187" spans="1:19" s="36" customFormat="1" ht="15" customHeight="1" x14ac:dyDescent="0.2">
      <c r="A2187" s="27"/>
      <c r="C2187" s="27"/>
      <c r="D2187" s="58"/>
      <c r="E2187" s="58"/>
      <c r="F2187" s="58"/>
      <c r="G2187" s="58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  <c r="R2187" s="60"/>
      <c r="S2187" s="60"/>
    </row>
    <row r="2188" spans="1:19" s="36" customFormat="1" ht="15" customHeight="1" x14ac:dyDescent="0.2">
      <c r="A2188" s="27"/>
      <c r="C2188" s="27"/>
      <c r="D2188" s="58"/>
      <c r="E2188" s="58"/>
      <c r="F2188" s="58"/>
      <c r="G2188" s="58"/>
      <c r="H2188" s="60"/>
      <c r="I2188" s="60"/>
      <c r="J2188" s="60"/>
      <c r="K2188" s="60"/>
      <c r="L2188" s="60"/>
      <c r="M2188" s="60"/>
      <c r="N2188" s="60"/>
      <c r="O2188" s="60"/>
      <c r="P2188" s="60"/>
      <c r="Q2188" s="60"/>
      <c r="R2188" s="60"/>
      <c r="S2188" s="60"/>
    </row>
    <row r="2189" spans="1:19" s="36" customFormat="1" ht="15" customHeight="1" x14ac:dyDescent="0.2">
      <c r="A2189" s="27"/>
      <c r="C2189" s="27"/>
      <c r="D2189" s="58"/>
      <c r="E2189" s="58"/>
      <c r="F2189" s="58"/>
      <c r="G2189" s="58"/>
      <c r="H2189" s="60"/>
      <c r="I2189" s="60"/>
      <c r="J2189" s="60"/>
      <c r="K2189" s="60"/>
      <c r="L2189" s="60"/>
      <c r="M2189" s="60"/>
      <c r="N2189" s="60"/>
      <c r="O2189" s="60"/>
      <c r="P2189" s="60"/>
      <c r="Q2189" s="60"/>
      <c r="R2189" s="60"/>
      <c r="S2189" s="60"/>
    </row>
    <row r="2190" spans="1:19" s="36" customFormat="1" ht="15" customHeight="1" x14ac:dyDescent="0.2">
      <c r="A2190" s="27"/>
      <c r="C2190" s="27"/>
      <c r="D2190" s="58"/>
      <c r="E2190" s="58"/>
      <c r="F2190" s="58"/>
      <c r="G2190" s="58"/>
      <c r="H2190" s="60"/>
      <c r="I2190" s="60"/>
      <c r="J2190" s="60"/>
      <c r="K2190" s="60"/>
      <c r="L2190" s="60"/>
      <c r="M2190" s="60"/>
      <c r="N2190" s="60"/>
      <c r="O2190" s="60"/>
      <c r="P2190" s="60"/>
      <c r="Q2190" s="60"/>
      <c r="R2190" s="60"/>
      <c r="S2190" s="60"/>
    </row>
    <row r="2191" spans="1:19" s="36" customFormat="1" ht="15" customHeight="1" x14ac:dyDescent="0.2">
      <c r="A2191" s="27"/>
      <c r="C2191" s="27"/>
      <c r="D2191" s="58"/>
      <c r="E2191" s="58"/>
      <c r="F2191" s="58"/>
      <c r="G2191" s="58"/>
      <c r="H2191" s="60"/>
      <c r="I2191" s="60"/>
      <c r="J2191" s="60"/>
      <c r="K2191" s="60"/>
      <c r="L2191" s="60"/>
      <c r="M2191" s="60"/>
      <c r="N2191" s="60"/>
      <c r="O2191" s="60"/>
      <c r="P2191" s="60"/>
      <c r="Q2191" s="60"/>
      <c r="R2191" s="60"/>
      <c r="S2191" s="60"/>
    </row>
    <row r="2192" spans="1:19" s="36" customFormat="1" ht="15" customHeight="1" x14ac:dyDescent="0.2">
      <c r="A2192" s="27"/>
      <c r="C2192" s="27"/>
      <c r="D2192" s="58"/>
      <c r="E2192" s="58"/>
      <c r="F2192" s="58"/>
      <c r="G2192" s="58"/>
      <c r="H2192" s="60"/>
      <c r="I2192" s="60"/>
      <c r="J2192" s="60"/>
      <c r="K2192" s="60"/>
      <c r="L2192" s="60"/>
      <c r="M2192" s="60"/>
      <c r="N2192" s="60"/>
      <c r="O2192" s="60"/>
      <c r="P2192" s="60"/>
      <c r="Q2192" s="60"/>
      <c r="R2192" s="60"/>
      <c r="S2192" s="60"/>
    </row>
    <row r="2193" spans="1:19" s="36" customFormat="1" ht="15" customHeight="1" x14ac:dyDescent="0.2">
      <c r="A2193" s="27"/>
      <c r="C2193" s="27"/>
      <c r="D2193" s="58"/>
      <c r="E2193" s="58"/>
      <c r="F2193" s="58"/>
      <c r="G2193" s="58"/>
      <c r="H2193" s="60"/>
      <c r="I2193" s="60"/>
      <c r="J2193" s="60"/>
      <c r="K2193" s="60"/>
      <c r="L2193" s="60"/>
      <c r="M2193" s="60"/>
      <c r="N2193" s="60"/>
      <c r="O2193" s="60"/>
      <c r="P2193" s="60"/>
      <c r="Q2193" s="60"/>
      <c r="R2193" s="60"/>
      <c r="S2193" s="60"/>
    </row>
    <row r="2194" spans="1:19" s="36" customFormat="1" ht="15" customHeight="1" x14ac:dyDescent="0.2">
      <c r="A2194" s="27"/>
      <c r="C2194" s="27"/>
      <c r="D2194" s="58"/>
      <c r="E2194" s="58"/>
      <c r="F2194" s="58"/>
      <c r="G2194" s="58"/>
      <c r="H2194" s="60"/>
      <c r="I2194" s="60"/>
      <c r="J2194" s="60"/>
      <c r="K2194" s="60"/>
      <c r="L2194" s="60"/>
      <c r="M2194" s="60"/>
      <c r="N2194" s="60"/>
      <c r="O2194" s="60"/>
      <c r="P2194" s="60"/>
      <c r="Q2194" s="60"/>
      <c r="R2194" s="60"/>
      <c r="S2194" s="60"/>
    </row>
    <row r="2195" spans="1:19" s="36" customFormat="1" ht="15" customHeight="1" x14ac:dyDescent="0.2">
      <c r="A2195" s="27"/>
      <c r="C2195" s="27"/>
      <c r="D2195" s="58"/>
      <c r="E2195" s="58"/>
      <c r="F2195" s="58"/>
      <c r="G2195" s="58"/>
      <c r="H2195" s="60"/>
      <c r="I2195" s="60"/>
      <c r="J2195" s="60"/>
      <c r="K2195" s="60"/>
      <c r="L2195" s="60"/>
      <c r="M2195" s="60"/>
      <c r="N2195" s="60"/>
      <c r="O2195" s="60"/>
      <c r="P2195" s="60"/>
      <c r="Q2195" s="60"/>
      <c r="R2195" s="60"/>
      <c r="S2195" s="60"/>
    </row>
    <row r="2196" spans="1:19" s="36" customFormat="1" ht="15" customHeight="1" x14ac:dyDescent="0.2">
      <c r="A2196" s="27"/>
      <c r="C2196" s="27"/>
      <c r="D2196" s="58"/>
      <c r="E2196" s="58"/>
      <c r="F2196" s="58"/>
      <c r="G2196" s="58"/>
      <c r="H2196" s="60"/>
      <c r="I2196" s="60"/>
      <c r="J2196" s="60"/>
      <c r="K2196" s="60"/>
      <c r="L2196" s="60"/>
      <c r="M2196" s="60"/>
      <c r="N2196" s="60"/>
      <c r="O2196" s="60"/>
      <c r="P2196" s="60"/>
      <c r="Q2196" s="60"/>
      <c r="R2196" s="60"/>
      <c r="S2196" s="60"/>
    </row>
    <row r="2197" spans="1:19" s="36" customFormat="1" ht="15" customHeight="1" x14ac:dyDescent="0.2">
      <c r="A2197" s="27"/>
      <c r="C2197" s="27"/>
      <c r="D2197" s="58"/>
      <c r="E2197" s="58"/>
      <c r="F2197" s="58"/>
      <c r="G2197" s="58"/>
      <c r="H2197" s="60"/>
      <c r="I2197" s="60"/>
      <c r="J2197" s="60"/>
      <c r="K2197" s="60"/>
      <c r="L2197" s="60"/>
      <c r="M2197" s="60"/>
      <c r="N2197" s="60"/>
      <c r="O2197" s="60"/>
      <c r="P2197" s="60"/>
      <c r="Q2197" s="60"/>
      <c r="R2197" s="60"/>
      <c r="S2197" s="60"/>
    </row>
    <row r="2198" spans="1:19" s="36" customFormat="1" ht="15" customHeight="1" x14ac:dyDescent="0.2">
      <c r="A2198" s="27"/>
      <c r="C2198" s="27"/>
      <c r="D2198" s="58"/>
      <c r="E2198" s="58"/>
      <c r="F2198" s="58"/>
      <c r="G2198" s="58"/>
      <c r="H2198" s="60"/>
      <c r="I2198" s="60"/>
      <c r="J2198" s="60"/>
      <c r="K2198" s="60"/>
      <c r="L2198" s="60"/>
      <c r="M2198" s="60"/>
      <c r="N2198" s="60"/>
      <c r="O2198" s="60"/>
      <c r="P2198" s="60"/>
      <c r="Q2198" s="60"/>
      <c r="R2198" s="60"/>
      <c r="S2198" s="60"/>
    </row>
    <row r="2199" spans="1:19" s="36" customFormat="1" ht="15" customHeight="1" x14ac:dyDescent="0.2">
      <c r="A2199" s="27"/>
      <c r="C2199" s="27"/>
      <c r="D2199" s="58"/>
      <c r="E2199" s="58"/>
      <c r="F2199" s="58"/>
      <c r="G2199" s="58"/>
      <c r="H2199" s="60"/>
      <c r="I2199" s="60"/>
      <c r="J2199" s="60"/>
      <c r="K2199" s="60"/>
      <c r="L2199" s="60"/>
      <c r="M2199" s="60"/>
      <c r="N2199" s="60"/>
      <c r="O2199" s="60"/>
      <c r="P2199" s="60"/>
      <c r="Q2199" s="60"/>
      <c r="R2199" s="60"/>
      <c r="S2199" s="60"/>
    </row>
    <row r="2200" spans="1:19" s="36" customFormat="1" ht="15" customHeight="1" x14ac:dyDescent="0.2">
      <c r="A2200" s="27"/>
      <c r="C2200" s="27"/>
      <c r="D2200" s="58"/>
      <c r="E2200" s="58"/>
      <c r="F2200" s="58"/>
      <c r="G2200" s="58"/>
      <c r="H2200" s="60"/>
      <c r="I2200" s="60"/>
      <c r="J2200" s="60"/>
      <c r="K2200" s="60"/>
      <c r="L2200" s="60"/>
      <c r="M2200" s="60"/>
      <c r="N2200" s="60"/>
      <c r="O2200" s="60"/>
      <c r="P2200" s="60"/>
      <c r="Q2200" s="60"/>
      <c r="R2200" s="60"/>
      <c r="S2200" s="60"/>
    </row>
    <row r="2201" spans="1:19" s="36" customFormat="1" ht="15" customHeight="1" x14ac:dyDescent="0.2">
      <c r="A2201" s="27"/>
      <c r="C2201" s="27"/>
      <c r="D2201" s="58"/>
      <c r="E2201" s="58"/>
      <c r="F2201" s="58"/>
      <c r="G2201" s="58"/>
      <c r="H2201" s="60"/>
      <c r="I2201" s="60"/>
      <c r="J2201" s="60"/>
      <c r="K2201" s="60"/>
      <c r="L2201" s="60"/>
      <c r="M2201" s="60"/>
      <c r="N2201" s="60"/>
      <c r="O2201" s="60"/>
      <c r="P2201" s="60"/>
      <c r="Q2201" s="60"/>
      <c r="R2201" s="60"/>
      <c r="S2201" s="60"/>
    </row>
    <row r="2202" spans="1:19" s="36" customFormat="1" ht="15" customHeight="1" x14ac:dyDescent="0.2">
      <c r="A2202" s="27"/>
      <c r="C2202" s="27"/>
      <c r="D2202" s="58"/>
      <c r="E2202" s="58"/>
      <c r="F2202" s="58"/>
      <c r="G2202" s="58"/>
      <c r="H2202" s="60"/>
      <c r="I2202" s="60"/>
      <c r="J2202" s="60"/>
      <c r="K2202" s="60"/>
      <c r="L2202" s="60"/>
      <c r="M2202" s="60"/>
      <c r="N2202" s="60"/>
      <c r="O2202" s="60"/>
      <c r="P2202" s="60"/>
      <c r="Q2202" s="60"/>
      <c r="R2202" s="60"/>
      <c r="S2202" s="60"/>
    </row>
    <row r="2203" spans="1:19" s="36" customFormat="1" ht="15" customHeight="1" x14ac:dyDescent="0.2">
      <c r="A2203" s="27"/>
      <c r="C2203" s="27"/>
      <c r="D2203" s="58"/>
      <c r="E2203" s="58"/>
      <c r="F2203" s="58"/>
      <c r="G2203" s="58"/>
      <c r="H2203" s="60"/>
      <c r="I2203" s="60"/>
      <c r="J2203" s="60"/>
      <c r="K2203" s="60"/>
      <c r="L2203" s="60"/>
      <c r="M2203" s="60"/>
      <c r="N2203" s="60"/>
      <c r="O2203" s="60"/>
      <c r="P2203" s="60"/>
      <c r="Q2203" s="60"/>
      <c r="R2203" s="60"/>
      <c r="S2203" s="60"/>
    </row>
    <row r="2204" spans="1:19" s="36" customFormat="1" ht="15" customHeight="1" x14ac:dyDescent="0.2">
      <c r="A2204" s="27"/>
      <c r="C2204" s="27"/>
      <c r="D2204" s="58"/>
      <c r="E2204" s="58"/>
      <c r="F2204" s="58"/>
      <c r="G2204" s="58"/>
      <c r="H2204" s="60"/>
      <c r="I2204" s="60"/>
      <c r="J2204" s="60"/>
      <c r="K2204" s="60"/>
      <c r="L2204" s="60"/>
      <c r="M2204" s="60"/>
      <c r="N2204" s="60"/>
      <c r="O2204" s="60"/>
      <c r="P2204" s="60"/>
      <c r="Q2204" s="60"/>
      <c r="R2204" s="60"/>
      <c r="S2204" s="60"/>
    </row>
    <row r="2205" spans="1:19" s="36" customFormat="1" ht="15" customHeight="1" x14ac:dyDescent="0.2">
      <c r="A2205" s="27"/>
      <c r="C2205" s="27"/>
      <c r="D2205" s="58"/>
      <c r="E2205" s="58"/>
      <c r="F2205" s="58"/>
      <c r="G2205" s="58"/>
      <c r="H2205" s="60"/>
      <c r="I2205" s="60"/>
      <c r="J2205" s="60"/>
      <c r="K2205" s="60"/>
      <c r="L2205" s="60"/>
      <c r="M2205" s="60"/>
      <c r="N2205" s="60"/>
      <c r="O2205" s="60"/>
      <c r="P2205" s="60"/>
      <c r="Q2205" s="60"/>
      <c r="R2205" s="60"/>
      <c r="S2205" s="60"/>
    </row>
    <row r="2206" spans="1:19" s="36" customFormat="1" ht="15" customHeight="1" x14ac:dyDescent="0.2">
      <c r="A2206" s="27"/>
      <c r="C2206" s="27"/>
      <c r="D2206" s="58"/>
      <c r="E2206" s="58"/>
      <c r="F2206" s="58"/>
      <c r="G2206" s="58"/>
      <c r="H2206" s="60"/>
      <c r="I2206" s="60"/>
      <c r="J2206" s="60"/>
      <c r="K2206" s="60"/>
      <c r="L2206" s="60"/>
      <c r="M2206" s="60"/>
      <c r="N2206" s="60"/>
      <c r="O2206" s="60"/>
      <c r="P2206" s="60"/>
      <c r="Q2206" s="60"/>
      <c r="R2206" s="60"/>
      <c r="S2206" s="60"/>
    </row>
    <row r="2207" spans="1:19" s="36" customFormat="1" ht="15" customHeight="1" x14ac:dyDescent="0.2">
      <c r="A2207" s="27"/>
      <c r="C2207" s="27"/>
      <c r="D2207" s="58"/>
      <c r="E2207" s="58"/>
      <c r="F2207" s="58"/>
      <c r="G2207" s="58"/>
      <c r="H2207" s="60"/>
      <c r="I2207" s="60"/>
      <c r="J2207" s="60"/>
      <c r="K2207" s="60"/>
      <c r="L2207" s="60"/>
      <c r="M2207" s="60"/>
      <c r="N2207" s="60"/>
      <c r="O2207" s="60"/>
      <c r="P2207" s="60"/>
      <c r="Q2207" s="60"/>
      <c r="R2207" s="60"/>
      <c r="S2207" s="60"/>
    </row>
    <row r="2208" spans="1:19" s="36" customFormat="1" ht="15" customHeight="1" x14ac:dyDescent="0.2">
      <c r="A2208" s="27"/>
      <c r="C2208" s="27"/>
      <c r="D2208" s="58"/>
      <c r="E2208" s="58"/>
      <c r="F2208" s="58"/>
      <c r="G2208" s="58"/>
      <c r="H2208" s="60"/>
      <c r="I2208" s="60"/>
      <c r="J2208" s="60"/>
      <c r="K2208" s="60"/>
      <c r="L2208" s="60"/>
      <c r="M2208" s="60"/>
      <c r="N2208" s="60"/>
      <c r="O2208" s="60"/>
      <c r="P2208" s="60"/>
      <c r="Q2208" s="60"/>
      <c r="R2208" s="60"/>
      <c r="S2208" s="60"/>
    </row>
    <row r="2209" spans="1:19" s="36" customFormat="1" ht="15" customHeight="1" x14ac:dyDescent="0.2">
      <c r="A2209" s="27"/>
      <c r="C2209" s="27"/>
      <c r="D2209" s="58"/>
      <c r="E2209" s="58"/>
      <c r="F2209" s="58"/>
      <c r="G2209" s="58"/>
      <c r="H2209" s="60"/>
      <c r="I2209" s="60"/>
      <c r="J2209" s="60"/>
      <c r="K2209" s="60"/>
      <c r="L2209" s="60"/>
      <c r="M2209" s="60"/>
      <c r="N2209" s="60"/>
      <c r="O2209" s="60"/>
      <c r="P2209" s="60"/>
      <c r="Q2209" s="60"/>
      <c r="R2209" s="60"/>
      <c r="S2209" s="60"/>
    </row>
    <row r="2210" spans="1:19" s="36" customFormat="1" ht="15" customHeight="1" x14ac:dyDescent="0.2">
      <c r="A2210" s="27"/>
      <c r="C2210" s="27"/>
      <c r="D2210" s="58"/>
      <c r="E2210" s="58"/>
      <c r="F2210" s="58"/>
      <c r="G2210" s="58"/>
      <c r="H2210" s="60"/>
      <c r="I2210" s="60"/>
      <c r="J2210" s="60"/>
      <c r="K2210" s="60"/>
      <c r="L2210" s="60"/>
      <c r="M2210" s="60"/>
      <c r="N2210" s="60"/>
      <c r="O2210" s="60"/>
      <c r="P2210" s="60"/>
      <c r="Q2210" s="60"/>
      <c r="R2210" s="60"/>
      <c r="S2210" s="60"/>
    </row>
    <row r="2211" spans="1:19" s="36" customFormat="1" ht="15" customHeight="1" x14ac:dyDescent="0.2">
      <c r="A2211" s="27"/>
      <c r="C2211" s="27"/>
      <c r="D2211" s="58"/>
      <c r="E2211" s="58"/>
      <c r="F2211" s="58"/>
      <c r="G2211" s="58"/>
      <c r="H2211" s="60"/>
      <c r="I2211" s="60"/>
      <c r="J2211" s="60"/>
      <c r="K2211" s="60"/>
      <c r="L2211" s="60"/>
      <c r="M2211" s="60"/>
      <c r="N2211" s="60"/>
      <c r="O2211" s="60"/>
      <c r="P2211" s="60"/>
      <c r="Q2211" s="60"/>
      <c r="R2211" s="60"/>
      <c r="S2211" s="60"/>
    </row>
    <row r="2212" spans="1:19" s="36" customFormat="1" ht="15" customHeight="1" x14ac:dyDescent="0.2">
      <c r="A2212" s="27"/>
      <c r="C2212" s="27"/>
      <c r="D2212" s="58"/>
      <c r="E2212" s="58"/>
      <c r="F2212" s="58"/>
      <c r="G2212" s="58"/>
      <c r="H2212" s="60"/>
      <c r="I2212" s="60"/>
      <c r="J2212" s="60"/>
      <c r="K2212" s="60"/>
      <c r="L2212" s="60"/>
      <c r="M2212" s="60"/>
      <c r="N2212" s="60"/>
      <c r="O2212" s="60"/>
      <c r="P2212" s="60"/>
      <c r="Q2212" s="60"/>
      <c r="R2212" s="60"/>
      <c r="S2212" s="60"/>
    </row>
    <row r="2213" spans="1:19" s="36" customFormat="1" ht="15" customHeight="1" x14ac:dyDescent="0.2">
      <c r="A2213" s="27"/>
      <c r="C2213" s="27"/>
      <c r="D2213" s="58"/>
      <c r="E2213" s="58"/>
      <c r="F2213" s="58"/>
      <c r="G2213" s="58"/>
      <c r="H2213" s="60"/>
      <c r="I2213" s="60"/>
      <c r="J2213" s="60"/>
      <c r="K2213" s="60"/>
      <c r="L2213" s="60"/>
      <c r="M2213" s="60"/>
      <c r="N2213" s="60"/>
      <c r="O2213" s="60"/>
      <c r="P2213" s="60"/>
      <c r="Q2213" s="60"/>
      <c r="R2213" s="60"/>
      <c r="S2213" s="60"/>
    </row>
    <row r="2214" spans="1:19" s="36" customFormat="1" ht="15" customHeight="1" x14ac:dyDescent="0.2">
      <c r="A2214" s="27"/>
      <c r="C2214" s="27"/>
      <c r="D2214" s="58"/>
      <c r="E2214" s="58"/>
      <c r="F2214" s="58"/>
      <c r="G2214" s="58"/>
      <c r="H2214" s="60"/>
      <c r="I2214" s="60"/>
      <c r="J2214" s="60"/>
      <c r="K2214" s="60"/>
      <c r="L2214" s="60"/>
      <c r="M2214" s="60"/>
      <c r="N2214" s="60"/>
      <c r="O2214" s="60"/>
      <c r="P2214" s="60"/>
      <c r="Q2214" s="60"/>
      <c r="R2214" s="60"/>
      <c r="S2214" s="60"/>
    </row>
    <row r="2215" spans="1:19" s="36" customFormat="1" ht="15" customHeight="1" x14ac:dyDescent="0.2">
      <c r="A2215" s="27"/>
      <c r="C2215" s="27"/>
      <c r="D2215" s="58"/>
      <c r="E2215" s="58"/>
      <c r="F2215" s="58"/>
      <c r="G2215" s="58"/>
      <c r="H2215" s="60"/>
      <c r="I2215" s="60"/>
      <c r="J2215" s="60"/>
      <c r="K2215" s="60"/>
      <c r="L2215" s="60"/>
      <c r="M2215" s="60"/>
      <c r="N2215" s="60"/>
      <c r="O2215" s="60"/>
      <c r="P2215" s="60"/>
      <c r="Q2215" s="60"/>
      <c r="R2215" s="60"/>
      <c r="S2215" s="60"/>
    </row>
    <row r="2216" spans="1:19" s="36" customFormat="1" ht="15" customHeight="1" x14ac:dyDescent="0.2">
      <c r="A2216" s="27"/>
      <c r="C2216" s="27"/>
      <c r="D2216" s="58"/>
      <c r="E2216" s="58"/>
      <c r="F2216" s="58"/>
      <c r="G2216" s="58"/>
      <c r="H2216" s="60"/>
      <c r="I2216" s="60"/>
      <c r="J2216" s="60"/>
      <c r="K2216" s="60"/>
      <c r="L2216" s="60"/>
      <c r="M2216" s="60"/>
      <c r="N2216" s="60"/>
      <c r="O2216" s="60"/>
      <c r="P2216" s="60"/>
      <c r="Q2216" s="60"/>
      <c r="R2216" s="60"/>
      <c r="S2216" s="60"/>
    </row>
    <row r="2217" spans="1:19" s="36" customFormat="1" ht="15" customHeight="1" x14ac:dyDescent="0.2">
      <c r="A2217" s="27"/>
      <c r="C2217" s="27"/>
      <c r="D2217" s="58"/>
      <c r="E2217" s="58"/>
      <c r="F2217" s="58"/>
      <c r="G2217" s="58"/>
      <c r="H2217" s="60"/>
      <c r="I2217" s="60"/>
      <c r="J2217" s="60"/>
      <c r="K2217" s="60"/>
      <c r="L2217" s="60"/>
      <c r="M2217" s="60"/>
      <c r="N2217" s="60"/>
      <c r="O2217" s="60"/>
      <c r="P2217" s="60"/>
      <c r="Q2217" s="60"/>
      <c r="R2217" s="60"/>
      <c r="S2217" s="60"/>
    </row>
    <row r="2218" spans="1:19" s="36" customFormat="1" ht="15" customHeight="1" x14ac:dyDescent="0.2">
      <c r="A2218" s="27"/>
      <c r="C2218" s="27"/>
      <c r="D2218" s="58"/>
      <c r="E2218" s="58"/>
      <c r="F2218" s="58"/>
      <c r="G2218" s="58"/>
      <c r="H2218" s="60"/>
      <c r="I2218" s="60"/>
      <c r="J2218" s="60"/>
      <c r="K2218" s="60"/>
      <c r="L2218" s="60"/>
      <c r="M2218" s="60"/>
      <c r="N2218" s="60"/>
      <c r="O2218" s="60"/>
      <c r="P2218" s="60"/>
      <c r="Q2218" s="60"/>
      <c r="R2218" s="60"/>
      <c r="S2218" s="60"/>
    </row>
    <row r="2219" spans="1:19" s="36" customFormat="1" ht="15" customHeight="1" x14ac:dyDescent="0.2">
      <c r="A2219" s="27"/>
      <c r="C2219" s="27"/>
      <c r="D2219" s="58"/>
      <c r="E2219" s="58"/>
      <c r="F2219" s="58"/>
      <c r="G2219" s="58"/>
      <c r="H2219" s="60"/>
      <c r="I2219" s="60"/>
      <c r="J2219" s="60"/>
      <c r="K2219" s="60"/>
      <c r="L2219" s="60"/>
      <c r="M2219" s="60"/>
      <c r="N2219" s="60"/>
      <c r="O2219" s="60"/>
      <c r="P2219" s="60"/>
      <c r="Q2219" s="60"/>
      <c r="R2219" s="60"/>
      <c r="S2219" s="60"/>
    </row>
    <row r="2220" spans="1:19" s="36" customFormat="1" ht="15" customHeight="1" x14ac:dyDescent="0.2">
      <c r="A2220" s="27"/>
      <c r="C2220" s="27"/>
      <c r="D2220" s="58"/>
      <c r="E2220" s="58"/>
      <c r="F2220" s="58"/>
      <c r="G2220" s="58"/>
      <c r="H2220" s="60"/>
      <c r="I2220" s="60"/>
      <c r="J2220" s="60"/>
      <c r="K2220" s="60"/>
      <c r="L2220" s="60"/>
      <c r="M2220" s="60"/>
      <c r="N2220" s="60"/>
      <c r="O2220" s="60"/>
      <c r="P2220" s="60"/>
      <c r="Q2220" s="60"/>
      <c r="R2220" s="60"/>
      <c r="S2220" s="60"/>
    </row>
    <row r="2221" spans="1:19" s="36" customFormat="1" ht="15" customHeight="1" x14ac:dyDescent="0.2">
      <c r="A2221" s="27"/>
      <c r="C2221" s="27"/>
      <c r="D2221" s="58"/>
      <c r="E2221" s="58"/>
      <c r="F2221" s="58"/>
      <c r="G2221" s="58"/>
      <c r="H2221" s="60"/>
      <c r="I2221" s="60"/>
      <c r="J2221" s="60"/>
      <c r="K2221" s="60"/>
      <c r="L2221" s="60"/>
      <c r="M2221" s="60"/>
      <c r="N2221" s="60"/>
      <c r="O2221" s="60"/>
      <c r="P2221" s="60"/>
      <c r="Q2221" s="60"/>
      <c r="R2221" s="60"/>
      <c r="S2221" s="60"/>
    </row>
    <row r="2222" spans="1:19" s="36" customFormat="1" ht="15" customHeight="1" x14ac:dyDescent="0.2">
      <c r="A2222" s="27"/>
      <c r="C2222" s="27"/>
      <c r="D2222" s="58"/>
      <c r="E2222" s="58"/>
      <c r="F2222" s="58"/>
      <c r="G2222" s="58"/>
      <c r="H2222" s="60"/>
      <c r="I2222" s="60"/>
      <c r="J2222" s="60"/>
      <c r="K2222" s="60"/>
      <c r="L2222" s="60"/>
      <c r="M2222" s="60"/>
      <c r="N2222" s="60"/>
      <c r="O2222" s="60"/>
      <c r="P2222" s="60"/>
      <c r="Q2222" s="60"/>
      <c r="R2222" s="60"/>
      <c r="S2222" s="60"/>
    </row>
    <row r="2223" spans="1:19" s="36" customFormat="1" ht="15" customHeight="1" x14ac:dyDescent="0.2">
      <c r="A2223" s="27"/>
      <c r="C2223" s="27"/>
      <c r="D2223" s="58"/>
      <c r="E2223" s="58"/>
      <c r="F2223" s="58"/>
      <c r="G2223" s="58"/>
      <c r="H2223" s="60"/>
      <c r="I2223" s="60"/>
      <c r="J2223" s="60"/>
      <c r="K2223" s="60"/>
      <c r="L2223" s="60"/>
      <c r="M2223" s="60"/>
      <c r="N2223" s="60"/>
      <c r="O2223" s="60"/>
      <c r="P2223" s="60"/>
      <c r="Q2223" s="60"/>
      <c r="R2223" s="60"/>
      <c r="S2223" s="60"/>
    </row>
    <row r="2224" spans="1:19" s="36" customFormat="1" ht="15" customHeight="1" x14ac:dyDescent="0.2">
      <c r="A2224" s="27"/>
      <c r="C2224" s="27"/>
      <c r="D2224" s="58"/>
      <c r="E2224" s="58"/>
      <c r="F2224" s="58"/>
      <c r="G2224" s="58"/>
      <c r="H2224" s="60"/>
      <c r="I2224" s="60"/>
      <c r="J2224" s="60"/>
      <c r="K2224" s="60"/>
      <c r="L2224" s="60"/>
      <c r="M2224" s="60"/>
      <c r="N2224" s="60"/>
      <c r="O2224" s="60"/>
      <c r="P2224" s="60"/>
      <c r="Q2224" s="60"/>
      <c r="R2224" s="60"/>
      <c r="S2224" s="60"/>
    </row>
    <row r="2225" spans="1:19" s="36" customFormat="1" ht="15" customHeight="1" x14ac:dyDescent="0.2">
      <c r="A2225" s="27"/>
      <c r="C2225" s="27"/>
      <c r="D2225" s="58"/>
      <c r="E2225" s="58"/>
      <c r="F2225" s="58"/>
      <c r="G2225" s="58"/>
      <c r="H2225" s="60"/>
      <c r="I2225" s="60"/>
      <c r="J2225" s="60"/>
      <c r="K2225" s="60"/>
      <c r="L2225" s="60"/>
      <c r="M2225" s="60"/>
      <c r="N2225" s="60"/>
      <c r="O2225" s="60"/>
      <c r="P2225" s="60"/>
      <c r="Q2225" s="60"/>
      <c r="R2225" s="60"/>
      <c r="S2225" s="60"/>
    </row>
    <row r="2226" spans="1:19" s="36" customFormat="1" ht="15" customHeight="1" x14ac:dyDescent="0.2">
      <c r="A2226" s="27"/>
      <c r="C2226" s="27"/>
      <c r="D2226" s="58"/>
      <c r="E2226" s="58"/>
      <c r="F2226" s="58"/>
      <c r="G2226" s="58"/>
      <c r="H2226" s="60"/>
      <c r="I2226" s="60"/>
      <c r="J2226" s="60"/>
      <c r="K2226" s="60"/>
      <c r="L2226" s="60"/>
      <c r="M2226" s="60"/>
      <c r="N2226" s="60"/>
      <c r="O2226" s="60"/>
      <c r="P2226" s="60"/>
      <c r="Q2226" s="60"/>
      <c r="R2226" s="60"/>
      <c r="S2226" s="60"/>
    </row>
    <row r="2227" spans="1:19" s="36" customFormat="1" ht="15" customHeight="1" x14ac:dyDescent="0.2">
      <c r="A2227" s="27"/>
      <c r="C2227" s="27"/>
      <c r="D2227" s="58"/>
      <c r="E2227" s="58"/>
      <c r="F2227" s="58"/>
      <c r="G2227" s="58"/>
      <c r="H2227" s="60"/>
      <c r="I2227" s="60"/>
      <c r="J2227" s="60"/>
      <c r="K2227" s="60"/>
      <c r="L2227" s="60"/>
      <c r="M2227" s="60"/>
      <c r="N2227" s="60"/>
      <c r="O2227" s="60"/>
      <c r="P2227" s="60"/>
      <c r="Q2227" s="60"/>
      <c r="R2227" s="60"/>
      <c r="S2227" s="60"/>
    </row>
    <row r="2228" spans="1:19" s="36" customFormat="1" ht="15" customHeight="1" x14ac:dyDescent="0.2">
      <c r="A2228" s="27"/>
      <c r="C2228" s="27"/>
      <c r="D2228" s="58"/>
      <c r="E2228" s="58"/>
      <c r="F2228" s="58"/>
      <c r="G2228" s="58"/>
      <c r="H2228" s="60"/>
      <c r="I2228" s="60"/>
      <c r="J2228" s="60"/>
      <c r="K2228" s="60"/>
      <c r="L2228" s="60"/>
      <c r="M2228" s="60"/>
      <c r="N2228" s="60"/>
      <c r="O2228" s="60"/>
      <c r="P2228" s="60"/>
      <c r="Q2228" s="60"/>
      <c r="R2228" s="60"/>
      <c r="S2228" s="60"/>
    </row>
    <row r="2229" spans="1:19" s="36" customFormat="1" ht="15" customHeight="1" x14ac:dyDescent="0.2">
      <c r="A2229" s="27"/>
      <c r="C2229" s="27"/>
      <c r="D2229" s="58"/>
      <c r="E2229" s="58"/>
      <c r="F2229" s="58"/>
      <c r="G2229" s="58"/>
      <c r="H2229" s="60"/>
      <c r="I2229" s="60"/>
      <c r="J2229" s="60"/>
      <c r="K2229" s="60"/>
      <c r="L2229" s="60"/>
      <c r="M2229" s="60"/>
      <c r="N2229" s="60"/>
      <c r="O2229" s="60"/>
      <c r="P2229" s="60"/>
      <c r="Q2229" s="60"/>
      <c r="R2229" s="60"/>
      <c r="S2229" s="60"/>
    </row>
    <row r="2230" spans="1:19" s="36" customFormat="1" ht="15" customHeight="1" x14ac:dyDescent="0.2">
      <c r="A2230" s="27"/>
      <c r="C2230" s="27"/>
      <c r="D2230" s="58"/>
      <c r="E2230" s="58"/>
      <c r="F2230" s="58"/>
      <c r="G2230" s="58"/>
      <c r="H2230" s="60"/>
      <c r="I2230" s="60"/>
      <c r="J2230" s="60"/>
      <c r="K2230" s="60"/>
      <c r="L2230" s="60"/>
      <c r="M2230" s="60"/>
      <c r="N2230" s="60"/>
      <c r="O2230" s="60"/>
      <c r="P2230" s="60"/>
      <c r="Q2230" s="60"/>
      <c r="R2230" s="60"/>
      <c r="S2230" s="60"/>
    </row>
    <row r="2231" spans="1:19" s="36" customFormat="1" ht="15" customHeight="1" x14ac:dyDescent="0.2">
      <c r="A2231" s="27"/>
      <c r="C2231" s="27"/>
      <c r="D2231" s="58"/>
      <c r="E2231" s="58"/>
      <c r="F2231" s="58"/>
      <c r="G2231" s="58"/>
      <c r="H2231" s="60"/>
      <c r="I2231" s="60"/>
      <c r="J2231" s="60"/>
      <c r="K2231" s="60"/>
      <c r="L2231" s="60"/>
      <c r="M2231" s="60"/>
      <c r="N2231" s="60"/>
      <c r="O2231" s="60"/>
      <c r="P2231" s="60"/>
      <c r="Q2231" s="60"/>
      <c r="R2231" s="60"/>
      <c r="S2231" s="60"/>
    </row>
    <row r="2232" spans="1:19" s="36" customFormat="1" ht="15" customHeight="1" x14ac:dyDescent="0.2">
      <c r="A2232" s="27"/>
      <c r="C2232" s="27"/>
      <c r="D2232" s="58"/>
      <c r="E2232" s="58"/>
      <c r="F2232" s="58"/>
      <c r="G2232" s="58"/>
      <c r="H2232" s="60"/>
      <c r="I2232" s="60"/>
      <c r="J2232" s="60"/>
      <c r="K2232" s="60"/>
      <c r="L2232" s="60"/>
      <c r="M2232" s="60"/>
      <c r="N2232" s="60"/>
      <c r="O2232" s="60"/>
      <c r="P2232" s="60"/>
      <c r="Q2232" s="60"/>
      <c r="R2232" s="60"/>
      <c r="S2232" s="60"/>
    </row>
    <row r="2233" spans="1:19" s="36" customFormat="1" ht="15" customHeight="1" x14ac:dyDescent="0.2">
      <c r="A2233" s="27"/>
      <c r="C2233" s="27"/>
      <c r="D2233" s="58"/>
      <c r="E2233" s="58"/>
      <c r="F2233" s="58"/>
      <c r="G2233" s="58"/>
      <c r="H2233" s="60"/>
      <c r="I2233" s="60"/>
      <c r="J2233" s="60"/>
      <c r="K2233" s="60"/>
      <c r="L2233" s="60"/>
      <c r="M2233" s="60"/>
      <c r="N2233" s="60"/>
      <c r="O2233" s="60"/>
      <c r="P2233" s="60"/>
      <c r="Q2233" s="60"/>
      <c r="R2233" s="60"/>
      <c r="S2233" s="60"/>
    </row>
    <row r="2234" spans="1:19" s="36" customFormat="1" ht="15" customHeight="1" x14ac:dyDescent="0.2">
      <c r="A2234" s="27"/>
      <c r="C2234" s="27"/>
      <c r="D2234" s="58"/>
      <c r="E2234" s="58"/>
      <c r="F2234" s="58"/>
      <c r="G2234" s="58"/>
      <c r="H2234" s="60"/>
      <c r="I2234" s="60"/>
      <c r="J2234" s="60"/>
      <c r="K2234" s="60"/>
      <c r="L2234" s="60"/>
      <c r="M2234" s="60"/>
      <c r="N2234" s="60"/>
      <c r="O2234" s="60"/>
      <c r="P2234" s="60"/>
      <c r="Q2234" s="60"/>
      <c r="R2234" s="60"/>
      <c r="S2234" s="60"/>
    </row>
    <row r="2235" spans="1:19" s="36" customFormat="1" ht="15" customHeight="1" x14ac:dyDescent="0.2">
      <c r="A2235" s="27"/>
      <c r="C2235" s="27"/>
      <c r="D2235" s="58"/>
      <c r="E2235" s="58"/>
      <c r="F2235" s="58"/>
      <c r="G2235" s="58"/>
      <c r="H2235" s="60"/>
      <c r="I2235" s="60"/>
      <c r="J2235" s="60"/>
      <c r="K2235" s="60"/>
      <c r="L2235" s="60"/>
      <c r="M2235" s="60"/>
      <c r="N2235" s="60"/>
      <c r="O2235" s="60"/>
      <c r="P2235" s="60"/>
      <c r="Q2235" s="60"/>
      <c r="R2235" s="60"/>
      <c r="S2235" s="60"/>
    </row>
    <row r="2236" spans="1:19" s="36" customFormat="1" ht="15" customHeight="1" x14ac:dyDescent="0.2">
      <c r="A2236" s="27"/>
      <c r="C2236" s="27"/>
      <c r="D2236" s="58"/>
      <c r="E2236" s="58"/>
      <c r="F2236" s="58"/>
      <c r="G2236" s="58"/>
      <c r="H2236" s="60"/>
      <c r="I2236" s="60"/>
      <c r="J2236" s="60"/>
      <c r="K2236" s="60"/>
      <c r="L2236" s="60"/>
      <c r="M2236" s="60"/>
      <c r="N2236" s="60"/>
      <c r="O2236" s="60"/>
      <c r="P2236" s="60"/>
      <c r="Q2236" s="60"/>
      <c r="R2236" s="60"/>
      <c r="S2236" s="60"/>
    </row>
    <row r="2237" spans="1:19" s="36" customFormat="1" ht="15" customHeight="1" x14ac:dyDescent="0.2">
      <c r="A2237" s="27"/>
      <c r="C2237" s="27"/>
      <c r="D2237" s="58"/>
      <c r="E2237" s="58"/>
      <c r="F2237" s="58"/>
      <c r="G2237" s="58"/>
      <c r="H2237" s="60"/>
      <c r="I2237" s="60"/>
      <c r="J2237" s="60"/>
      <c r="K2237" s="60"/>
      <c r="L2237" s="60"/>
      <c r="M2237" s="60"/>
      <c r="N2237" s="60"/>
      <c r="O2237" s="60"/>
      <c r="P2237" s="60"/>
      <c r="Q2237" s="60"/>
      <c r="R2237" s="60"/>
      <c r="S2237" s="60"/>
    </row>
    <row r="2238" spans="1:19" s="36" customFormat="1" ht="15" customHeight="1" x14ac:dyDescent="0.2">
      <c r="A2238" s="27"/>
      <c r="C2238" s="27"/>
      <c r="D2238" s="58"/>
      <c r="E2238" s="58"/>
      <c r="F2238" s="58"/>
      <c r="G2238" s="58"/>
      <c r="H2238" s="60"/>
      <c r="I2238" s="60"/>
      <c r="J2238" s="60"/>
      <c r="K2238" s="60"/>
      <c r="L2238" s="60"/>
      <c r="M2238" s="60"/>
      <c r="N2238" s="60"/>
      <c r="O2238" s="60"/>
      <c r="P2238" s="60"/>
      <c r="Q2238" s="60"/>
      <c r="R2238" s="60"/>
      <c r="S2238" s="60"/>
    </row>
    <row r="2239" spans="1:19" s="36" customFormat="1" ht="15" customHeight="1" x14ac:dyDescent="0.2">
      <c r="A2239" s="27"/>
      <c r="C2239" s="27"/>
      <c r="D2239" s="58"/>
      <c r="E2239" s="58"/>
      <c r="F2239" s="58"/>
      <c r="G2239" s="58"/>
      <c r="H2239" s="60"/>
      <c r="I2239" s="60"/>
      <c r="J2239" s="60"/>
      <c r="K2239" s="60"/>
      <c r="L2239" s="60"/>
      <c r="M2239" s="60"/>
      <c r="N2239" s="60"/>
      <c r="O2239" s="60"/>
      <c r="P2239" s="60"/>
      <c r="Q2239" s="60"/>
      <c r="R2239" s="60"/>
      <c r="S2239" s="60"/>
    </row>
    <row r="2240" spans="1:19" s="36" customFormat="1" ht="15" customHeight="1" x14ac:dyDescent="0.2">
      <c r="A2240" s="27"/>
      <c r="C2240" s="27"/>
      <c r="D2240" s="58"/>
      <c r="E2240" s="58"/>
      <c r="F2240" s="58"/>
      <c r="G2240" s="58"/>
      <c r="H2240" s="60"/>
      <c r="I2240" s="60"/>
      <c r="J2240" s="60"/>
      <c r="K2240" s="60"/>
      <c r="L2240" s="60"/>
      <c r="M2240" s="60"/>
      <c r="N2240" s="60"/>
      <c r="O2240" s="60"/>
      <c r="P2240" s="60"/>
      <c r="Q2240" s="60"/>
      <c r="R2240" s="60"/>
      <c r="S2240" s="60"/>
    </row>
    <row r="2241" spans="1:19" s="36" customFormat="1" ht="15" customHeight="1" x14ac:dyDescent="0.2">
      <c r="A2241" s="27"/>
      <c r="C2241" s="27"/>
      <c r="D2241" s="58"/>
      <c r="E2241" s="58"/>
      <c r="F2241" s="58"/>
      <c r="G2241" s="58"/>
      <c r="H2241" s="60"/>
      <c r="I2241" s="60"/>
      <c r="J2241" s="60"/>
      <c r="K2241" s="60"/>
      <c r="L2241" s="60"/>
      <c r="M2241" s="60"/>
      <c r="N2241" s="60"/>
      <c r="O2241" s="60"/>
      <c r="P2241" s="60"/>
      <c r="Q2241" s="60"/>
      <c r="R2241" s="60"/>
      <c r="S2241" s="60"/>
    </row>
    <row r="2242" spans="1:19" s="36" customFormat="1" ht="15" customHeight="1" x14ac:dyDescent="0.2">
      <c r="A2242" s="27"/>
      <c r="C2242" s="27"/>
      <c r="D2242" s="58"/>
      <c r="E2242" s="58"/>
      <c r="F2242" s="58"/>
      <c r="G2242" s="58"/>
      <c r="H2242" s="60"/>
      <c r="I2242" s="60"/>
      <c r="J2242" s="60"/>
      <c r="K2242" s="60"/>
      <c r="L2242" s="60"/>
      <c r="M2242" s="60"/>
      <c r="N2242" s="60"/>
      <c r="O2242" s="60"/>
      <c r="P2242" s="60"/>
      <c r="Q2242" s="60"/>
      <c r="R2242" s="60"/>
      <c r="S2242" s="60"/>
    </row>
    <row r="2243" spans="1:19" s="36" customFormat="1" ht="15" customHeight="1" x14ac:dyDescent="0.2">
      <c r="A2243" s="27"/>
      <c r="C2243" s="27"/>
      <c r="D2243" s="58"/>
      <c r="E2243" s="58"/>
      <c r="F2243" s="58"/>
      <c r="G2243" s="58"/>
      <c r="H2243" s="60"/>
      <c r="I2243" s="60"/>
      <c r="J2243" s="60"/>
      <c r="K2243" s="60"/>
      <c r="L2243" s="60"/>
      <c r="M2243" s="60"/>
      <c r="N2243" s="60"/>
      <c r="O2243" s="60"/>
      <c r="P2243" s="60"/>
      <c r="Q2243" s="60"/>
      <c r="R2243" s="60"/>
      <c r="S2243" s="60"/>
    </row>
    <row r="2244" spans="1:19" s="36" customFormat="1" ht="15" customHeight="1" x14ac:dyDescent="0.2">
      <c r="A2244" s="27"/>
      <c r="C2244" s="27"/>
      <c r="D2244" s="58"/>
      <c r="E2244" s="58"/>
      <c r="F2244" s="58"/>
      <c r="G2244" s="58"/>
      <c r="H2244" s="60"/>
      <c r="I2244" s="60"/>
      <c r="J2244" s="60"/>
      <c r="K2244" s="60"/>
      <c r="L2244" s="60"/>
      <c r="M2244" s="60"/>
      <c r="N2244" s="60"/>
      <c r="O2244" s="60"/>
      <c r="P2244" s="60"/>
      <c r="Q2244" s="60"/>
      <c r="R2244" s="60"/>
      <c r="S2244" s="60"/>
    </row>
    <row r="2245" spans="1:19" s="36" customFormat="1" ht="15" customHeight="1" x14ac:dyDescent="0.2">
      <c r="A2245" s="27"/>
      <c r="C2245" s="27"/>
      <c r="D2245" s="58"/>
      <c r="E2245" s="58"/>
      <c r="F2245" s="58"/>
      <c r="G2245" s="58"/>
      <c r="H2245" s="60"/>
      <c r="I2245" s="60"/>
      <c r="J2245" s="60"/>
      <c r="K2245" s="60"/>
      <c r="L2245" s="60"/>
      <c r="M2245" s="60"/>
      <c r="N2245" s="60"/>
      <c r="O2245" s="60"/>
      <c r="P2245" s="60"/>
      <c r="Q2245" s="60"/>
      <c r="R2245" s="60"/>
      <c r="S2245" s="60"/>
    </row>
    <row r="2246" spans="1:19" s="36" customFormat="1" ht="15" customHeight="1" x14ac:dyDescent="0.2">
      <c r="A2246" s="27"/>
      <c r="C2246" s="27"/>
      <c r="D2246" s="58"/>
      <c r="E2246" s="58"/>
      <c r="F2246" s="58"/>
      <c r="G2246" s="58"/>
      <c r="H2246" s="60"/>
      <c r="I2246" s="60"/>
      <c r="J2246" s="60"/>
      <c r="K2246" s="60"/>
      <c r="L2246" s="60"/>
      <c r="M2246" s="60"/>
      <c r="N2246" s="60"/>
      <c r="O2246" s="60"/>
      <c r="P2246" s="60"/>
      <c r="Q2246" s="60"/>
      <c r="R2246" s="60"/>
      <c r="S2246" s="60"/>
    </row>
    <row r="2247" spans="1:19" s="36" customFormat="1" ht="15" customHeight="1" x14ac:dyDescent="0.2">
      <c r="A2247" s="27"/>
      <c r="C2247" s="27"/>
      <c r="D2247" s="58"/>
      <c r="E2247" s="58"/>
      <c r="F2247" s="58"/>
      <c r="G2247" s="58"/>
      <c r="H2247" s="60"/>
      <c r="I2247" s="60"/>
      <c r="J2247" s="60"/>
      <c r="K2247" s="60"/>
      <c r="L2247" s="60"/>
      <c r="M2247" s="60"/>
      <c r="N2247" s="60"/>
      <c r="O2247" s="60"/>
      <c r="P2247" s="60"/>
      <c r="Q2247" s="60"/>
      <c r="R2247" s="60"/>
      <c r="S2247" s="60"/>
    </row>
    <row r="2248" spans="1:19" s="36" customFormat="1" ht="15" customHeight="1" x14ac:dyDescent="0.2">
      <c r="A2248" s="27"/>
      <c r="C2248" s="27"/>
      <c r="D2248" s="58"/>
      <c r="E2248" s="58"/>
      <c r="F2248" s="58"/>
      <c r="G2248" s="58"/>
      <c r="H2248" s="60"/>
      <c r="I2248" s="60"/>
      <c r="J2248" s="60"/>
      <c r="K2248" s="60"/>
      <c r="L2248" s="60"/>
      <c r="M2248" s="60"/>
      <c r="N2248" s="60"/>
      <c r="O2248" s="60"/>
      <c r="P2248" s="60"/>
      <c r="Q2248" s="60"/>
      <c r="R2248" s="60"/>
      <c r="S2248" s="60"/>
    </row>
    <row r="2249" spans="1:19" s="36" customFormat="1" ht="15" customHeight="1" x14ac:dyDescent="0.2">
      <c r="A2249" s="27"/>
      <c r="C2249" s="27"/>
      <c r="D2249" s="58"/>
      <c r="E2249" s="58"/>
      <c r="F2249" s="58"/>
      <c r="G2249" s="58"/>
      <c r="H2249" s="60"/>
      <c r="I2249" s="60"/>
      <c r="J2249" s="60"/>
      <c r="K2249" s="60"/>
      <c r="L2249" s="60"/>
      <c r="M2249" s="60"/>
      <c r="N2249" s="60"/>
      <c r="O2249" s="60"/>
      <c r="P2249" s="60"/>
      <c r="Q2249" s="60"/>
      <c r="R2249" s="60"/>
      <c r="S2249" s="60"/>
    </row>
    <row r="2250" spans="1:19" s="36" customFormat="1" ht="15" customHeight="1" x14ac:dyDescent="0.2">
      <c r="A2250" s="27"/>
      <c r="C2250" s="27"/>
      <c r="D2250" s="58"/>
      <c r="E2250" s="58"/>
      <c r="F2250" s="58"/>
      <c r="G2250" s="58"/>
      <c r="H2250" s="60"/>
      <c r="I2250" s="60"/>
      <c r="J2250" s="60"/>
      <c r="K2250" s="60"/>
      <c r="L2250" s="60"/>
      <c r="M2250" s="60"/>
      <c r="N2250" s="60"/>
      <c r="O2250" s="60"/>
      <c r="P2250" s="60"/>
      <c r="Q2250" s="60"/>
      <c r="R2250" s="60"/>
      <c r="S2250" s="60"/>
    </row>
    <row r="2251" spans="1:19" s="36" customFormat="1" ht="15" customHeight="1" x14ac:dyDescent="0.2">
      <c r="A2251" s="27"/>
      <c r="C2251" s="27"/>
      <c r="D2251" s="58"/>
      <c r="E2251" s="58"/>
      <c r="F2251" s="58"/>
      <c r="G2251" s="58"/>
      <c r="H2251" s="60"/>
      <c r="I2251" s="60"/>
      <c r="J2251" s="60"/>
      <c r="K2251" s="60"/>
      <c r="L2251" s="60"/>
      <c r="M2251" s="60"/>
      <c r="N2251" s="60"/>
      <c r="O2251" s="60"/>
      <c r="P2251" s="60"/>
      <c r="Q2251" s="60"/>
      <c r="R2251" s="60"/>
      <c r="S2251" s="60"/>
    </row>
    <row r="2252" spans="1:19" s="36" customFormat="1" ht="15" customHeight="1" x14ac:dyDescent="0.2">
      <c r="A2252" s="27"/>
      <c r="C2252" s="27"/>
      <c r="D2252" s="58"/>
      <c r="E2252" s="58"/>
      <c r="F2252" s="58"/>
      <c r="G2252" s="58"/>
      <c r="H2252" s="60"/>
      <c r="I2252" s="60"/>
      <c r="J2252" s="60"/>
      <c r="K2252" s="60"/>
      <c r="L2252" s="60"/>
      <c r="M2252" s="60"/>
      <c r="N2252" s="60"/>
      <c r="O2252" s="60"/>
      <c r="P2252" s="60"/>
      <c r="Q2252" s="60"/>
      <c r="R2252" s="60"/>
      <c r="S2252" s="60"/>
    </row>
    <row r="2253" spans="1:19" s="36" customFormat="1" ht="15" customHeight="1" x14ac:dyDescent="0.2">
      <c r="A2253" s="27"/>
      <c r="C2253" s="27"/>
      <c r="D2253" s="58"/>
      <c r="E2253" s="58"/>
      <c r="F2253" s="58"/>
      <c r="G2253" s="58"/>
      <c r="H2253" s="60"/>
      <c r="I2253" s="60"/>
      <c r="J2253" s="60"/>
      <c r="K2253" s="60"/>
      <c r="L2253" s="60"/>
      <c r="M2253" s="60"/>
      <c r="N2253" s="60"/>
      <c r="O2253" s="60"/>
      <c r="P2253" s="60"/>
      <c r="Q2253" s="60"/>
      <c r="R2253" s="60"/>
      <c r="S2253" s="60"/>
    </row>
    <row r="2254" spans="1:19" s="36" customFormat="1" ht="15" customHeight="1" x14ac:dyDescent="0.2">
      <c r="A2254" s="27"/>
      <c r="C2254" s="27"/>
      <c r="D2254" s="58"/>
      <c r="E2254" s="58"/>
      <c r="F2254" s="58"/>
      <c r="G2254" s="58"/>
      <c r="H2254" s="60"/>
      <c r="I2254" s="60"/>
      <c r="J2254" s="60"/>
      <c r="K2254" s="60"/>
      <c r="L2254" s="60"/>
      <c r="M2254" s="60"/>
      <c r="N2254" s="60"/>
      <c r="O2254" s="60"/>
      <c r="P2254" s="60"/>
      <c r="Q2254" s="60"/>
      <c r="R2254" s="60"/>
      <c r="S2254" s="60"/>
    </row>
    <row r="2255" spans="1:19" s="36" customFormat="1" ht="15" customHeight="1" x14ac:dyDescent="0.2">
      <c r="A2255" s="27"/>
      <c r="C2255" s="27"/>
      <c r="D2255" s="58"/>
      <c r="E2255" s="58"/>
      <c r="F2255" s="58"/>
      <c r="G2255" s="58"/>
      <c r="H2255" s="60"/>
      <c r="I2255" s="60"/>
      <c r="J2255" s="60"/>
      <c r="K2255" s="60"/>
      <c r="L2255" s="60"/>
      <c r="M2255" s="60"/>
      <c r="N2255" s="60"/>
      <c r="O2255" s="60"/>
      <c r="P2255" s="60"/>
      <c r="Q2255" s="60"/>
      <c r="R2255" s="60"/>
      <c r="S2255" s="60"/>
    </row>
    <row r="2256" spans="1:19" s="36" customFormat="1" ht="15" customHeight="1" x14ac:dyDescent="0.2">
      <c r="A2256" s="27"/>
      <c r="C2256" s="27"/>
      <c r="D2256" s="58"/>
      <c r="E2256" s="58"/>
      <c r="F2256" s="58"/>
      <c r="G2256" s="58"/>
      <c r="H2256" s="60"/>
      <c r="I2256" s="60"/>
      <c r="J2256" s="60"/>
      <c r="K2256" s="60"/>
      <c r="L2256" s="60"/>
      <c r="M2256" s="60"/>
      <c r="N2256" s="60"/>
      <c r="O2256" s="60"/>
      <c r="P2256" s="60"/>
      <c r="Q2256" s="60"/>
      <c r="R2256" s="60"/>
      <c r="S2256" s="60"/>
    </row>
    <row r="2257" spans="1:19" s="36" customFormat="1" ht="15" customHeight="1" x14ac:dyDescent="0.2">
      <c r="A2257" s="27"/>
      <c r="C2257" s="27"/>
      <c r="D2257" s="58"/>
      <c r="E2257" s="58"/>
      <c r="F2257" s="58"/>
      <c r="G2257" s="58"/>
      <c r="H2257" s="60"/>
      <c r="I2257" s="60"/>
      <c r="J2257" s="60"/>
      <c r="K2257" s="60"/>
      <c r="L2257" s="60"/>
      <c r="M2257" s="60"/>
      <c r="N2257" s="60"/>
      <c r="O2257" s="60"/>
      <c r="P2257" s="60"/>
      <c r="Q2257" s="60"/>
      <c r="R2257" s="60"/>
      <c r="S2257" s="60"/>
    </row>
    <row r="2258" spans="1:19" s="36" customFormat="1" ht="15" customHeight="1" x14ac:dyDescent="0.2">
      <c r="A2258" s="27"/>
      <c r="C2258" s="27"/>
      <c r="D2258" s="58"/>
      <c r="E2258" s="58"/>
      <c r="F2258" s="58"/>
      <c r="G2258" s="58"/>
      <c r="H2258" s="60"/>
      <c r="I2258" s="60"/>
      <c r="J2258" s="60"/>
      <c r="K2258" s="60"/>
      <c r="L2258" s="60"/>
      <c r="M2258" s="60"/>
      <c r="N2258" s="60"/>
      <c r="O2258" s="60"/>
      <c r="P2258" s="60"/>
      <c r="Q2258" s="60"/>
      <c r="R2258" s="60"/>
      <c r="S2258" s="60"/>
    </row>
    <row r="2259" spans="1:19" s="36" customFormat="1" ht="15" customHeight="1" x14ac:dyDescent="0.2">
      <c r="A2259" s="27"/>
      <c r="C2259" s="27"/>
      <c r="D2259" s="58"/>
      <c r="E2259" s="58"/>
      <c r="F2259" s="58"/>
      <c r="G2259" s="58"/>
      <c r="H2259" s="60"/>
      <c r="I2259" s="60"/>
      <c r="J2259" s="60"/>
      <c r="K2259" s="60"/>
      <c r="L2259" s="60"/>
      <c r="M2259" s="60"/>
      <c r="N2259" s="60"/>
      <c r="O2259" s="60"/>
      <c r="P2259" s="60"/>
      <c r="Q2259" s="60"/>
      <c r="R2259" s="60"/>
      <c r="S2259" s="60"/>
    </row>
    <row r="2260" spans="1:19" s="36" customFormat="1" ht="15" customHeight="1" x14ac:dyDescent="0.2">
      <c r="A2260" s="27"/>
      <c r="C2260" s="27"/>
      <c r="D2260" s="58"/>
      <c r="E2260" s="58"/>
      <c r="F2260" s="58"/>
      <c r="G2260" s="58"/>
      <c r="H2260" s="60"/>
      <c r="I2260" s="60"/>
      <c r="J2260" s="60"/>
      <c r="K2260" s="60"/>
      <c r="L2260" s="60"/>
      <c r="M2260" s="60"/>
      <c r="N2260" s="60"/>
      <c r="O2260" s="60"/>
      <c r="P2260" s="60"/>
      <c r="Q2260" s="60"/>
      <c r="R2260" s="60"/>
      <c r="S2260" s="60"/>
    </row>
    <row r="2261" spans="1:19" s="36" customFormat="1" ht="15" customHeight="1" x14ac:dyDescent="0.2">
      <c r="A2261" s="27"/>
      <c r="C2261" s="27"/>
      <c r="D2261" s="58"/>
      <c r="E2261" s="58"/>
      <c r="F2261" s="58"/>
      <c r="G2261" s="58"/>
      <c r="H2261" s="60"/>
      <c r="I2261" s="60"/>
      <c r="J2261" s="60"/>
      <c r="K2261" s="60"/>
      <c r="L2261" s="60"/>
      <c r="M2261" s="60"/>
      <c r="N2261" s="60"/>
      <c r="O2261" s="60"/>
      <c r="P2261" s="60"/>
      <c r="Q2261" s="60"/>
      <c r="R2261" s="60"/>
      <c r="S2261" s="60"/>
    </row>
    <row r="2262" spans="1:19" s="36" customFormat="1" ht="15" customHeight="1" x14ac:dyDescent="0.2">
      <c r="A2262" s="27"/>
      <c r="C2262" s="27"/>
      <c r="D2262" s="58"/>
      <c r="E2262" s="58"/>
      <c r="F2262" s="58"/>
      <c r="G2262" s="58"/>
      <c r="H2262" s="60"/>
      <c r="I2262" s="60"/>
      <c r="J2262" s="60"/>
      <c r="K2262" s="60"/>
      <c r="L2262" s="60"/>
      <c r="M2262" s="60"/>
      <c r="N2262" s="60"/>
      <c r="O2262" s="60"/>
      <c r="P2262" s="60"/>
      <c r="Q2262" s="60"/>
      <c r="R2262" s="60"/>
      <c r="S2262" s="60"/>
    </row>
    <row r="2263" spans="1:19" s="36" customFormat="1" ht="15" customHeight="1" x14ac:dyDescent="0.2">
      <c r="A2263" s="27"/>
      <c r="C2263" s="27"/>
      <c r="D2263" s="58"/>
      <c r="E2263" s="58"/>
      <c r="F2263" s="58"/>
      <c r="G2263" s="58"/>
      <c r="H2263" s="60"/>
      <c r="I2263" s="60"/>
      <c r="J2263" s="60"/>
      <c r="K2263" s="60"/>
      <c r="L2263" s="60"/>
      <c r="M2263" s="60"/>
      <c r="N2263" s="60"/>
      <c r="O2263" s="60"/>
      <c r="P2263" s="60"/>
      <c r="Q2263" s="60"/>
      <c r="R2263" s="60"/>
      <c r="S2263" s="60"/>
    </row>
    <row r="2264" spans="1:19" s="36" customFormat="1" ht="15" customHeight="1" x14ac:dyDescent="0.2">
      <c r="A2264" s="27"/>
      <c r="C2264" s="27"/>
      <c r="D2264" s="58"/>
      <c r="E2264" s="58"/>
      <c r="F2264" s="58"/>
      <c r="G2264" s="58"/>
      <c r="H2264" s="60"/>
      <c r="I2264" s="60"/>
      <c r="J2264" s="60"/>
      <c r="K2264" s="60"/>
      <c r="L2264" s="60"/>
      <c r="M2264" s="60"/>
      <c r="N2264" s="60"/>
      <c r="O2264" s="60"/>
      <c r="P2264" s="60"/>
      <c r="Q2264" s="60"/>
      <c r="R2264" s="60"/>
      <c r="S2264" s="60"/>
    </row>
    <row r="2265" spans="1:19" s="36" customFormat="1" ht="15" customHeight="1" x14ac:dyDescent="0.2">
      <c r="A2265" s="27"/>
      <c r="C2265" s="27"/>
      <c r="D2265" s="58"/>
      <c r="E2265" s="58"/>
      <c r="F2265" s="58"/>
      <c r="G2265" s="58"/>
      <c r="H2265" s="60"/>
      <c r="I2265" s="60"/>
      <c r="J2265" s="60"/>
      <c r="K2265" s="60"/>
      <c r="L2265" s="60"/>
      <c r="M2265" s="60"/>
      <c r="N2265" s="60"/>
      <c r="O2265" s="60"/>
      <c r="P2265" s="60"/>
      <c r="Q2265" s="60"/>
      <c r="R2265" s="60"/>
      <c r="S2265" s="60"/>
    </row>
    <row r="2266" spans="1:19" s="36" customFormat="1" ht="15" customHeight="1" x14ac:dyDescent="0.2">
      <c r="A2266" s="27"/>
      <c r="C2266" s="27"/>
      <c r="D2266" s="58"/>
      <c r="E2266" s="58"/>
      <c r="F2266" s="58"/>
      <c r="G2266" s="58"/>
      <c r="H2266" s="60"/>
      <c r="I2266" s="60"/>
      <c r="J2266" s="60"/>
      <c r="K2266" s="60"/>
      <c r="L2266" s="60"/>
      <c r="M2266" s="60"/>
      <c r="N2266" s="60"/>
      <c r="O2266" s="60"/>
      <c r="P2266" s="60"/>
      <c r="Q2266" s="60"/>
      <c r="R2266" s="60"/>
      <c r="S2266" s="60"/>
    </row>
    <row r="2267" spans="1:19" s="36" customFormat="1" ht="15" customHeight="1" x14ac:dyDescent="0.2">
      <c r="A2267" s="27"/>
      <c r="C2267" s="27"/>
      <c r="D2267" s="58"/>
      <c r="E2267" s="58"/>
      <c r="F2267" s="58"/>
      <c r="G2267" s="58"/>
      <c r="H2267" s="60"/>
      <c r="I2267" s="60"/>
      <c r="J2267" s="60"/>
      <c r="K2267" s="60"/>
      <c r="L2267" s="60"/>
      <c r="M2267" s="60"/>
      <c r="N2267" s="60"/>
      <c r="O2267" s="60"/>
      <c r="P2267" s="60"/>
      <c r="Q2267" s="60"/>
      <c r="R2267" s="60"/>
      <c r="S2267" s="60"/>
    </row>
    <row r="2268" spans="1:19" s="36" customFormat="1" ht="15" customHeight="1" x14ac:dyDescent="0.2">
      <c r="A2268" s="27"/>
      <c r="C2268" s="27"/>
      <c r="D2268" s="58"/>
      <c r="E2268" s="58"/>
      <c r="F2268" s="58"/>
      <c r="G2268" s="58"/>
      <c r="H2268" s="60"/>
      <c r="I2268" s="60"/>
      <c r="J2268" s="60"/>
      <c r="K2268" s="60"/>
      <c r="L2268" s="60"/>
      <c r="M2268" s="60"/>
      <c r="N2268" s="60"/>
      <c r="O2268" s="60"/>
      <c r="P2268" s="60"/>
      <c r="Q2268" s="60"/>
      <c r="R2268" s="60"/>
      <c r="S2268" s="60"/>
    </row>
    <row r="2269" spans="1:19" s="36" customFormat="1" ht="15" customHeight="1" x14ac:dyDescent="0.2">
      <c r="A2269" s="27"/>
      <c r="C2269" s="27"/>
      <c r="D2269" s="58"/>
      <c r="E2269" s="58"/>
      <c r="F2269" s="58"/>
      <c r="G2269" s="58"/>
      <c r="H2269" s="60"/>
      <c r="I2269" s="60"/>
      <c r="J2269" s="60"/>
      <c r="K2269" s="60"/>
      <c r="L2269" s="60"/>
      <c r="M2269" s="60"/>
      <c r="N2269" s="60"/>
      <c r="O2269" s="60"/>
      <c r="P2269" s="60"/>
      <c r="Q2269" s="60"/>
      <c r="R2269" s="60"/>
      <c r="S2269" s="60"/>
    </row>
    <row r="2270" spans="1:19" s="36" customFormat="1" ht="15" customHeight="1" x14ac:dyDescent="0.2">
      <c r="A2270" s="27"/>
      <c r="C2270" s="27"/>
      <c r="D2270" s="58"/>
      <c r="E2270" s="58"/>
      <c r="F2270" s="58"/>
      <c r="G2270" s="58"/>
      <c r="H2270" s="60"/>
      <c r="I2270" s="60"/>
      <c r="J2270" s="60"/>
      <c r="K2270" s="60"/>
      <c r="L2270" s="60"/>
      <c r="M2270" s="60"/>
      <c r="N2270" s="60"/>
      <c r="O2270" s="60"/>
      <c r="P2270" s="60"/>
      <c r="Q2270" s="60"/>
      <c r="R2270" s="60"/>
      <c r="S2270" s="60"/>
    </row>
    <row r="2271" spans="1:19" s="36" customFormat="1" ht="15" customHeight="1" x14ac:dyDescent="0.2">
      <c r="A2271" s="27"/>
      <c r="C2271" s="27"/>
      <c r="D2271" s="58"/>
      <c r="E2271" s="58"/>
      <c r="F2271" s="58"/>
      <c r="G2271" s="58"/>
      <c r="H2271" s="60"/>
      <c r="I2271" s="60"/>
      <c r="J2271" s="60"/>
      <c r="K2271" s="60"/>
      <c r="L2271" s="60"/>
      <c r="M2271" s="60"/>
      <c r="N2271" s="60"/>
      <c r="O2271" s="60"/>
      <c r="P2271" s="60"/>
      <c r="Q2271" s="60"/>
      <c r="R2271" s="60"/>
      <c r="S2271" s="60"/>
    </row>
    <row r="2272" spans="1:19" s="36" customFormat="1" ht="15" customHeight="1" x14ac:dyDescent="0.2">
      <c r="A2272" s="27"/>
      <c r="C2272" s="27"/>
      <c r="D2272" s="58"/>
      <c r="E2272" s="58"/>
      <c r="F2272" s="58"/>
      <c r="G2272" s="58"/>
      <c r="H2272" s="60"/>
      <c r="I2272" s="60"/>
      <c r="J2272" s="60"/>
      <c r="K2272" s="60"/>
      <c r="L2272" s="60"/>
      <c r="M2272" s="60"/>
      <c r="N2272" s="60"/>
      <c r="O2272" s="60"/>
      <c r="P2272" s="60"/>
      <c r="Q2272" s="60"/>
      <c r="R2272" s="60"/>
      <c r="S2272" s="60"/>
    </row>
    <row r="2273" spans="1:19" s="36" customFormat="1" ht="15" customHeight="1" x14ac:dyDescent="0.2">
      <c r="A2273" s="27"/>
      <c r="C2273" s="27"/>
      <c r="D2273" s="58"/>
      <c r="E2273" s="58"/>
      <c r="F2273" s="58"/>
      <c r="G2273" s="58"/>
      <c r="H2273" s="60"/>
      <c r="I2273" s="60"/>
      <c r="J2273" s="60"/>
      <c r="K2273" s="60"/>
      <c r="L2273" s="60"/>
      <c r="M2273" s="60"/>
      <c r="N2273" s="60"/>
      <c r="O2273" s="60"/>
      <c r="P2273" s="60"/>
      <c r="Q2273" s="60"/>
      <c r="R2273" s="60"/>
      <c r="S2273" s="60"/>
    </row>
    <row r="2274" spans="1:19" s="36" customFormat="1" ht="15" customHeight="1" x14ac:dyDescent="0.2">
      <c r="A2274" s="27"/>
      <c r="C2274" s="27"/>
      <c r="D2274" s="58"/>
      <c r="E2274" s="58"/>
      <c r="F2274" s="58"/>
      <c r="G2274" s="58"/>
      <c r="H2274" s="60"/>
      <c r="I2274" s="60"/>
      <c r="J2274" s="60"/>
      <c r="K2274" s="60"/>
      <c r="L2274" s="60"/>
      <c r="M2274" s="60"/>
      <c r="N2274" s="60"/>
      <c r="O2274" s="60"/>
      <c r="P2274" s="60"/>
      <c r="Q2274" s="60"/>
      <c r="R2274" s="60"/>
      <c r="S2274" s="60"/>
    </row>
    <row r="2275" spans="1:19" s="36" customFormat="1" ht="15" customHeight="1" x14ac:dyDescent="0.2">
      <c r="A2275" s="27"/>
      <c r="C2275" s="27"/>
      <c r="D2275" s="58"/>
      <c r="E2275" s="58"/>
      <c r="F2275" s="58"/>
      <c r="G2275" s="58"/>
      <c r="H2275" s="60"/>
      <c r="I2275" s="60"/>
      <c r="J2275" s="60"/>
      <c r="K2275" s="60"/>
      <c r="L2275" s="60"/>
      <c r="M2275" s="60"/>
      <c r="N2275" s="60"/>
      <c r="O2275" s="60"/>
      <c r="P2275" s="60"/>
      <c r="Q2275" s="60"/>
      <c r="R2275" s="60"/>
      <c r="S2275" s="60"/>
    </row>
    <row r="2276" spans="1:19" s="36" customFormat="1" ht="15" customHeight="1" x14ac:dyDescent="0.2">
      <c r="A2276" s="27"/>
      <c r="C2276" s="27"/>
      <c r="D2276" s="58"/>
      <c r="E2276" s="58"/>
      <c r="F2276" s="58"/>
      <c r="G2276" s="58"/>
      <c r="H2276" s="60"/>
      <c r="I2276" s="60"/>
      <c r="J2276" s="60"/>
      <c r="K2276" s="60"/>
      <c r="L2276" s="60"/>
      <c r="M2276" s="60"/>
      <c r="N2276" s="60"/>
      <c r="O2276" s="60"/>
      <c r="P2276" s="60"/>
      <c r="Q2276" s="60"/>
      <c r="R2276" s="60"/>
      <c r="S2276" s="60"/>
    </row>
    <row r="2277" spans="1:19" s="36" customFormat="1" ht="15" customHeight="1" x14ac:dyDescent="0.2">
      <c r="A2277" s="27"/>
      <c r="C2277" s="27"/>
      <c r="D2277" s="58"/>
      <c r="E2277" s="58"/>
      <c r="F2277" s="58"/>
      <c r="G2277" s="58"/>
      <c r="H2277" s="60"/>
      <c r="I2277" s="60"/>
      <c r="J2277" s="60"/>
      <c r="K2277" s="60"/>
      <c r="L2277" s="60"/>
      <c r="M2277" s="60"/>
      <c r="N2277" s="60"/>
      <c r="O2277" s="60"/>
      <c r="P2277" s="60"/>
      <c r="Q2277" s="60"/>
      <c r="R2277" s="60"/>
      <c r="S2277" s="60"/>
    </row>
    <row r="2278" spans="1:19" s="36" customFormat="1" ht="15" customHeight="1" x14ac:dyDescent="0.2">
      <c r="A2278" s="27"/>
      <c r="C2278" s="27"/>
      <c r="D2278" s="58"/>
      <c r="E2278" s="58"/>
      <c r="F2278" s="58"/>
      <c r="G2278" s="58"/>
      <c r="H2278" s="60"/>
      <c r="I2278" s="60"/>
      <c r="J2278" s="60"/>
      <c r="K2278" s="60"/>
      <c r="L2278" s="60"/>
      <c r="M2278" s="60"/>
      <c r="N2278" s="60"/>
      <c r="O2278" s="60"/>
      <c r="P2278" s="60"/>
      <c r="Q2278" s="60"/>
      <c r="R2278" s="60"/>
      <c r="S2278" s="60"/>
    </row>
    <row r="2279" spans="1:19" s="36" customFormat="1" ht="15" customHeight="1" x14ac:dyDescent="0.2">
      <c r="A2279" s="27"/>
      <c r="C2279" s="27"/>
      <c r="D2279" s="58"/>
      <c r="E2279" s="58"/>
      <c r="F2279" s="58"/>
      <c r="G2279" s="58"/>
      <c r="H2279" s="60"/>
      <c r="I2279" s="60"/>
      <c r="J2279" s="60"/>
      <c r="K2279" s="60"/>
      <c r="L2279" s="60"/>
      <c r="M2279" s="60"/>
      <c r="N2279" s="60"/>
      <c r="O2279" s="60"/>
      <c r="P2279" s="60"/>
      <c r="Q2279" s="60"/>
      <c r="R2279" s="60"/>
      <c r="S2279" s="60"/>
    </row>
    <row r="2280" spans="1:19" s="36" customFormat="1" ht="15" customHeight="1" x14ac:dyDescent="0.2">
      <c r="A2280" s="27"/>
      <c r="C2280" s="27"/>
      <c r="D2280" s="58"/>
      <c r="E2280" s="58"/>
      <c r="F2280" s="58"/>
      <c r="G2280" s="58"/>
      <c r="H2280" s="60"/>
      <c r="I2280" s="60"/>
      <c r="J2280" s="60"/>
      <c r="K2280" s="60"/>
      <c r="L2280" s="60"/>
      <c r="M2280" s="60"/>
      <c r="N2280" s="60"/>
      <c r="O2280" s="60"/>
      <c r="P2280" s="60"/>
      <c r="Q2280" s="60"/>
      <c r="R2280" s="60"/>
      <c r="S2280" s="60"/>
    </row>
    <row r="2281" spans="1:19" s="36" customFormat="1" ht="15" customHeight="1" x14ac:dyDescent="0.2">
      <c r="A2281" s="27"/>
      <c r="C2281" s="27"/>
      <c r="D2281" s="58"/>
      <c r="E2281" s="58"/>
      <c r="F2281" s="58"/>
      <c r="G2281" s="58"/>
      <c r="H2281" s="60"/>
      <c r="I2281" s="60"/>
      <c r="J2281" s="60"/>
      <c r="K2281" s="60"/>
      <c r="L2281" s="60"/>
      <c r="M2281" s="60"/>
      <c r="N2281" s="60"/>
      <c r="O2281" s="60"/>
      <c r="P2281" s="60"/>
      <c r="Q2281" s="60"/>
      <c r="R2281" s="60"/>
      <c r="S2281" s="60"/>
    </row>
    <row r="2282" spans="1:19" s="36" customFormat="1" ht="15" customHeight="1" x14ac:dyDescent="0.2">
      <c r="A2282" s="27"/>
      <c r="C2282" s="27"/>
      <c r="D2282" s="58"/>
      <c r="E2282" s="58"/>
      <c r="F2282" s="58"/>
      <c r="G2282" s="58"/>
      <c r="H2282" s="60"/>
      <c r="I2282" s="60"/>
      <c r="J2282" s="60"/>
      <c r="K2282" s="60"/>
      <c r="L2282" s="60"/>
      <c r="M2282" s="60"/>
      <c r="N2282" s="60"/>
      <c r="O2282" s="60"/>
      <c r="P2282" s="60"/>
      <c r="Q2282" s="60"/>
      <c r="R2282" s="60"/>
      <c r="S2282" s="60"/>
    </row>
    <row r="2283" spans="1:19" s="36" customFormat="1" ht="15" customHeight="1" x14ac:dyDescent="0.2">
      <c r="A2283" s="27"/>
      <c r="C2283" s="27"/>
      <c r="D2283" s="58"/>
      <c r="E2283" s="58"/>
      <c r="F2283" s="58"/>
      <c r="G2283" s="58"/>
      <c r="H2283" s="60"/>
      <c r="I2283" s="60"/>
      <c r="J2283" s="60"/>
      <c r="K2283" s="60"/>
      <c r="L2283" s="60"/>
      <c r="M2283" s="60"/>
      <c r="N2283" s="60"/>
      <c r="O2283" s="60"/>
      <c r="P2283" s="60"/>
      <c r="Q2283" s="60"/>
      <c r="R2283" s="60"/>
      <c r="S2283" s="60"/>
    </row>
    <row r="2284" spans="1:19" s="36" customFormat="1" ht="15" customHeight="1" x14ac:dyDescent="0.2">
      <c r="A2284" s="27"/>
      <c r="C2284" s="27"/>
      <c r="D2284" s="58"/>
      <c r="E2284" s="58"/>
      <c r="F2284" s="58"/>
      <c r="G2284" s="58"/>
      <c r="H2284" s="60"/>
      <c r="I2284" s="60"/>
      <c r="J2284" s="60"/>
      <c r="K2284" s="60"/>
      <c r="L2284" s="60"/>
      <c r="M2284" s="60"/>
      <c r="N2284" s="60"/>
      <c r="O2284" s="60"/>
      <c r="P2284" s="60"/>
      <c r="Q2284" s="60"/>
      <c r="R2284" s="60"/>
      <c r="S2284" s="60"/>
    </row>
    <row r="2285" spans="1:19" s="36" customFormat="1" ht="15" customHeight="1" x14ac:dyDescent="0.2">
      <c r="A2285" s="27"/>
      <c r="C2285" s="27"/>
      <c r="D2285" s="58"/>
      <c r="E2285" s="58"/>
      <c r="F2285" s="58"/>
      <c r="G2285" s="58"/>
      <c r="H2285" s="60"/>
      <c r="I2285" s="60"/>
      <c r="J2285" s="60"/>
      <c r="K2285" s="60"/>
      <c r="L2285" s="60"/>
      <c r="M2285" s="60"/>
      <c r="N2285" s="60"/>
      <c r="O2285" s="60"/>
      <c r="P2285" s="60"/>
      <c r="Q2285" s="60"/>
      <c r="R2285" s="60"/>
      <c r="S2285" s="60"/>
    </row>
    <row r="2286" spans="1:19" s="36" customFormat="1" ht="15" customHeight="1" x14ac:dyDescent="0.2">
      <c r="A2286" s="27"/>
      <c r="C2286" s="27"/>
      <c r="D2286" s="58"/>
      <c r="E2286" s="58"/>
      <c r="F2286" s="58"/>
      <c r="G2286" s="58"/>
      <c r="H2286" s="60"/>
      <c r="I2286" s="60"/>
      <c r="J2286" s="60"/>
      <c r="K2286" s="60"/>
      <c r="L2286" s="60"/>
      <c r="M2286" s="60"/>
      <c r="N2286" s="60"/>
      <c r="O2286" s="60"/>
      <c r="P2286" s="60"/>
      <c r="Q2286" s="60"/>
      <c r="R2286" s="60"/>
      <c r="S2286" s="60"/>
    </row>
    <row r="2287" spans="1:19" s="36" customFormat="1" ht="15" customHeight="1" x14ac:dyDescent="0.2">
      <c r="A2287" s="27"/>
      <c r="C2287" s="27"/>
      <c r="D2287" s="58"/>
      <c r="E2287" s="58"/>
      <c r="F2287" s="58"/>
      <c r="G2287" s="58"/>
      <c r="H2287" s="60"/>
      <c r="I2287" s="60"/>
      <c r="J2287" s="60"/>
      <c r="K2287" s="60"/>
      <c r="L2287" s="60"/>
      <c r="M2287" s="60"/>
      <c r="N2287" s="60"/>
      <c r="O2287" s="60"/>
      <c r="P2287" s="60"/>
      <c r="Q2287" s="60"/>
      <c r="R2287" s="60"/>
      <c r="S2287" s="60"/>
    </row>
    <row r="2288" spans="1:19" s="36" customFormat="1" ht="15" customHeight="1" x14ac:dyDescent="0.2">
      <c r="A2288" s="27"/>
      <c r="C2288" s="27"/>
      <c r="D2288" s="58"/>
      <c r="E2288" s="58"/>
      <c r="F2288" s="58"/>
      <c r="G2288" s="58"/>
      <c r="H2288" s="60"/>
      <c r="I2288" s="60"/>
      <c r="J2288" s="60"/>
      <c r="K2288" s="60"/>
      <c r="L2288" s="60"/>
      <c r="M2288" s="60"/>
      <c r="N2288" s="60"/>
      <c r="O2288" s="60"/>
      <c r="P2288" s="60"/>
      <c r="Q2288" s="60"/>
      <c r="R2288" s="60"/>
      <c r="S2288" s="60"/>
    </row>
    <row r="2289" spans="1:19" s="36" customFormat="1" ht="15" customHeight="1" x14ac:dyDescent="0.2">
      <c r="A2289" s="27"/>
      <c r="C2289" s="27"/>
      <c r="D2289" s="58"/>
      <c r="E2289" s="58"/>
      <c r="F2289" s="58"/>
      <c r="G2289" s="58"/>
      <c r="H2289" s="60"/>
      <c r="I2289" s="60"/>
      <c r="J2289" s="60"/>
      <c r="K2289" s="60"/>
      <c r="L2289" s="60"/>
      <c r="M2289" s="60"/>
      <c r="N2289" s="60"/>
      <c r="O2289" s="60"/>
      <c r="P2289" s="60"/>
      <c r="Q2289" s="60"/>
      <c r="R2289" s="60"/>
      <c r="S2289" s="60"/>
    </row>
    <row r="2290" spans="1:19" s="36" customFormat="1" ht="15" customHeight="1" x14ac:dyDescent="0.2">
      <c r="A2290" s="27"/>
      <c r="C2290" s="27"/>
      <c r="D2290" s="58"/>
      <c r="E2290" s="58"/>
      <c r="F2290" s="58"/>
      <c r="G2290" s="58"/>
      <c r="H2290" s="60"/>
      <c r="I2290" s="60"/>
      <c r="J2290" s="60"/>
      <c r="K2290" s="60"/>
      <c r="L2290" s="60"/>
      <c r="M2290" s="60"/>
      <c r="N2290" s="60"/>
      <c r="O2290" s="60"/>
      <c r="P2290" s="60"/>
      <c r="Q2290" s="60"/>
      <c r="R2290" s="60"/>
      <c r="S2290" s="60"/>
    </row>
    <row r="2291" spans="1:19" s="36" customFormat="1" ht="15" customHeight="1" x14ac:dyDescent="0.2">
      <c r="A2291" s="27"/>
      <c r="C2291" s="27"/>
      <c r="D2291" s="58"/>
      <c r="E2291" s="58"/>
      <c r="F2291" s="58"/>
      <c r="G2291" s="58"/>
      <c r="H2291" s="60"/>
      <c r="I2291" s="60"/>
      <c r="J2291" s="60"/>
      <c r="K2291" s="60"/>
      <c r="L2291" s="60"/>
      <c r="M2291" s="60"/>
      <c r="N2291" s="60"/>
      <c r="O2291" s="60"/>
      <c r="P2291" s="60"/>
      <c r="Q2291" s="60"/>
      <c r="R2291" s="60"/>
      <c r="S2291" s="60"/>
    </row>
    <row r="2292" spans="1:19" s="36" customFormat="1" ht="15" customHeight="1" x14ac:dyDescent="0.2">
      <c r="A2292" s="27"/>
      <c r="C2292" s="27"/>
      <c r="D2292" s="58"/>
      <c r="E2292" s="58"/>
      <c r="F2292" s="58"/>
      <c r="G2292" s="58"/>
      <c r="H2292" s="60"/>
      <c r="I2292" s="60"/>
      <c r="J2292" s="60"/>
      <c r="K2292" s="60"/>
      <c r="L2292" s="60"/>
      <c r="M2292" s="60"/>
      <c r="N2292" s="60"/>
      <c r="O2292" s="60"/>
      <c r="P2292" s="60"/>
      <c r="Q2292" s="60"/>
      <c r="R2292" s="60"/>
      <c r="S2292" s="60"/>
    </row>
    <row r="2293" spans="1:19" s="36" customFormat="1" ht="15" customHeight="1" x14ac:dyDescent="0.2">
      <c r="A2293" s="27"/>
      <c r="C2293" s="27"/>
      <c r="D2293" s="58"/>
      <c r="E2293" s="58"/>
      <c r="F2293" s="58"/>
      <c r="G2293" s="58"/>
      <c r="H2293" s="60"/>
      <c r="I2293" s="60"/>
      <c r="J2293" s="60"/>
      <c r="K2293" s="60"/>
      <c r="L2293" s="60"/>
      <c r="M2293" s="60"/>
      <c r="N2293" s="60"/>
      <c r="O2293" s="60"/>
      <c r="P2293" s="60"/>
      <c r="Q2293" s="60"/>
      <c r="R2293" s="60"/>
      <c r="S2293" s="60"/>
    </row>
    <row r="2294" spans="1:19" s="36" customFormat="1" ht="15" customHeight="1" x14ac:dyDescent="0.2">
      <c r="A2294" s="27"/>
      <c r="C2294" s="27"/>
      <c r="D2294" s="58"/>
      <c r="E2294" s="58"/>
      <c r="F2294" s="58"/>
      <c r="G2294" s="58"/>
      <c r="H2294" s="60"/>
      <c r="I2294" s="60"/>
      <c r="J2294" s="60"/>
      <c r="K2294" s="60"/>
      <c r="L2294" s="60"/>
      <c r="M2294" s="60"/>
      <c r="N2294" s="60"/>
      <c r="O2294" s="60"/>
      <c r="P2294" s="60"/>
      <c r="Q2294" s="60"/>
      <c r="R2294" s="60"/>
      <c r="S2294" s="60"/>
    </row>
    <row r="2295" spans="1:19" s="36" customFormat="1" ht="15" customHeight="1" x14ac:dyDescent="0.2">
      <c r="A2295" s="27"/>
      <c r="C2295" s="27"/>
      <c r="D2295" s="58"/>
      <c r="E2295" s="58"/>
      <c r="F2295" s="58"/>
      <c r="G2295" s="58"/>
      <c r="H2295" s="60"/>
      <c r="I2295" s="60"/>
      <c r="J2295" s="60"/>
      <c r="K2295" s="60"/>
      <c r="L2295" s="60"/>
      <c r="M2295" s="60"/>
      <c r="N2295" s="60"/>
      <c r="O2295" s="60"/>
      <c r="P2295" s="60"/>
      <c r="Q2295" s="60"/>
      <c r="R2295" s="60"/>
      <c r="S2295" s="60"/>
    </row>
    <row r="2296" spans="1:19" s="36" customFormat="1" ht="15" customHeight="1" x14ac:dyDescent="0.2">
      <c r="A2296" s="27"/>
      <c r="C2296" s="27"/>
      <c r="D2296" s="58"/>
      <c r="E2296" s="58"/>
      <c r="F2296" s="58"/>
      <c r="G2296" s="58"/>
      <c r="H2296" s="60"/>
      <c r="I2296" s="60"/>
      <c r="J2296" s="60"/>
      <c r="K2296" s="60"/>
      <c r="L2296" s="60"/>
      <c r="M2296" s="60"/>
      <c r="N2296" s="60"/>
      <c r="O2296" s="60"/>
      <c r="P2296" s="60"/>
      <c r="Q2296" s="60"/>
      <c r="R2296" s="60"/>
      <c r="S2296" s="60"/>
    </row>
    <row r="2297" spans="1:19" s="36" customFormat="1" ht="15" customHeight="1" x14ac:dyDescent="0.2">
      <c r="A2297" s="27"/>
      <c r="C2297" s="27"/>
      <c r="D2297" s="58"/>
      <c r="E2297" s="58"/>
      <c r="F2297" s="58"/>
      <c r="G2297" s="58"/>
      <c r="H2297" s="60"/>
      <c r="I2297" s="60"/>
      <c r="J2297" s="60"/>
      <c r="K2297" s="60"/>
      <c r="L2297" s="60"/>
      <c r="M2297" s="60"/>
      <c r="N2297" s="60"/>
      <c r="O2297" s="60"/>
      <c r="P2297" s="60"/>
      <c r="Q2297" s="60"/>
      <c r="R2297" s="60"/>
      <c r="S2297" s="60"/>
    </row>
    <row r="2298" spans="1:19" s="36" customFormat="1" ht="15" customHeight="1" x14ac:dyDescent="0.2">
      <c r="A2298" s="27"/>
      <c r="C2298" s="27"/>
      <c r="D2298" s="58"/>
      <c r="E2298" s="58"/>
      <c r="F2298" s="58"/>
      <c r="G2298" s="58"/>
      <c r="H2298" s="60"/>
      <c r="I2298" s="60"/>
      <c r="J2298" s="60"/>
      <c r="K2298" s="60"/>
      <c r="L2298" s="60"/>
      <c r="M2298" s="60"/>
      <c r="N2298" s="60"/>
      <c r="O2298" s="60"/>
      <c r="P2298" s="60"/>
      <c r="Q2298" s="60"/>
      <c r="R2298" s="60"/>
      <c r="S2298" s="60"/>
    </row>
    <row r="2299" spans="1:19" s="36" customFormat="1" ht="15" customHeight="1" x14ac:dyDescent="0.2">
      <c r="A2299" s="27"/>
      <c r="C2299" s="27"/>
      <c r="D2299" s="58"/>
      <c r="E2299" s="58"/>
      <c r="F2299" s="58"/>
      <c r="G2299" s="58"/>
      <c r="H2299" s="60"/>
      <c r="I2299" s="60"/>
      <c r="J2299" s="60"/>
      <c r="K2299" s="60"/>
      <c r="L2299" s="60"/>
      <c r="M2299" s="60"/>
      <c r="N2299" s="60"/>
      <c r="O2299" s="60"/>
      <c r="P2299" s="60"/>
      <c r="Q2299" s="60"/>
      <c r="R2299" s="60"/>
      <c r="S2299" s="60"/>
    </row>
    <row r="2300" spans="1:19" s="36" customFormat="1" ht="15" customHeight="1" x14ac:dyDescent="0.2">
      <c r="A2300" s="27"/>
      <c r="C2300" s="27"/>
      <c r="D2300" s="58"/>
      <c r="E2300" s="58"/>
      <c r="F2300" s="58"/>
      <c r="G2300" s="58"/>
      <c r="H2300" s="60"/>
      <c r="I2300" s="60"/>
      <c r="J2300" s="60"/>
      <c r="K2300" s="60"/>
      <c r="L2300" s="60"/>
      <c r="M2300" s="60"/>
      <c r="N2300" s="60"/>
      <c r="O2300" s="60"/>
      <c r="P2300" s="60"/>
      <c r="Q2300" s="60"/>
      <c r="R2300" s="60"/>
      <c r="S2300" s="60"/>
    </row>
    <row r="2301" spans="1:19" s="36" customFormat="1" ht="15" customHeight="1" x14ac:dyDescent="0.2">
      <c r="A2301" s="27"/>
      <c r="C2301" s="27"/>
      <c r="D2301" s="58"/>
      <c r="E2301" s="58"/>
      <c r="F2301" s="58"/>
      <c r="G2301" s="58"/>
      <c r="H2301" s="60"/>
      <c r="I2301" s="60"/>
      <c r="J2301" s="60"/>
      <c r="K2301" s="60"/>
      <c r="L2301" s="60"/>
      <c r="M2301" s="60"/>
      <c r="N2301" s="60"/>
      <c r="O2301" s="60"/>
      <c r="P2301" s="60"/>
      <c r="Q2301" s="60"/>
      <c r="R2301" s="60"/>
      <c r="S2301" s="60"/>
    </row>
    <row r="2302" spans="1:19" s="36" customFormat="1" ht="15" customHeight="1" x14ac:dyDescent="0.2">
      <c r="A2302" s="27"/>
      <c r="C2302" s="27"/>
      <c r="D2302" s="58"/>
      <c r="E2302" s="58"/>
      <c r="F2302" s="58"/>
      <c r="G2302" s="58"/>
      <c r="H2302" s="60"/>
      <c r="I2302" s="60"/>
      <c r="J2302" s="60"/>
      <c r="K2302" s="60"/>
      <c r="L2302" s="60"/>
      <c r="M2302" s="60"/>
      <c r="N2302" s="60"/>
      <c r="O2302" s="60"/>
      <c r="P2302" s="60"/>
      <c r="Q2302" s="60"/>
      <c r="R2302" s="60"/>
      <c r="S2302" s="60"/>
    </row>
    <row r="2303" spans="1:19" s="36" customFormat="1" ht="15" customHeight="1" x14ac:dyDescent="0.2">
      <c r="A2303" s="27"/>
      <c r="C2303" s="27"/>
      <c r="D2303" s="58"/>
      <c r="E2303" s="58"/>
      <c r="F2303" s="58"/>
      <c r="G2303" s="58"/>
      <c r="H2303" s="60"/>
      <c r="I2303" s="60"/>
      <c r="J2303" s="60"/>
      <c r="K2303" s="60"/>
      <c r="L2303" s="60"/>
      <c r="M2303" s="60"/>
      <c r="N2303" s="60"/>
      <c r="O2303" s="60"/>
      <c r="P2303" s="60"/>
      <c r="Q2303" s="60"/>
      <c r="R2303" s="60"/>
      <c r="S2303" s="60"/>
    </row>
    <row r="2304" spans="1:19" s="36" customFormat="1" ht="15" customHeight="1" x14ac:dyDescent="0.2">
      <c r="A2304" s="27"/>
      <c r="C2304" s="27"/>
      <c r="D2304" s="58"/>
      <c r="E2304" s="58"/>
      <c r="F2304" s="58"/>
      <c r="G2304" s="58"/>
      <c r="H2304" s="60"/>
      <c r="I2304" s="60"/>
      <c r="J2304" s="60"/>
      <c r="K2304" s="60"/>
      <c r="L2304" s="60"/>
      <c r="M2304" s="60"/>
      <c r="N2304" s="60"/>
      <c r="O2304" s="60"/>
      <c r="P2304" s="60"/>
      <c r="Q2304" s="60"/>
      <c r="R2304" s="60"/>
      <c r="S2304" s="60"/>
    </row>
    <row r="2305" spans="1:19" s="36" customFormat="1" ht="15" customHeight="1" x14ac:dyDescent="0.2">
      <c r="A2305" s="27"/>
      <c r="C2305" s="27"/>
      <c r="D2305" s="58"/>
      <c r="E2305" s="58"/>
      <c r="F2305" s="58"/>
      <c r="G2305" s="58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  <c r="R2305" s="60"/>
      <c r="S2305" s="60"/>
    </row>
    <row r="2306" spans="1:19" s="36" customFormat="1" ht="15" customHeight="1" x14ac:dyDescent="0.2">
      <c r="A2306" s="27"/>
      <c r="C2306" s="27"/>
      <c r="D2306" s="58"/>
      <c r="E2306" s="58"/>
      <c r="F2306" s="58"/>
      <c r="G2306" s="58"/>
      <c r="H2306" s="60"/>
      <c r="I2306" s="60"/>
      <c r="J2306" s="60"/>
      <c r="K2306" s="60"/>
      <c r="L2306" s="60"/>
      <c r="M2306" s="60"/>
      <c r="N2306" s="60"/>
      <c r="O2306" s="60"/>
      <c r="P2306" s="60"/>
      <c r="Q2306" s="60"/>
      <c r="R2306" s="60"/>
      <c r="S2306" s="60"/>
    </row>
    <row r="2307" spans="1:19" s="36" customFormat="1" ht="15" customHeight="1" x14ac:dyDescent="0.2">
      <c r="A2307" s="27"/>
      <c r="C2307" s="27"/>
      <c r="D2307" s="58"/>
      <c r="E2307" s="58"/>
      <c r="F2307" s="58"/>
      <c r="G2307" s="58"/>
      <c r="H2307" s="60"/>
      <c r="I2307" s="60"/>
      <c r="J2307" s="60"/>
      <c r="K2307" s="60"/>
      <c r="L2307" s="60"/>
      <c r="M2307" s="60"/>
      <c r="N2307" s="60"/>
      <c r="O2307" s="60"/>
      <c r="P2307" s="60"/>
      <c r="Q2307" s="60"/>
      <c r="R2307" s="60"/>
      <c r="S2307" s="60"/>
    </row>
    <row r="2308" spans="1:19" s="36" customFormat="1" ht="15" customHeight="1" x14ac:dyDescent="0.2">
      <c r="A2308" s="27"/>
      <c r="C2308" s="27"/>
      <c r="D2308" s="58"/>
      <c r="E2308" s="58"/>
      <c r="F2308" s="58"/>
      <c r="G2308" s="58"/>
      <c r="H2308" s="60"/>
      <c r="I2308" s="60"/>
      <c r="J2308" s="60"/>
      <c r="K2308" s="60"/>
      <c r="L2308" s="60"/>
      <c r="M2308" s="60"/>
      <c r="N2308" s="60"/>
      <c r="O2308" s="60"/>
      <c r="P2308" s="60"/>
      <c r="Q2308" s="60"/>
      <c r="R2308" s="60"/>
      <c r="S2308" s="60"/>
    </row>
    <row r="2309" spans="1:19" s="36" customFormat="1" ht="15" customHeight="1" x14ac:dyDescent="0.2">
      <c r="A2309" s="27"/>
      <c r="C2309" s="27"/>
      <c r="D2309" s="58"/>
      <c r="E2309" s="58"/>
      <c r="F2309" s="58"/>
      <c r="G2309" s="58"/>
      <c r="H2309" s="60"/>
      <c r="I2309" s="60"/>
      <c r="J2309" s="60"/>
      <c r="K2309" s="60"/>
      <c r="L2309" s="60"/>
      <c r="M2309" s="60"/>
      <c r="N2309" s="60"/>
      <c r="O2309" s="60"/>
      <c r="P2309" s="60"/>
      <c r="Q2309" s="60"/>
      <c r="R2309" s="60"/>
      <c r="S2309" s="60"/>
    </row>
    <row r="2310" spans="1:19" s="36" customFormat="1" ht="15" customHeight="1" x14ac:dyDescent="0.2">
      <c r="A2310" s="27"/>
      <c r="C2310" s="27"/>
      <c r="D2310" s="58"/>
      <c r="E2310" s="58"/>
      <c r="F2310" s="58"/>
      <c r="G2310" s="58"/>
      <c r="H2310" s="60"/>
      <c r="I2310" s="60"/>
      <c r="J2310" s="60"/>
      <c r="K2310" s="60"/>
      <c r="L2310" s="60"/>
      <c r="M2310" s="60"/>
      <c r="N2310" s="60"/>
      <c r="O2310" s="60"/>
      <c r="P2310" s="60"/>
      <c r="Q2310" s="60"/>
      <c r="R2310" s="60"/>
      <c r="S2310" s="60"/>
    </row>
    <row r="2311" spans="1:19" s="36" customFormat="1" ht="15" customHeight="1" x14ac:dyDescent="0.2">
      <c r="A2311" s="27"/>
      <c r="C2311" s="27"/>
      <c r="D2311" s="58"/>
      <c r="E2311" s="58"/>
      <c r="F2311" s="58"/>
      <c r="G2311" s="58"/>
      <c r="H2311" s="60"/>
      <c r="I2311" s="60"/>
      <c r="J2311" s="60"/>
      <c r="K2311" s="60"/>
      <c r="L2311" s="60"/>
      <c r="M2311" s="60"/>
      <c r="N2311" s="60"/>
      <c r="O2311" s="60"/>
      <c r="P2311" s="60"/>
      <c r="Q2311" s="60"/>
      <c r="R2311" s="60"/>
      <c r="S2311" s="60"/>
    </row>
    <row r="2312" spans="1:19" s="36" customFormat="1" ht="15" customHeight="1" x14ac:dyDescent="0.2">
      <c r="A2312" s="27"/>
      <c r="C2312" s="27"/>
      <c r="D2312" s="58"/>
      <c r="E2312" s="58"/>
      <c r="F2312" s="58"/>
      <c r="G2312" s="58"/>
      <c r="H2312" s="60"/>
      <c r="I2312" s="60"/>
      <c r="J2312" s="60"/>
      <c r="K2312" s="60"/>
      <c r="L2312" s="60"/>
      <c r="M2312" s="60"/>
      <c r="N2312" s="60"/>
      <c r="O2312" s="60"/>
      <c r="P2312" s="60"/>
      <c r="Q2312" s="60"/>
      <c r="R2312" s="60"/>
      <c r="S2312" s="60"/>
    </row>
    <row r="2313" spans="1:19" s="36" customFormat="1" ht="15" customHeight="1" x14ac:dyDescent="0.2">
      <c r="A2313" s="27"/>
      <c r="C2313" s="27"/>
      <c r="D2313" s="58"/>
      <c r="E2313" s="58"/>
      <c r="F2313" s="58"/>
      <c r="G2313" s="58"/>
      <c r="H2313" s="60"/>
      <c r="I2313" s="60"/>
      <c r="J2313" s="60"/>
      <c r="K2313" s="60"/>
      <c r="L2313" s="60"/>
      <c r="M2313" s="60"/>
      <c r="N2313" s="60"/>
      <c r="O2313" s="60"/>
      <c r="P2313" s="60"/>
      <c r="Q2313" s="60"/>
      <c r="R2313" s="60"/>
      <c r="S2313" s="60"/>
    </row>
    <row r="2314" spans="1:19" s="36" customFormat="1" ht="15" customHeight="1" x14ac:dyDescent="0.2">
      <c r="A2314" s="27"/>
      <c r="C2314" s="27"/>
      <c r="D2314" s="58"/>
      <c r="E2314" s="58"/>
      <c r="F2314" s="58"/>
      <c r="G2314" s="58"/>
      <c r="H2314" s="60"/>
      <c r="I2314" s="60"/>
      <c r="J2314" s="60"/>
      <c r="K2314" s="60"/>
      <c r="L2314" s="60"/>
      <c r="M2314" s="60"/>
      <c r="N2314" s="60"/>
      <c r="O2314" s="60"/>
      <c r="P2314" s="60"/>
      <c r="Q2314" s="60"/>
      <c r="R2314" s="60"/>
      <c r="S2314" s="60"/>
    </row>
    <row r="2315" spans="1:19" s="36" customFormat="1" ht="15" customHeight="1" x14ac:dyDescent="0.2">
      <c r="A2315" s="27"/>
      <c r="C2315" s="27"/>
      <c r="D2315" s="58"/>
      <c r="E2315" s="58"/>
      <c r="F2315" s="58"/>
      <c r="G2315" s="58"/>
      <c r="H2315" s="60"/>
      <c r="I2315" s="60"/>
      <c r="J2315" s="60"/>
      <c r="K2315" s="60"/>
      <c r="L2315" s="60"/>
      <c r="M2315" s="60"/>
      <c r="N2315" s="60"/>
      <c r="O2315" s="60"/>
      <c r="P2315" s="60"/>
      <c r="Q2315" s="60"/>
      <c r="R2315" s="60"/>
      <c r="S2315" s="60"/>
    </row>
    <row r="2316" spans="1:19" s="36" customFormat="1" ht="15" customHeight="1" x14ac:dyDescent="0.2">
      <c r="A2316" s="27"/>
      <c r="C2316" s="27"/>
      <c r="D2316" s="58"/>
      <c r="E2316" s="58"/>
      <c r="F2316" s="58"/>
      <c r="G2316" s="58"/>
      <c r="H2316" s="60"/>
      <c r="I2316" s="60"/>
      <c r="J2316" s="60"/>
      <c r="K2316" s="60"/>
      <c r="L2316" s="60"/>
      <c r="M2316" s="60"/>
      <c r="N2316" s="60"/>
      <c r="O2316" s="60"/>
      <c r="P2316" s="60"/>
      <c r="Q2316" s="60"/>
      <c r="R2316" s="60"/>
      <c r="S2316" s="60"/>
    </row>
    <row r="2317" spans="1:19" s="36" customFormat="1" ht="15" customHeight="1" x14ac:dyDescent="0.2">
      <c r="A2317" s="27"/>
      <c r="C2317" s="27"/>
      <c r="D2317" s="58"/>
      <c r="E2317" s="58"/>
      <c r="F2317" s="58"/>
      <c r="G2317" s="58"/>
      <c r="H2317" s="60"/>
      <c r="I2317" s="60"/>
      <c r="J2317" s="60"/>
      <c r="K2317" s="60"/>
      <c r="L2317" s="60"/>
      <c r="M2317" s="60"/>
      <c r="N2317" s="60"/>
      <c r="O2317" s="60"/>
      <c r="P2317" s="60"/>
      <c r="Q2317" s="60"/>
      <c r="R2317" s="60"/>
      <c r="S2317" s="60"/>
    </row>
    <row r="2318" spans="1:19" s="36" customFormat="1" ht="15" customHeight="1" x14ac:dyDescent="0.2">
      <c r="A2318" s="27"/>
      <c r="C2318" s="27"/>
      <c r="D2318" s="58"/>
      <c r="E2318" s="58"/>
      <c r="F2318" s="58"/>
      <c r="G2318" s="58"/>
      <c r="H2318" s="60"/>
      <c r="I2318" s="60"/>
      <c r="J2318" s="60"/>
      <c r="K2318" s="60"/>
      <c r="L2318" s="60"/>
      <c r="M2318" s="60"/>
      <c r="N2318" s="60"/>
      <c r="O2318" s="60"/>
      <c r="P2318" s="60"/>
      <c r="Q2318" s="60"/>
      <c r="R2318" s="60"/>
      <c r="S2318" s="60"/>
    </row>
    <row r="2319" spans="1:19" s="36" customFormat="1" ht="15" customHeight="1" x14ac:dyDescent="0.2">
      <c r="A2319" s="27"/>
      <c r="C2319" s="27"/>
      <c r="D2319" s="58"/>
      <c r="E2319" s="58"/>
      <c r="F2319" s="58"/>
      <c r="G2319" s="58"/>
      <c r="H2319" s="60"/>
      <c r="I2319" s="60"/>
      <c r="J2319" s="60"/>
      <c r="K2319" s="60"/>
      <c r="L2319" s="60"/>
      <c r="M2319" s="60"/>
      <c r="N2319" s="60"/>
      <c r="O2319" s="60"/>
      <c r="P2319" s="60"/>
      <c r="Q2319" s="60"/>
      <c r="R2319" s="60"/>
      <c r="S2319" s="60"/>
    </row>
    <row r="2320" spans="1:19" s="36" customFormat="1" ht="15" customHeight="1" x14ac:dyDescent="0.2">
      <c r="A2320" s="27"/>
      <c r="C2320" s="27"/>
      <c r="D2320" s="58"/>
      <c r="E2320" s="58"/>
      <c r="F2320" s="58"/>
      <c r="G2320" s="58"/>
      <c r="H2320" s="60"/>
      <c r="I2320" s="60"/>
      <c r="J2320" s="60"/>
      <c r="K2320" s="60"/>
      <c r="L2320" s="60"/>
      <c r="M2320" s="60"/>
      <c r="N2320" s="60"/>
      <c r="O2320" s="60"/>
      <c r="P2320" s="60"/>
      <c r="Q2320" s="60"/>
      <c r="R2320" s="60"/>
      <c r="S2320" s="60"/>
    </row>
    <row r="2321" spans="1:19" s="36" customFormat="1" ht="15" customHeight="1" x14ac:dyDescent="0.2">
      <c r="A2321" s="27"/>
      <c r="C2321" s="27"/>
      <c r="D2321" s="58"/>
      <c r="E2321" s="58"/>
      <c r="F2321" s="58"/>
      <c r="G2321" s="58"/>
      <c r="H2321" s="60"/>
      <c r="I2321" s="60"/>
      <c r="J2321" s="60"/>
      <c r="K2321" s="60"/>
      <c r="L2321" s="60"/>
      <c r="M2321" s="60"/>
      <c r="N2321" s="60"/>
      <c r="O2321" s="60"/>
      <c r="P2321" s="60"/>
      <c r="Q2321" s="60"/>
      <c r="R2321" s="60"/>
      <c r="S2321" s="60"/>
    </row>
    <row r="2322" spans="1:19" s="36" customFormat="1" ht="15" customHeight="1" x14ac:dyDescent="0.2">
      <c r="A2322" s="27"/>
      <c r="C2322" s="27"/>
      <c r="D2322" s="58"/>
      <c r="E2322" s="58"/>
      <c r="F2322" s="58"/>
      <c r="G2322" s="58"/>
      <c r="H2322" s="60"/>
      <c r="I2322" s="60"/>
      <c r="J2322" s="60"/>
      <c r="K2322" s="60"/>
      <c r="L2322" s="60"/>
      <c r="M2322" s="60"/>
      <c r="N2322" s="60"/>
      <c r="O2322" s="60"/>
      <c r="P2322" s="60"/>
      <c r="Q2322" s="60"/>
      <c r="R2322" s="60"/>
      <c r="S2322" s="60"/>
    </row>
    <row r="2323" spans="1:19" s="36" customFormat="1" ht="15" customHeight="1" x14ac:dyDescent="0.2">
      <c r="A2323" s="27"/>
      <c r="C2323" s="27"/>
      <c r="D2323" s="58"/>
      <c r="E2323" s="58"/>
      <c r="F2323" s="58"/>
      <c r="G2323" s="58"/>
      <c r="H2323" s="60"/>
      <c r="I2323" s="60"/>
      <c r="J2323" s="60"/>
      <c r="K2323" s="60"/>
      <c r="L2323" s="60"/>
      <c r="M2323" s="60"/>
      <c r="N2323" s="60"/>
      <c r="O2323" s="60"/>
      <c r="P2323" s="60"/>
      <c r="Q2323" s="60"/>
      <c r="R2323" s="60"/>
      <c r="S2323" s="60"/>
    </row>
    <row r="2324" spans="1:19" s="36" customFormat="1" ht="15" customHeight="1" x14ac:dyDescent="0.2">
      <c r="A2324" s="27"/>
      <c r="C2324" s="27"/>
      <c r="D2324" s="58"/>
      <c r="E2324" s="58"/>
      <c r="F2324" s="58"/>
      <c r="G2324" s="58"/>
      <c r="H2324" s="60"/>
      <c r="I2324" s="60"/>
      <c r="J2324" s="60"/>
      <c r="K2324" s="60"/>
      <c r="L2324" s="60"/>
      <c r="M2324" s="60"/>
      <c r="N2324" s="60"/>
      <c r="O2324" s="60"/>
      <c r="P2324" s="60"/>
      <c r="Q2324" s="60"/>
      <c r="R2324" s="60"/>
      <c r="S2324" s="60"/>
    </row>
    <row r="2325" spans="1:19" s="36" customFormat="1" ht="15" customHeight="1" x14ac:dyDescent="0.2">
      <c r="A2325" s="27"/>
      <c r="C2325" s="27"/>
      <c r="D2325" s="58"/>
      <c r="E2325" s="58"/>
      <c r="F2325" s="58"/>
      <c r="G2325" s="58"/>
      <c r="H2325" s="60"/>
      <c r="I2325" s="60"/>
      <c r="J2325" s="60"/>
      <c r="K2325" s="60"/>
      <c r="L2325" s="60"/>
      <c r="M2325" s="60"/>
      <c r="N2325" s="60"/>
      <c r="O2325" s="60"/>
      <c r="P2325" s="60"/>
      <c r="Q2325" s="60"/>
      <c r="R2325" s="60"/>
      <c r="S2325" s="60"/>
    </row>
    <row r="2326" spans="1:19" s="36" customFormat="1" ht="15" customHeight="1" x14ac:dyDescent="0.2">
      <c r="A2326" s="27"/>
      <c r="C2326" s="27"/>
      <c r="D2326" s="58"/>
      <c r="E2326" s="58"/>
      <c r="F2326" s="58"/>
      <c r="G2326" s="58"/>
      <c r="H2326" s="60"/>
      <c r="I2326" s="60"/>
      <c r="J2326" s="60"/>
      <c r="K2326" s="60"/>
      <c r="L2326" s="60"/>
      <c r="M2326" s="60"/>
      <c r="N2326" s="60"/>
      <c r="O2326" s="60"/>
      <c r="P2326" s="60"/>
      <c r="Q2326" s="60"/>
      <c r="R2326" s="60"/>
      <c r="S2326" s="60"/>
    </row>
    <row r="2327" spans="1:19" s="36" customFormat="1" ht="15" customHeight="1" x14ac:dyDescent="0.2">
      <c r="A2327" s="27"/>
      <c r="C2327" s="27"/>
      <c r="D2327" s="58"/>
      <c r="E2327" s="58"/>
      <c r="F2327" s="58"/>
      <c r="G2327" s="58"/>
      <c r="H2327" s="60"/>
      <c r="I2327" s="60"/>
      <c r="J2327" s="60"/>
      <c r="K2327" s="60"/>
      <c r="L2327" s="60"/>
      <c r="M2327" s="60"/>
      <c r="N2327" s="60"/>
      <c r="O2327" s="60"/>
      <c r="P2327" s="60"/>
      <c r="Q2327" s="60"/>
      <c r="R2327" s="60"/>
      <c r="S2327" s="60"/>
    </row>
    <row r="2328" spans="1:19" s="36" customFormat="1" ht="15" customHeight="1" x14ac:dyDescent="0.2">
      <c r="A2328" s="27"/>
      <c r="C2328" s="27"/>
      <c r="D2328" s="58"/>
      <c r="E2328" s="58"/>
      <c r="F2328" s="58"/>
      <c r="G2328" s="58"/>
      <c r="H2328" s="60"/>
      <c r="I2328" s="60"/>
      <c r="J2328" s="60"/>
      <c r="K2328" s="60"/>
      <c r="L2328" s="60"/>
      <c r="M2328" s="60"/>
      <c r="N2328" s="60"/>
      <c r="O2328" s="60"/>
      <c r="P2328" s="60"/>
      <c r="Q2328" s="60"/>
      <c r="R2328" s="60"/>
      <c r="S2328" s="60"/>
    </row>
    <row r="2329" spans="1:19" s="36" customFormat="1" ht="15" customHeight="1" x14ac:dyDescent="0.2">
      <c r="A2329" s="27"/>
      <c r="C2329" s="27"/>
      <c r="D2329" s="58"/>
      <c r="E2329" s="58"/>
      <c r="F2329" s="58"/>
      <c r="G2329" s="58"/>
      <c r="H2329" s="60"/>
      <c r="I2329" s="60"/>
      <c r="J2329" s="60"/>
      <c r="K2329" s="60"/>
      <c r="L2329" s="60"/>
      <c r="M2329" s="60"/>
      <c r="N2329" s="60"/>
      <c r="O2329" s="60"/>
      <c r="P2329" s="60"/>
      <c r="Q2329" s="60"/>
      <c r="R2329" s="60"/>
      <c r="S2329" s="60"/>
    </row>
    <row r="2330" spans="1:19" s="36" customFormat="1" ht="15" customHeight="1" x14ac:dyDescent="0.2">
      <c r="A2330" s="27"/>
      <c r="C2330" s="27"/>
      <c r="D2330" s="58"/>
      <c r="E2330" s="58"/>
      <c r="F2330" s="58"/>
      <c r="G2330" s="58"/>
      <c r="H2330" s="60"/>
      <c r="I2330" s="60"/>
      <c r="J2330" s="60"/>
      <c r="K2330" s="60"/>
      <c r="L2330" s="60"/>
      <c r="M2330" s="60"/>
      <c r="N2330" s="60"/>
      <c r="O2330" s="60"/>
      <c r="P2330" s="60"/>
      <c r="Q2330" s="60"/>
      <c r="R2330" s="60"/>
      <c r="S2330" s="60"/>
    </row>
    <row r="2331" spans="1:19" s="36" customFormat="1" ht="15" customHeight="1" x14ac:dyDescent="0.2">
      <c r="A2331" s="27"/>
      <c r="C2331" s="27"/>
      <c r="D2331" s="58"/>
      <c r="E2331" s="58"/>
      <c r="F2331" s="58"/>
      <c r="G2331" s="58"/>
      <c r="H2331" s="60"/>
      <c r="I2331" s="60"/>
      <c r="J2331" s="60"/>
      <c r="K2331" s="60"/>
      <c r="L2331" s="60"/>
      <c r="M2331" s="60"/>
      <c r="N2331" s="60"/>
      <c r="O2331" s="60"/>
      <c r="P2331" s="60"/>
      <c r="Q2331" s="60"/>
      <c r="R2331" s="60"/>
      <c r="S2331" s="60"/>
    </row>
    <row r="2332" spans="1:19" s="36" customFormat="1" ht="15" customHeight="1" x14ac:dyDescent="0.2">
      <c r="A2332" s="27"/>
      <c r="C2332" s="27"/>
      <c r="D2332" s="58"/>
      <c r="E2332" s="58"/>
      <c r="F2332" s="58"/>
      <c r="G2332" s="58"/>
      <c r="H2332" s="60"/>
      <c r="I2332" s="60"/>
      <c r="J2332" s="60"/>
      <c r="K2332" s="60"/>
      <c r="L2332" s="60"/>
      <c r="M2332" s="60"/>
      <c r="N2332" s="60"/>
      <c r="O2332" s="60"/>
      <c r="P2332" s="60"/>
      <c r="Q2332" s="60"/>
      <c r="R2332" s="60"/>
      <c r="S2332" s="60"/>
    </row>
    <row r="2333" spans="1:19" s="36" customFormat="1" ht="15" customHeight="1" x14ac:dyDescent="0.2">
      <c r="A2333" s="27"/>
      <c r="C2333" s="27"/>
      <c r="D2333" s="58"/>
      <c r="E2333" s="58"/>
      <c r="F2333" s="58"/>
      <c r="G2333" s="58"/>
      <c r="H2333" s="60"/>
      <c r="I2333" s="60"/>
      <c r="J2333" s="60"/>
      <c r="K2333" s="60"/>
      <c r="L2333" s="60"/>
      <c r="M2333" s="60"/>
      <c r="N2333" s="60"/>
      <c r="O2333" s="60"/>
      <c r="P2333" s="60"/>
      <c r="Q2333" s="60"/>
      <c r="R2333" s="60"/>
      <c r="S2333" s="60"/>
    </row>
    <row r="2334" spans="1:19" s="36" customFormat="1" ht="15" customHeight="1" x14ac:dyDescent="0.2">
      <c r="A2334" s="27"/>
      <c r="C2334" s="27"/>
      <c r="D2334" s="58"/>
      <c r="E2334" s="58"/>
      <c r="F2334" s="58"/>
      <c r="G2334" s="58"/>
      <c r="H2334" s="60"/>
      <c r="I2334" s="60"/>
      <c r="J2334" s="60"/>
      <c r="K2334" s="60"/>
      <c r="L2334" s="60"/>
      <c r="M2334" s="60"/>
      <c r="N2334" s="60"/>
      <c r="O2334" s="60"/>
      <c r="P2334" s="60"/>
      <c r="Q2334" s="60"/>
      <c r="R2334" s="60"/>
      <c r="S2334" s="60"/>
    </row>
    <row r="2335" spans="1:19" s="36" customFormat="1" ht="15" customHeight="1" x14ac:dyDescent="0.2">
      <c r="A2335" s="27"/>
      <c r="C2335" s="27"/>
      <c r="D2335" s="58"/>
      <c r="E2335" s="58"/>
      <c r="F2335" s="58"/>
      <c r="G2335" s="58"/>
      <c r="H2335" s="60"/>
      <c r="I2335" s="60"/>
      <c r="J2335" s="60"/>
      <c r="K2335" s="60"/>
      <c r="L2335" s="60"/>
      <c r="M2335" s="60"/>
      <c r="N2335" s="60"/>
      <c r="O2335" s="60"/>
      <c r="P2335" s="60"/>
      <c r="Q2335" s="60"/>
      <c r="R2335" s="60"/>
      <c r="S2335" s="60"/>
    </row>
    <row r="2336" spans="1:19" s="36" customFormat="1" ht="15" customHeight="1" x14ac:dyDescent="0.2">
      <c r="A2336" s="27"/>
      <c r="C2336" s="27"/>
      <c r="D2336" s="58"/>
      <c r="E2336" s="58"/>
      <c r="F2336" s="58"/>
      <c r="G2336" s="58"/>
      <c r="H2336" s="60"/>
      <c r="I2336" s="60"/>
      <c r="J2336" s="60"/>
      <c r="K2336" s="60"/>
      <c r="L2336" s="60"/>
      <c r="M2336" s="60"/>
      <c r="N2336" s="60"/>
      <c r="O2336" s="60"/>
      <c r="P2336" s="60"/>
      <c r="Q2336" s="60"/>
      <c r="R2336" s="60"/>
      <c r="S2336" s="60"/>
    </row>
    <row r="2337" spans="1:19" s="36" customFormat="1" ht="15" customHeight="1" x14ac:dyDescent="0.2">
      <c r="A2337" s="27"/>
      <c r="C2337" s="27"/>
      <c r="D2337" s="58"/>
      <c r="E2337" s="58"/>
      <c r="F2337" s="58"/>
      <c r="G2337" s="58"/>
      <c r="H2337" s="60"/>
      <c r="I2337" s="60"/>
      <c r="J2337" s="60"/>
      <c r="K2337" s="60"/>
      <c r="L2337" s="60"/>
      <c r="M2337" s="60"/>
      <c r="N2337" s="60"/>
      <c r="O2337" s="60"/>
      <c r="P2337" s="60"/>
      <c r="Q2337" s="60"/>
      <c r="R2337" s="60"/>
      <c r="S2337" s="60"/>
    </row>
    <row r="2338" spans="1:19" s="36" customFormat="1" ht="15" customHeight="1" x14ac:dyDescent="0.2">
      <c r="A2338" s="27"/>
      <c r="C2338" s="27"/>
      <c r="D2338" s="58"/>
      <c r="E2338" s="58"/>
      <c r="F2338" s="58"/>
      <c r="G2338" s="58"/>
      <c r="H2338" s="60"/>
      <c r="I2338" s="60"/>
      <c r="J2338" s="60"/>
      <c r="K2338" s="60"/>
      <c r="L2338" s="60"/>
      <c r="M2338" s="60"/>
      <c r="N2338" s="60"/>
      <c r="O2338" s="60"/>
      <c r="P2338" s="60"/>
      <c r="Q2338" s="60"/>
      <c r="R2338" s="60"/>
      <c r="S2338" s="60"/>
    </row>
    <row r="2339" spans="1:19" s="36" customFormat="1" ht="15" customHeight="1" x14ac:dyDescent="0.2">
      <c r="A2339" s="27"/>
      <c r="C2339" s="27"/>
      <c r="D2339" s="58"/>
      <c r="E2339" s="58"/>
      <c r="F2339" s="58"/>
      <c r="G2339" s="58"/>
      <c r="H2339" s="60"/>
      <c r="I2339" s="60"/>
      <c r="J2339" s="60"/>
      <c r="K2339" s="60"/>
      <c r="L2339" s="60"/>
      <c r="M2339" s="60"/>
      <c r="N2339" s="60"/>
      <c r="O2339" s="60"/>
      <c r="P2339" s="60"/>
      <c r="Q2339" s="60"/>
      <c r="R2339" s="60"/>
      <c r="S2339" s="60"/>
    </row>
    <row r="2340" spans="1:19" s="36" customFormat="1" ht="15" customHeight="1" x14ac:dyDescent="0.2">
      <c r="A2340" s="27"/>
      <c r="C2340" s="27"/>
      <c r="D2340" s="58"/>
      <c r="E2340" s="58"/>
      <c r="F2340" s="58"/>
      <c r="G2340" s="58"/>
      <c r="H2340" s="60"/>
      <c r="I2340" s="60"/>
      <c r="J2340" s="60"/>
      <c r="K2340" s="60"/>
      <c r="L2340" s="60"/>
      <c r="M2340" s="60"/>
      <c r="N2340" s="60"/>
      <c r="O2340" s="60"/>
      <c r="P2340" s="60"/>
      <c r="Q2340" s="60"/>
      <c r="R2340" s="60"/>
      <c r="S2340" s="60"/>
    </row>
    <row r="2341" spans="1:19" s="36" customFormat="1" ht="15" customHeight="1" x14ac:dyDescent="0.2">
      <c r="A2341" s="27"/>
      <c r="C2341" s="27"/>
      <c r="D2341" s="58"/>
      <c r="E2341" s="58"/>
      <c r="F2341" s="58"/>
      <c r="G2341" s="58"/>
      <c r="H2341" s="60"/>
      <c r="I2341" s="60"/>
      <c r="J2341" s="60"/>
      <c r="K2341" s="60"/>
      <c r="L2341" s="60"/>
      <c r="M2341" s="60"/>
      <c r="N2341" s="60"/>
      <c r="O2341" s="60"/>
      <c r="P2341" s="60"/>
      <c r="Q2341" s="60"/>
      <c r="R2341" s="60"/>
      <c r="S2341" s="60"/>
    </row>
    <row r="2342" spans="1:19" s="36" customFormat="1" ht="15" customHeight="1" x14ac:dyDescent="0.2">
      <c r="A2342" s="27"/>
      <c r="C2342" s="27"/>
      <c r="D2342" s="58"/>
      <c r="E2342" s="58"/>
      <c r="F2342" s="58"/>
      <c r="G2342" s="58"/>
      <c r="H2342" s="60"/>
      <c r="I2342" s="60"/>
      <c r="J2342" s="60"/>
      <c r="K2342" s="60"/>
      <c r="L2342" s="60"/>
      <c r="M2342" s="60"/>
      <c r="N2342" s="60"/>
      <c r="O2342" s="60"/>
      <c r="P2342" s="60"/>
      <c r="Q2342" s="60"/>
      <c r="R2342" s="60"/>
      <c r="S2342" s="60"/>
    </row>
    <row r="2343" spans="1:19" s="36" customFormat="1" ht="15" customHeight="1" x14ac:dyDescent="0.2">
      <c r="A2343" s="27"/>
      <c r="C2343" s="27"/>
      <c r="D2343" s="58"/>
      <c r="E2343" s="58"/>
      <c r="F2343" s="58"/>
      <c r="G2343" s="58"/>
      <c r="H2343" s="60"/>
      <c r="I2343" s="60"/>
      <c r="J2343" s="60"/>
      <c r="K2343" s="60"/>
      <c r="L2343" s="60"/>
      <c r="M2343" s="60"/>
      <c r="N2343" s="60"/>
      <c r="O2343" s="60"/>
      <c r="P2343" s="60"/>
      <c r="Q2343" s="60"/>
      <c r="R2343" s="60"/>
      <c r="S2343" s="60"/>
    </row>
    <row r="2344" spans="1:19" s="36" customFormat="1" ht="15" customHeight="1" x14ac:dyDescent="0.2">
      <c r="A2344" s="27"/>
      <c r="C2344" s="27"/>
      <c r="D2344" s="58"/>
      <c r="E2344" s="58"/>
      <c r="F2344" s="58"/>
      <c r="G2344" s="58"/>
      <c r="H2344" s="60"/>
      <c r="I2344" s="60"/>
      <c r="J2344" s="60"/>
      <c r="K2344" s="60"/>
      <c r="L2344" s="60"/>
      <c r="M2344" s="60"/>
      <c r="N2344" s="60"/>
      <c r="O2344" s="60"/>
      <c r="P2344" s="60"/>
      <c r="Q2344" s="60"/>
      <c r="R2344" s="60"/>
      <c r="S2344" s="60"/>
    </row>
    <row r="2345" spans="1:19" s="36" customFormat="1" ht="15" customHeight="1" x14ac:dyDescent="0.2">
      <c r="A2345" s="27"/>
      <c r="C2345" s="27"/>
      <c r="D2345" s="58"/>
      <c r="E2345" s="58"/>
      <c r="F2345" s="58"/>
      <c r="G2345" s="58"/>
      <c r="H2345" s="60"/>
      <c r="I2345" s="60"/>
      <c r="J2345" s="60"/>
      <c r="K2345" s="60"/>
      <c r="L2345" s="60"/>
      <c r="M2345" s="60"/>
      <c r="N2345" s="60"/>
      <c r="O2345" s="60"/>
      <c r="P2345" s="60"/>
      <c r="Q2345" s="60"/>
      <c r="R2345" s="60"/>
      <c r="S2345" s="60"/>
    </row>
    <row r="2346" spans="1:19" s="36" customFormat="1" ht="15" customHeight="1" x14ac:dyDescent="0.2">
      <c r="A2346" s="27"/>
      <c r="C2346" s="27"/>
      <c r="D2346" s="58"/>
      <c r="E2346" s="58"/>
      <c r="F2346" s="58"/>
      <c r="G2346" s="58"/>
      <c r="H2346" s="60"/>
      <c r="I2346" s="60"/>
      <c r="J2346" s="60"/>
      <c r="K2346" s="60"/>
      <c r="L2346" s="60"/>
      <c r="M2346" s="60"/>
      <c r="N2346" s="60"/>
      <c r="O2346" s="60"/>
      <c r="P2346" s="60"/>
      <c r="Q2346" s="60"/>
      <c r="R2346" s="60"/>
      <c r="S2346" s="60"/>
    </row>
    <row r="2347" spans="1:19" s="36" customFormat="1" ht="15" customHeight="1" x14ac:dyDescent="0.2">
      <c r="A2347" s="27"/>
      <c r="C2347" s="27"/>
      <c r="D2347" s="58"/>
      <c r="E2347" s="58"/>
      <c r="F2347" s="58"/>
      <c r="G2347" s="58"/>
      <c r="H2347" s="60"/>
      <c r="I2347" s="60"/>
      <c r="J2347" s="60"/>
      <c r="K2347" s="60"/>
      <c r="L2347" s="60"/>
      <c r="M2347" s="60"/>
      <c r="N2347" s="60"/>
      <c r="O2347" s="60"/>
      <c r="P2347" s="60"/>
      <c r="Q2347" s="60"/>
      <c r="R2347" s="60"/>
      <c r="S2347" s="60"/>
    </row>
    <row r="2348" spans="1:19" s="36" customFormat="1" ht="15" customHeight="1" x14ac:dyDescent="0.2">
      <c r="A2348" s="27"/>
      <c r="C2348" s="27"/>
      <c r="D2348" s="58"/>
      <c r="E2348" s="58"/>
      <c r="F2348" s="58"/>
      <c r="G2348" s="58"/>
      <c r="H2348" s="60"/>
      <c r="I2348" s="60"/>
      <c r="J2348" s="60"/>
      <c r="K2348" s="60"/>
      <c r="L2348" s="60"/>
      <c r="M2348" s="60"/>
      <c r="N2348" s="60"/>
      <c r="O2348" s="60"/>
      <c r="P2348" s="60"/>
      <c r="Q2348" s="60"/>
      <c r="R2348" s="60"/>
      <c r="S2348" s="60"/>
    </row>
    <row r="2349" spans="1:19" s="36" customFormat="1" ht="15" customHeight="1" x14ac:dyDescent="0.2">
      <c r="A2349" s="27"/>
      <c r="C2349" s="27"/>
      <c r="D2349" s="58"/>
      <c r="E2349" s="58"/>
      <c r="F2349" s="58"/>
      <c r="G2349" s="58"/>
      <c r="H2349" s="60"/>
      <c r="I2349" s="60"/>
      <c r="J2349" s="60"/>
      <c r="K2349" s="60"/>
      <c r="L2349" s="60"/>
      <c r="M2349" s="60"/>
      <c r="N2349" s="60"/>
      <c r="O2349" s="60"/>
      <c r="P2349" s="60"/>
      <c r="Q2349" s="60"/>
      <c r="R2349" s="60"/>
      <c r="S2349" s="60"/>
    </row>
    <row r="2350" spans="1:19" s="36" customFormat="1" ht="15" customHeight="1" x14ac:dyDescent="0.2">
      <c r="A2350" s="27"/>
      <c r="C2350" s="27"/>
      <c r="D2350" s="58"/>
      <c r="E2350" s="58"/>
      <c r="F2350" s="58"/>
      <c r="G2350" s="58"/>
      <c r="H2350" s="60"/>
      <c r="I2350" s="60"/>
      <c r="J2350" s="60"/>
      <c r="K2350" s="60"/>
      <c r="L2350" s="60"/>
      <c r="M2350" s="60"/>
      <c r="N2350" s="60"/>
      <c r="O2350" s="60"/>
      <c r="P2350" s="60"/>
      <c r="Q2350" s="60"/>
      <c r="R2350" s="60"/>
      <c r="S2350" s="60"/>
    </row>
    <row r="2351" spans="1:19" s="36" customFormat="1" ht="15" customHeight="1" x14ac:dyDescent="0.2">
      <c r="A2351" s="27"/>
      <c r="C2351" s="27"/>
      <c r="D2351" s="58"/>
      <c r="E2351" s="58"/>
      <c r="F2351" s="58"/>
      <c r="G2351" s="58"/>
      <c r="H2351" s="60"/>
      <c r="I2351" s="60"/>
      <c r="J2351" s="60"/>
      <c r="K2351" s="60"/>
      <c r="L2351" s="60"/>
      <c r="M2351" s="60"/>
      <c r="N2351" s="60"/>
      <c r="O2351" s="60"/>
      <c r="P2351" s="60"/>
      <c r="Q2351" s="60"/>
      <c r="R2351" s="60"/>
      <c r="S2351" s="60"/>
    </row>
    <row r="2352" spans="1:19" s="36" customFormat="1" ht="15" customHeight="1" x14ac:dyDescent="0.2">
      <c r="A2352" s="27"/>
      <c r="C2352" s="27"/>
      <c r="D2352" s="58"/>
      <c r="E2352" s="58"/>
      <c r="F2352" s="58"/>
      <c r="G2352" s="58"/>
      <c r="H2352" s="60"/>
      <c r="I2352" s="60"/>
      <c r="J2352" s="60"/>
      <c r="K2352" s="60"/>
      <c r="L2352" s="60"/>
      <c r="M2352" s="60"/>
      <c r="N2352" s="60"/>
      <c r="O2352" s="60"/>
      <c r="P2352" s="60"/>
      <c r="Q2352" s="60"/>
      <c r="R2352" s="60"/>
      <c r="S2352" s="60"/>
    </row>
    <row r="2353" spans="1:19" s="36" customFormat="1" ht="15" customHeight="1" x14ac:dyDescent="0.2">
      <c r="A2353" s="27"/>
      <c r="C2353" s="27"/>
      <c r="D2353" s="58"/>
      <c r="E2353" s="58"/>
      <c r="F2353" s="58"/>
      <c r="G2353" s="58"/>
      <c r="H2353" s="60"/>
      <c r="I2353" s="60"/>
      <c r="J2353" s="60"/>
      <c r="K2353" s="60"/>
      <c r="L2353" s="60"/>
      <c r="M2353" s="60"/>
      <c r="N2353" s="60"/>
      <c r="O2353" s="60"/>
      <c r="P2353" s="60"/>
      <c r="Q2353" s="60"/>
      <c r="R2353" s="60"/>
      <c r="S2353" s="60"/>
    </row>
    <row r="2354" spans="1:19" s="36" customFormat="1" ht="15" customHeight="1" x14ac:dyDescent="0.2">
      <c r="A2354" s="27"/>
      <c r="C2354" s="27"/>
      <c r="D2354" s="58"/>
      <c r="E2354" s="58"/>
      <c r="F2354" s="58"/>
      <c r="G2354" s="58"/>
      <c r="H2354" s="60"/>
      <c r="I2354" s="60"/>
      <c r="J2354" s="60"/>
      <c r="K2354" s="60"/>
      <c r="L2354" s="60"/>
      <c r="M2354" s="60"/>
      <c r="N2354" s="60"/>
      <c r="O2354" s="60"/>
      <c r="P2354" s="60"/>
      <c r="Q2354" s="60"/>
      <c r="R2354" s="60"/>
      <c r="S2354" s="60"/>
    </row>
    <row r="2355" spans="1:19" s="36" customFormat="1" ht="15" customHeight="1" x14ac:dyDescent="0.2">
      <c r="A2355" s="27"/>
      <c r="C2355" s="27"/>
      <c r="D2355" s="58"/>
      <c r="E2355" s="58"/>
      <c r="F2355" s="58"/>
      <c r="G2355" s="58"/>
      <c r="H2355" s="60"/>
      <c r="I2355" s="60"/>
      <c r="J2355" s="60"/>
      <c r="K2355" s="60"/>
      <c r="L2355" s="60"/>
      <c r="M2355" s="60"/>
      <c r="N2355" s="60"/>
      <c r="O2355" s="60"/>
      <c r="P2355" s="60"/>
      <c r="Q2355" s="60"/>
      <c r="R2355" s="60"/>
      <c r="S2355" s="60"/>
    </row>
    <row r="2356" spans="1:19" s="36" customFormat="1" ht="15" customHeight="1" x14ac:dyDescent="0.2">
      <c r="A2356" s="27"/>
      <c r="C2356" s="27"/>
      <c r="D2356" s="58"/>
      <c r="E2356" s="58"/>
      <c r="F2356" s="58"/>
      <c r="G2356" s="58"/>
      <c r="H2356" s="60"/>
      <c r="I2356" s="60"/>
      <c r="J2356" s="60"/>
      <c r="K2356" s="60"/>
      <c r="L2356" s="60"/>
      <c r="M2356" s="60"/>
      <c r="N2356" s="60"/>
      <c r="O2356" s="60"/>
      <c r="P2356" s="60"/>
      <c r="Q2356" s="60"/>
      <c r="R2356" s="60"/>
      <c r="S2356" s="60"/>
    </row>
    <row r="2357" spans="1:19" s="36" customFormat="1" ht="15" customHeight="1" x14ac:dyDescent="0.2">
      <c r="A2357" s="27"/>
      <c r="C2357" s="27"/>
      <c r="D2357" s="58"/>
      <c r="E2357" s="58"/>
      <c r="F2357" s="58"/>
      <c r="G2357" s="58"/>
      <c r="H2357" s="60"/>
      <c r="I2357" s="60"/>
      <c r="J2357" s="60"/>
      <c r="K2357" s="60"/>
      <c r="L2357" s="60"/>
      <c r="M2357" s="60"/>
      <c r="N2357" s="60"/>
      <c r="O2357" s="60"/>
      <c r="P2357" s="60"/>
      <c r="Q2357" s="60"/>
      <c r="R2357" s="60"/>
      <c r="S2357" s="60"/>
    </row>
    <row r="2358" spans="1:19" s="36" customFormat="1" ht="15" customHeight="1" x14ac:dyDescent="0.2">
      <c r="A2358" s="27"/>
      <c r="C2358" s="27"/>
      <c r="D2358" s="58"/>
      <c r="E2358" s="58"/>
      <c r="F2358" s="58"/>
      <c r="G2358" s="58"/>
      <c r="H2358" s="60"/>
      <c r="I2358" s="60"/>
      <c r="J2358" s="60"/>
      <c r="K2358" s="60"/>
      <c r="L2358" s="60"/>
      <c r="M2358" s="60"/>
      <c r="N2358" s="60"/>
      <c r="O2358" s="60"/>
      <c r="P2358" s="60"/>
      <c r="Q2358" s="60"/>
      <c r="R2358" s="60"/>
      <c r="S2358" s="60"/>
    </row>
    <row r="2359" spans="1:19" s="36" customFormat="1" ht="15" customHeight="1" x14ac:dyDescent="0.2">
      <c r="A2359" s="27"/>
      <c r="C2359" s="27"/>
      <c r="D2359" s="58"/>
      <c r="E2359" s="58"/>
      <c r="F2359" s="58"/>
      <c r="G2359" s="58"/>
      <c r="H2359" s="60"/>
      <c r="I2359" s="60"/>
      <c r="J2359" s="60"/>
      <c r="K2359" s="60"/>
      <c r="L2359" s="60"/>
      <c r="M2359" s="60"/>
      <c r="N2359" s="60"/>
      <c r="O2359" s="60"/>
      <c r="P2359" s="60"/>
      <c r="Q2359" s="60"/>
      <c r="R2359" s="60"/>
      <c r="S2359" s="60"/>
    </row>
    <row r="2360" spans="1:19" s="36" customFormat="1" ht="15" customHeight="1" x14ac:dyDescent="0.2">
      <c r="A2360" s="27"/>
      <c r="C2360" s="27"/>
      <c r="D2360" s="58"/>
      <c r="E2360" s="58"/>
      <c r="F2360" s="58"/>
      <c r="G2360" s="58"/>
      <c r="H2360" s="60"/>
      <c r="I2360" s="60"/>
      <c r="J2360" s="60"/>
      <c r="K2360" s="60"/>
      <c r="L2360" s="60"/>
      <c r="M2360" s="60"/>
      <c r="N2360" s="60"/>
      <c r="O2360" s="60"/>
      <c r="P2360" s="60"/>
      <c r="Q2360" s="60"/>
      <c r="R2360" s="60"/>
      <c r="S2360" s="60"/>
    </row>
    <row r="2361" spans="1:19" s="36" customFormat="1" ht="15" customHeight="1" x14ac:dyDescent="0.2">
      <c r="A2361" s="27"/>
      <c r="C2361" s="27"/>
      <c r="D2361" s="58"/>
      <c r="E2361" s="58"/>
      <c r="F2361" s="58"/>
      <c r="G2361" s="58"/>
      <c r="H2361" s="60"/>
      <c r="I2361" s="60"/>
      <c r="J2361" s="60"/>
      <c r="K2361" s="60"/>
      <c r="L2361" s="60"/>
      <c r="M2361" s="60"/>
      <c r="N2361" s="60"/>
      <c r="O2361" s="60"/>
      <c r="P2361" s="60"/>
      <c r="Q2361" s="60"/>
      <c r="R2361" s="60"/>
      <c r="S2361" s="60"/>
    </row>
    <row r="2362" spans="1:19" s="36" customFormat="1" ht="15" customHeight="1" x14ac:dyDescent="0.2">
      <c r="A2362" s="27"/>
      <c r="C2362" s="27"/>
      <c r="D2362" s="58"/>
      <c r="E2362" s="58"/>
      <c r="F2362" s="58"/>
      <c r="G2362" s="58"/>
      <c r="H2362" s="60"/>
      <c r="I2362" s="60"/>
      <c r="J2362" s="60"/>
      <c r="K2362" s="60"/>
      <c r="L2362" s="60"/>
      <c r="M2362" s="60"/>
      <c r="N2362" s="60"/>
      <c r="O2362" s="60"/>
      <c r="P2362" s="60"/>
      <c r="Q2362" s="60"/>
      <c r="R2362" s="60"/>
      <c r="S2362" s="60"/>
    </row>
    <row r="2363" spans="1:19" s="36" customFormat="1" ht="15" customHeight="1" x14ac:dyDescent="0.2">
      <c r="A2363" s="27"/>
      <c r="C2363" s="27"/>
      <c r="D2363" s="58"/>
      <c r="E2363" s="58"/>
      <c r="F2363" s="58"/>
      <c r="G2363" s="58"/>
      <c r="H2363" s="60"/>
      <c r="I2363" s="60"/>
      <c r="J2363" s="60"/>
      <c r="K2363" s="60"/>
      <c r="L2363" s="60"/>
      <c r="M2363" s="60"/>
      <c r="N2363" s="60"/>
      <c r="O2363" s="60"/>
      <c r="P2363" s="60"/>
      <c r="Q2363" s="60"/>
      <c r="R2363" s="60"/>
      <c r="S2363" s="60"/>
    </row>
    <row r="2364" spans="1:19" s="36" customFormat="1" ht="15" customHeight="1" x14ac:dyDescent="0.2">
      <c r="A2364" s="27"/>
      <c r="C2364" s="27"/>
      <c r="D2364" s="58"/>
      <c r="E2364" s="58"/>
      <c r="F2364" s="58"/>
      <c r="G2364" s="58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  <c r="R2364" s="60"/>
      <c r="S2364" s="60"/>
    </row>
    <row r="2365" spans="1:19" s="36" customFormat="1" ht="15" customHeight="1" x14ac:dyDescent="0.2">
      <c r="A2365" s="27"/>
      <c r="C2365" s="27"/>
      <c r="D2365" s="58"/>
      <c r="E2365" s="58"/>
      <c r="F2365" s="58"/>
      <c r="G2365" s="58"/>
      <c r="H2365" s="60"/>
      <c r="I2365" s="60"/>
      <c r="J2365" s="60"/>
      <c r="K2365" s="60"/>
      <c r="L2365" s="60"/>
      <c r="M2365" s="60"/>
      <c r="N2365" s="60"/>
      <c r="O2365" s="60"/>
      <c r="P2365" s="60"/>
      <c r="Q2365" s="60"/>
      <c r="R2365" s="60"/>
      <c r="S2365" s="60"/>
    </row>
    <row r="2366" spans="1:19" s="36" customFormat="1" ht="15" customHeight="1" x14ac:dyDescent="0.2">
      <c r="A2366" s="27"/>
      <c r="C2366" s="27"/>
      <c r="D2366" s="58"/>
      <c r="E2366" s="58"/>
      <c r="F2366" s="58"/>
      <c r="G2366" s="58"/>
      <c r="H2366" s="60"/>
      <c r="I2366" s="60"/>
      <c r="J2366" s="60"/>
      <c r="K2366" s="60"/>
      <c r="L2366" s="60"/>
      <c r="M2366" s="60"/>
      <c r="N2366" s="60"/>
      <c r="O2366" s="60"/>
      <c r="P2366" s="60"/>
      <c r="Q2366" s="60"/>
      <c r="R2366" s="60"/>
      <c r="S2366" s="60"/>
    </row>
    <row r="2367" spans="1:19" s="36" customFormat="1" ht="15" customHeight="1" x14ac:dyDescent="0.2">
      <c r="A2367" s="27"/>
      <c r="C2367" s="27"/>
      <c r="D2367" s="58"/>
      <c r="E2367" s="58"/>
      <c r="F2367" s="58"/>
      <c r="G2367" s="58"/>
      <c r="H2367" s="60"/>
      <c r="I2367" s="60"/>
      <c r="J2367" s="60"/>
      <c r="K2367" s="60"/>
      <c r="L2367" s="60"/>
      <c r="M2367" s="60"/>
      <c r="N2367" s="60"/>
      <c r="O2367" s="60"/>
      <c r="P2367" s="60"/>
      <c r="Q2367" s="60"/>
      <c r="R2367" s="60"/>
      <c r="S2367" s="60"/>
    </row>
    <row r="2368" spans="1:19" s="36" customFormat="1" ht="15" customHeight="1" x14ac:dyDescent="0.2">
      <c r="A2368" s="27"/>
      <c r="C2368" s="27"/>
      <c r="D2368" s="58"/>
      <c r="E2368" s="58"/>
      <c r="F2368" s="58"/>
      <c r="G2368" s="58"/>
      <c r="H2368" s="60"/>
      <c r="I2368" s="60"/>
      <c r="J2368" s="60"/>
      <c r="K2368" s="60"/>
      <c r="L2368" s="60"/>
      <c r="M2368" s="60"/>
      <c r="N2368" s="60"/>
      <c r="O2368" s="60"/>
      <c r="P2368" s="60"/>
      <c r="Q2368" s="60"/>
      <c r="R2368" s="60"/>
      <c r="S2368" s="60"/>
    </row>
    <row r="2369" spans="1:19" s="36" customFormat="1" ht="15" customHeight="1" x14ac:dyDescent="0.2">
      <c r="A2369" s="27"/>
      <c r="C2369" s="27"/>
      <c r="D2369" s="58"/>
      <c r="E2369" s="58"/>
      <c r="F2369" s="58"/>
      <c r="G2369" s="58"/>
      <c r="H2369" s="60"/>
      <c r="I2369" s="60"/>
      <c r="J2369" s="60"/>
      <c r="K2369" s="60"/>
      <c r="L2369" s="60"/>
      <c r="M2369" s="60"/>
      <c r="N2369" s="60"/>
      <c r="O2369" s="60"/>
      <c r="P2369" s="60"/>
      <c r="Q2369" s="60"/>
      <c r="R2369" s="60"/>
      <c r="S2369" s="60"/>
    </row>
    <row r="2370" spans="1:19" s="36" customFormat="1" ht="15" customHeight="1" x14ac:dyDescent="0.2">
      <c r="A2370" s="27"/>
      <c r="C2370" s="27"/>
      <c r="D2370" s="58"/>
      <c r="E2370" s="58"/>
      <c r="F2370" s="58"/>
      <c r="G2370" s="58"/>
      <c r="H2370" s="60"/>
      <c r="I2370" s="60"/>
      <c r="J2370" s="60"/>
      <c r="K2370" s="60"/>
      <c r="L2370" s="60"/>
      <c r="M2370" s="60"/>
      <c r="N2370" s="60"/>
      <c r="O2370" s="60"/>
      <c r="P2370" s="60"/>
      <c r="Q2370" s="60"/>
      <c r="R2370" s="60"/>
      <c r="S2370" s="60"/>
    </row>
    <row r="2371" spans="1:19" s="36" customFormat="1" ht="15" customHeight="1" x14ac:dyDescent="0.2">
      <c r="A2371" s="27"/>
      <c r="C2371" s="27"/>
      <c r="D2371" s="58"/>
      <c r="E2371" s="58"/>
      <c r="F2371" s="58"/>
      <c r="G2371" s="58"/>
      <c r="H2371" s="60"/>
      <c r="I2371" s="60"/>
      <c r="J2371" s="60"/>
      <c r="K2371" s="60"/>
      <c r="L2371" s="60"/>
      <c r="M2371" s="60"/>
      <c r="N2371" s="60"/>
      <c r="O2371" s="60"/>
      <c r="P2371" s="60"/>
      <c r="Q2371" s="60"/>
      <c r="R2371" s="60"/>
      <c r="S2371" s="60"/>
    </row>
    <row r="2372" spans="1:19" s="36" customFormat="1" ht="15" customHeight="1" x14ac:dyDescent="0.2">
      <c r="A2372" s="27"/>
      <c r="C2372" s="27"/>
      <c r="D2372" s="58"/>
      <c r="E2372" s="58"/>
      <c r="F2372" s="58"/>
      <c r="G2372" s="58"/>
      <c r="H2372" s="60"/>
      <c r="I2372" s="60"/>
      <c r="J2372" s="60"/>
      <c r="K2372" s="60"/>
      <c r="L2372" s="60"/>
      <c r="M2372" s="60"/>
      <c r="N2372" s="60"/>
      <c r="O2372" s="60"/>
      <c r="P2372" s="60"/>
      <c r="Q2372" s="60"/>
      <c r="R2372" s="60"/>
      <c r="S2372" s="60"/>
    </row>
    <row r="2373" spans="1:19" s="36" customFormat="1" ht="15" customHeight="1" x14ac:dyDescent="0.2">
      <c r="A2373" s="27"/>
      <c r="C2373" s="27"/>
      <c r="D2373" s="58"/>
      <c r="E2373" s="58"/>
      <c r="F2373" s="58"/>
      <c r="G2373" s="58"/>
      <c r="H2373" s="60"/>
      <c r="I2373" s="60"/>
      <c r="J2373" s="60"/>
      <c r="K2373" s="60"/>
      <c r="L2373" s="60"/>
      <c r="M2373" s="60"/>
      <c r="N2373" s="60"/>
      <c r="O2373" s="60"/>
      <c r="P2373" s="60"/>
      <c r="Q2373" s="60"/>
      <c r="R2373" s="60"/>
      <c r="S2373" s="60"/>
    </row>
    <row r="2374" spans="1:19" s="36" customFormat="1" ht="15" customHeight="1" x14ac:dyDescent="0.2">
      <c r="A2374" s="27"/>
      <c r="C2374" s="27"/>
      <c r="D2374" s="58"/>
      <c r="E2374" s="58"/>
      <c r="F2374" s="58"/>
      <c r="G2374" s="58"/>
      <c r="H2374" s="60"/>
      <c r="I2374" s="60"/>
      <c r="J2374" s="60"/>
      <c r="K2374" s="60"/>
      <c r="L2374" s="60"/>
      <c r="M2374" s="60"/>
      <c r="N2374" s="60"/>
      <c r="O2374" s="60"/>
      <c r="P2374" s="60"/>
      <c r="Q2374" s="60"/>
      <c r="R2374" s="60"/>
      <c r="S2374" s="60"/>
    </row>
    <row r="2375" spans="1:19" s="36" customFormat="1" ht="15" customHeight="1" x14ac:dyDescent="0.2">
      <c r="A2375" s="27"/>
      <c r="C2375" s="27"/>
      <c r="D2375" s="58"/>
      <c r="E2375" s="58"/>
      <c r="F2375" s="58"/>
      <c r="G2375" s="58"/>
      <c r="H2375" s="60"/>
      <c r="I2375" s="60"/>
      <c r="J2375" s="60"/>
      <c r="K2375" s="60"/>
      <c r="L2375" s="60"/>
      <c r="M2375" s="60"/>
      <c r="N2375" s="60"/>
      <c r="O2375" s="60"/>
      <c r="P2375" s="60"/>
      <c r="Q2375" s="60"/>
      <c r="R2375" s="60"/>
      <c r="S2375" s="60"/>
    </row>
    <row r="2376" spans="1:19" s="36" customFormat="1" ht="15" customHeight="1" x14ac:dyDescent="0.2">
      <c r="A2376" s="27"/>
      <c r="C2376" s="27"/>
      <c r="D2376" s="58"/>
      <c r="E2376" s="58"/>
      <c r="F2376" s="58"/>
      <c r="G2376" s="58"/>
      <c r="H2376" s="60"/>
      <c r="I2376" s="60"/>
      <c r="J2376" s="60"/>
      <c r="K2376" s="60"/>
      <c r="L2376" s="60"/>
      <c r="M2376" s="60"/>
      <c r="N2376" s="60"/>
      <c r="O2376" s="60"/>
      <c r="P2376" s="60"/>
      <c r="Q2376" s="60"/>
      <c r="R2376" s="60"/>
      <c r="S2376" s="60"/>
    </row>
    <row r="2377" spans="1:19" s="36" customFormat="1" ht="15" customHeight="1" x14ac:dyDescent="0.2">
      <c r="A2377" s="27"/>
      <c r="C2377" s="27"/>
      <c r="D2377" s="58"/>
      <c r="E2377" s="58"/>
      <c r="F2377" s="58"/>
      <c r="G2377" s="58"/>
      <c r="H2377" s="60"/>
      <c r="I2377" s="60"/>
      <c r="J2377" s="60"/>
      <c r="K2377" s="60"/>
      <c r="L2377" s="60"/>
      <c r="M2377" s="60"/>
      <c r="N2377" s="60"/>
      <c r="O2377" s="60"/>
      <c r="P2377" s="60"/>
      <c r="Q2377" s="60"/>
      <c r="R2377" s="60"/>
      <c r="S2377" s="60"/>
    </row>
    <row r="2378" spans="1:19" s="36" customFormat="1" ht="15" customHeight="1" x14ac:dyDescent="0.2">
      <c r="A2378" s="27"/>
      <c r="C2378" s="27"/>
      <c r="D2378" s="58"/>
      <c r="E2378" s="58"/>
      <c r="F2378" s="58"/>
      <c r="G2378" s="58"/>
      <c r="H2378" s="60"/>
      <c r="I2378" s="60"/>
      <c r="J2378" s="60"/>
      <c r="K2378" s="60"/>
      <c r="L2378" s="60"/>
      <c r="M2378" s="60"/>
      <c r="N2378" s="60"/>
      <c r="O2378" s="60"/>
      <c r="P2378" s="60"/>
      <c r="Q2378" s="60"/>
      <c r="R2378" s="60"/>
      <c r="S2378" s="60"/>
    </row>
    <row r="2379" spans="1:19" s="36" customFormat="1" ht="15" customHeight="1" x14ac:dyDescent="0.2">
      <c r="A2379" s="27"/>
      <c r="C2379" s="27"/>
      <c r="D2379" s="58"/>
      <c r="E2379" s="58"/>
      <c r="F2379" s="58"/>
      <c r="G2379" s="58"/>
      <c r="H2379" s="60"/>
      <c r="I2379" s="60"/>
      <c r="J2379" s="60"/>
      <c r="K2379" s="60"/>
      <c r="L2379" s="60"/>
      <c r="M2379" s="60"/>
      <c r="N2379" s="60"/>
      <c r="O2379" s="60"/>
      <c r="P2379" s="60"/>
      <c r="Q2379" s="60"/>
      <c r="R2379" s="60"/>
      <c r="S2379" s="60"/>
    </row>
    <row r="2380" spans="1:19" s="36" customFormat="1" ht="15" customHeight="1" x14ac:dyDescent="0.2">
      <c r="A2380" s="27"/>
      <c r="C2380" s="27"/>
      <c r="D2380" s="58"/>
      <c r="E2380" s="58"/>
      <c r="F2380" s="58"/>
      <c r="G2380" s="58"/>
      <c r="H2380" s="60"/>
      <c r="I2380" s="60"/>
      <c r="J2380" s="60"/>
      <c r="K2380" s="60"/>
      <c r="L2380" s="60"/>
      <c r="M2380" s="60"/>
      <c r="N2380" s="60"/>
      <c r="O2380" s="60"/>
      <c r="P2380" s="60"/>
      <c r="Q2380" s="60"/>
      <c r="R2380" s="60"/>
      <c r="S2380" s="60"/>
    </row>
    <row r="2381" spans="1:19" s="36" customFormat="1" ht="15" customHeight="1" x14ac:dyDescent="0.2">
      <c r="A2381" s="27"/>
      <c r="C2381" s="27"/>
      <c r="D2381" s="58"/>
      <c r="E2381" s="58"/>
      <c r="F2381" s="58"/>
      <c r="G2381" s="58"/>
      <c r="H2381" s="60"/>
      <c r="I2381" s="60"/>
      <c r="J2381" s="60"/>
      <c r="K2381" s="60"/>
      <c r="L2381" s="60"/>
      <c r="M2381" s="60"/>
      <c r="N2381" s="60"/>
      <c r="O2381" s="60"/>
      <c r="P2381" s="60"/>
      <c r="Q2381" s="60"/>
      <c r="R2381" s="60"/>
      <c r="S2381" s="60"/>
    </row>
    <row r="2382" spans="1:19" s="36" customFormat="1" ht="15" customHeight="1" x14ac:dyDescent="0.2">
      <c r="A2382" s="27"/>
      <c r="C2382" s="27"/>
      <c r="D2382" s="58"/>
      <c r="E2382" s="58"/>
      <c r="F2382" s="58"/>
      <c r="G2382" s="58"/>
      <c r="H2382" s="60"/>
      <c r="I2382" s="60"/>
      <c r="J2382" s="60"/>
      <c r="K2382" s="60"/>
      <c r="L2382" s="60"/>
      <c r="M2382" s="60"/>
      <c r="N2382" s="60"/>
      <c r="O2382" s="60"/>
      <c r="P2382" s="60"/>
      <c r="Q2382" s="60"/>
      <c r="R2382" s="60"/>
      <c r="S2382" s="60"/>
    </row>
    <row r="2383" spans="1:19" s="36" customFormat="1" ht="15" customHeight="1" x14ac:dyDescent="0.2">
      <c r="A2383" s="27"/>
      <c r="C2383" s="27"/>
      <c r="D2383" s="58"/>
      <c r="E2383" s="58"/>
      <c r="F2383" s="58"/>
      <c r="G2383" s="58"/>
      <c r="H2383" s="60"/>
      <c r="I2383" s="60"/>
      <c r="J2383" s="60"/>
      <c r="K2383" s="60"/>
      <c r="L2383" s="60"/>
      <c r="M2383" s="60"/>
      <c r="N2383" s="60"/>
      <c r="O2383" s="60"/>
      <c r="P2383" s="60"/>
      <c r="Q2383" s="60"/>
      <c r="R2383" s="60"/>
      <c r="S2383" s="60"/>
    </row>
    <row r="2384" spans="1:19" s="36" customFormat="1" ht="15" customHeight="1" x14ac:dyDescent="0.2">
      <c r="A2384" s="27"/>
      <c r="C2384" s="27"/>
      <c r="D2384" s="58"/>
      <c r="E2384" s="58"/>
      <c r="F2384" s="58"/>
      <c r="G2384" s="58"/>
      <c r="H2384" s="60"/>
      <c r="I2384" s="60"/>
      <c r="J2384" s="60"/>
      <c r="K2384" s="60"/>
      <c r="L2384" s="60"/>
      <c r="M2384" s="60"/>
      <c r="N2384" s="60"/>
      <c r="O2384" s="60"/>
      <c r="P2384" s="60"/>
      <c r="Q2384" s="60"/>
      <c r="R2384" s="60"/>
      <c r="S2384" s="60"/>
    </row>
    <row r="2385" spans="1:19" s="36" customFormat="1" ht="15" customHeight="1" x14ac:dyDescent="0.2">
      <c r="A2385" s="27"/>
      <c r="C2385" s="27"/>
      <c r="D2385" s="58"/>
      <c r="E2385" s="58"/>
      <c r="F2385" s="58"/>
      <c r="G2385" s="58"/>
      <c r="H2385" s="60"/>
      <c r="I2385" s="60"/>
      <c r="J2385" s="60"/>
      <c r="K2385" s="60"/>
      <c r="L2385" s="60"/>
      <c r="M2385" s="60"/>
      <c r="N2385" s="60"/>
      <c r="O2385" s="60"/>
      <c r="P2385" s="60"/>
      <c r="Q2385" s="60"/>
      <c r="R2385" s="60"/>
      <c r="S2385" s="60"/>
    </row>
    <row r="2386" spans="1:19" s="36" customFormat="1" ht="15" customHeight="1" x14ac:dyDescent="0.2">
      <c r="A2386" s="27"/>
      <c r="C2386" s="27"/>
      <c r="D2386" s="58"/>
      <c r="E2386" s="58"/>
      <c r="F2386" s="58"/>
      <c r="G2386" s="58"/>
      <c r="H2386" s="60"/>
      <c r="I2386" s="60"/>
      <c r="J2386" s="60"/>
      <c r="K2386" s="60"/>
      <c r="L2386" s="60"/>
      <c r="M2386" s="60"/>
      <c r="N2386" s="60"/>
      <c r="O2386" s="60"/>
      <c r="P2386" s="60"/>
      <c r="Q2386" s="60"/>
      <c r="R2386" s="60"/>
      <c r="S2386" s="60"/>
    </row>
    <row r="2387" spans="1:19" s="36" customFormat="1" ht="15" customHeight="1" x14ac:dyDescent="0.2">
      <c r="A2387" s="27"/>
      <c r="C2387" s="27"/>
      <c r="D2387" s="58"/>
      <c r="E2387" s="58"/>
      <c r="F2387" s="58"/>
      <c r="G2387" s="58"/>
      <c r="H2387" s="60"/>
      <c r="I2387" s="60"/>
      <c r="J2387" s="60"/>
      <c r="K2387" s="60"/>
      <c r="L2387" s="60"/>
      <c r="M2387" s="60"/>
      <c r="N2387" s="60"/>
      <c r="O2387" s="60"/>
      <c r="P2387" s="60"/>
      <c r="Q2387" s="60"/>
      <c r="R2387" s="60"/>
      <c r="S2387" s="60"/>
    </row>
    <row r="2388" spans="1:19" s="36" customFormat="1" ht="15" customHeight="1" x14ac:dyDescent="0.2">
      <c r="A2388" s="27"/>
      <c r="C2388" s="27"/>
      <c r="D2388" s="58"/>
      <c r="E2388" s="58"/>
      <c r="F2388" s="58"/>
      <c r="G2388" s="58"/>
      <c r="H2388" s="60"/>
      <c r="I2388" s="60"/>
      <c r="J2388" s="60"/>
      <c r="K2388" s="60"/>
      <c r="L2388" s="60"/>
      <c r="M2388" s="60"/>
      <c r="N2388" s="60"/>
      <c r="O2388" s="60"/>
      <c r="P2388" s="60"/>
      <c r="Q2388" s="60"/>
      <c r="R2388" s="60"/>
      <c r="S2388" s="60"/>
    </row>
    <row r="2389" spans="1:19" s="36" customFormat="1" ht="15" customHeight="1" x14ac:dyDescent="0.2">
      <c r="A2389" s="27"/>
      <c r="C2389" s="27"/>
      <c r="D2389" s="58"/>
      <c r="E2389" s="58"/>
      <c r="F2389" s="58"/>
      <c r="G2389" s="58"/>
      <c r="H2389" s="60"/>
      <c r="I2389" s="60"/>
      <c r="J2389" s="60"/>
      <c r="K2389" s="60"/>
      <c r="L2389" s="60"/>
      <c r="M2389" s="60"/>
      <c r="N2389" s="60"/>
      <c r="O2389" s="60"/>
      <c r="P2389" s="60"/>
      <c r="Q2389" s="60"/>
      <c r="R2389" s="60"/>
      <c r="S2389" s="60"/>
    </row>
    <row r="2390" spans="1:19" s="36" customFormat="1" ht="15" customHeight="1" x14ac:dyDescent="0.2">
      <c r="A2390" s="27"/>
      <c r="C2390" s="27"/>
      <c r="D2390" s="58"/>
      <c r="E2390" s="58"/>
      <c r="F2390" s="58"/>
      <c r="G2390" s="58"/>
      <c r="H2390" s="60"/>
      <c r="I2390" s="60"/>
      <c r="J2390" s="60"/>
      <c r="K2390" s="60"/>
      <c r="L2390" s="60"/>
      <c r="M2390" s="60"/>
      <c r="N2390" s="60"/>
      <c r="O2390" s="60"/>
      <c r="P2390" s="60"/>
      <c r="Q2390" s="60"/>
      <c r="R2390" s="60"/>
      <c r="S2390" s="60"/>
    </row>
    <row r="2391" spans="1:19" s="36" customFormat="1" ht="15" customHeight="1" x14ac:dyDescent="0.2">
      <c r="A2391" s="27"/>
      <c r="C2391" s="27"/>
      <c r="D2391" s="58"/>
      <c r="E2391" s="58"/>
      <c r="F2391" s="58"/>
      <c r="G2391" s="58"/>
      <c r="H2391" s="60"/>
      <c r="I2391" s="60"/>
      <c r="J2391" s="60"/>
      <c r="K2391" s="60"/>
      <c r="L2391" s="60"/>
      <c r="M2391" s="60"/>
      <c r="N2391" s="60"/>
      <c r="O2391" s="60"/>
      <c r="P2391" s="60"/>
      <c r="Q2391" s="60"/>
      <c r="R2391" s="60"/>
      <c r="S2391" s="60"/>
    </row>
    <row r="2392" spans="1:19" s="36" customFormat="1" ht="15" customHeight="1" x14ac:dyDescent="0.2">
      <c r="A2392" s="27"/>
      <c r="C2392" s="27"/>
      <c r="D2392" s="58"/>
      <c r="E2392" s="58"/>
      <c r="F2392" s="58"/>
      <c r="G2392" s="58"/>
      <c r="H2392" s="60"/>
      <c r="I2392" s="60"/>
      <c r="J2392" s="60"/>
      <c r="K2392" s="60"/>
      <c r="L2392" s="60"/>
      <c r="M2392" s="60"/>
      <c r="N2392" s="60"/>
      <c r="O2392" s="60"/>
      <c r="P2392" s="60"/>
      <c r="Q2392" s="60"/>
      <c r="R2392" s="60"/>
      <c r="S2392" s="60"/>
    </row>
    <row r="2393" spans="1:19" s="36" customFormat="1" ht="15" customHeight="1" x14ac:dyDescent="0.2">
      <c r="A2393" s="27"/>
      <c r="C2393" s="27"/>
      <c r="D2393" s="58"/>
      <c r="E2393" s="58"/>
      <c r="F2393" s="58"/>
      <c r="G2393" s="58"/>
      <c r="H2393" s="60"/>
      <c r="I2393" s="60"/>
      <c r="J2393" s="60"/>
      <c r="K2393" s="60"/>
      <c r="L2393" s="60"/>
      <c r="M2393" s="60"/>
      <c r="N2393" s="60"/>
      <c r="O2393" s="60"/>
      <c r="P2393" s="60"/>
      <c r="Q2393" s="60"/>
      <c r="R2393" s="60"/>
      <c r="S2393" s="60"/>
    </row>
    <row r="2394" spans="1:19" s="36" customFormat="1" ht="15" customHeight="1" x14ac:dyDescent="0.2">
      <c r="A2394" s="27"/>
      <c r="C2394" s="27"/>
      <c r="D2394" s="58"/>
      <c r="E2394" s="58"/>
      <c r="F2394" s="58"/>
      <c r="G2394" s="58"/>
      <c r="H2394" s="60"/>
      <c r="I2394" s="60"/>
      <c r="J2394" s="60"/>
      <c r="K2394" s="60"/>
      <c r="L2394" s="60"/>
      <c r="M2394" s="60"/>
      <c r="N2394" s="60"/>
      <c r="O2394" s="60"/>
      <c r="P2394" s="60"/>
      <c r="Q2394" s="60"/>
      <c r="R2394" s="60"/>
      <c r="S2394" s="60"/>
    </row>
    <row r="2395" spans="1:19" s="36" customFormat="1" ht="15" customHeight="1" x14ac:dyDescent="0.2">
      <c r="A2395" s="27"/>
      <c r="C2395" s="27"/>
      <c r="D2395" s="58"/>
      <c r="E2395" s="58"/>
      <c r="F2395" s="58"/>
      <c r="G2395" s="58"/>
      <c r="H2395" s="60"/>
      <c r="I2395" s="60"/>
      <c r="J2395" s="60"/>
      <c r="K2395" s="60"/>
      <c r="L2395" s="60"/>
      <c r="M2395" s="60"/>
      <c r="N2395" s="60"/>
      <c r="O2395" s="60"/>
      <c r="P2395" s="60"/>
      <c r="Q2395" s="60"/>
      <c r="R2395" s="60"/>
      <c r="S2395" s="60"/>
    </row>
    <row r="2396" spans="1:19" s="36" customFormat="1" ht="15" customHeight="1" x14ac:dyDescent="0.2">
      <c r="A2396" s="27"/>
      <c r="C2396" s="27"/>
      <c r="D2396" s="58"/>
      <c r="E2396" s="58"/>
      <c r="F2396" s="58"/>
      <c r="G2396" s="58"/>
      <c r="H2396" s="60"/>
      <c r="I2396" s="60"/>
      <c r="J2396" s="60"/>
      <c r="K2396" s="60"/>
      <c r="L2396" s="60"/>
      <c r="M2396" s="60"/>
      <c r="N2396" s="60"/>
      <c r="O2396" s="60"/>
      <c r="P2396" s="60"/>
      <c r="Q2396" s="60"/>
      <c r="R2396" s="60"/>
      <c r="S2396" s="60"/>
    </row>
    <row r="2397" spans="1:19" s="36" customFormat="1" ht="15" customHeight="1" x14ac:dyDescent="0.2">
      <c r="A2397" s="27"/>
      <c r="C2397" s="27"/>
      <c r="D2397" s="58"/>
      <c r="E2397" s="58"/>
      <c r="F2397" s="58"/>
      <c r="G2397" s="58"/>
      <c r="H2397" s="60"/>
      <c r="I2397" s="60"/>
      <c r="J2397" s="60"/>
      <c r="K2397" s="60"/>
      <c r="L2397" s="60"/>
      <c r="M2397" s="60"/>
      <c r="N2397" s="60"/>
      <c r="O2397" s="60"/>
      <c r="P2397" s="60"/>
      <c r="Q2397" s="60"/>
      <c r="R2397" s="60"/>
      <c r="S2397" s="60"/>
    </row>
    <row r="2398" spans="1:19" s="36" customFormat="1" ht="15" customHeight="1" x14ac:dyDescent="0.2">
      <c r="A2398" s="27"/>
      <c r="C2398" s="27"/>
      <c r="D2398" s="58"/>
      <c r="E2398" s="58"/>
      <c r="F2398" s="58"/>
      <c r="G2398" s="58"/>
      <c r="H2398" s="60"/>
      <c r="I2398" s="60"/>
      <c r="J2398" s="60"/>
      <c r="K2398" s="60"/>
      <c r="L2398" s="60"/>
      <c r="M2398" s="60"/>
      <c r="N2398" s="60"/>
      <c r="O2398" s="60"/>
      <c r="P2398" s="60"/>
      <c r="Q2398" s="60"/>
      <c r="R2398" s="60"/>
      <c r="S2398" s="60"/>
    </row>
    <row r="2399" spans="1:19" s="36" customFormat="1" ht="15" customHeight="1" x14ac:dyDescent="0.2">
      <c r="A2399" s="27"/>
      <c r="C2399" s="27"/>
      <c r="D2399" s="58"/>
      <c r="E2399" s="58"/>
      <c r="F2399" s="58"/>
      <c r="G2399" s="58"/>
      <c r="H2399" s="60"/>
      <c r="I2399" s="60"/>
      <c r="J2399" s="60"/>
      <c r="K2399" s="60"/>
      <c r="L2399" s="60"/>
      <c r="M2399" s="60"/>
      <c r="N2399" s="60"/>
      <c r="O2399" s="60"/>
      <c r="P2399" s="60"/>
      <c r="Q2399" s="60"/>
      <c r="R2399" s="60"/>
      <c r="S2399" s="60"/>
    </row>
    <row r="2400" spans="1:19" s="36" customFormat="1" ht="15" customHeight="1" x14ac:dyDescent="0.2">
      <c r="A2400" s="27"/>
      <c r="C2400" s="27"/>
      <c r="D2400" s="58"/>
      <c r="E2400" s="58"/>
      <c r="F2400" s="58"/>
      <c r="G2400" s="58"/>
      <c r="H2400" s="60"/>
      <c r="I2400" s="60"/>
      <c r="J2400" s="60"/>
      <c r="K2400" s="60"/>
      <c r="L2400" s="60"/>
      <c r="M2400" s="60"/>
      <c r="N2400" s="60"/>
      <c r="O2400" s="60"/>
      <c r="P2400" s="60"/>
      <c r="Q2400" s="60"/>
      <c r="R2400" s="60"/>
      <c r="S2400" s="60"/>
    </row>
    <row r="2401" spans="1:19" s="36" customFormat="1" ht="15" customHeight="1" x14ac:dyDescent="0.2">
      <c r="A2401" s="27"/>
      <c r="C2401" s="27"/>
      <c r="D2401" s="58"/>
      <c r="E2401" s="58"/>
      <c r="F2401" s="58"/>
      <c r="G2401" s="58"/>
      <c r="H2401" s="60"/>
      <c r="I2401" s="60"/>
      <c r="J2401" s="60"/>
      <c r="K2401" s="60"/>
      <c r="L2401" s="60"/>
      <c r="M2401" s="60"/>
      <c r="N2401" s="60"/>
      <c r="O2401" s="60"/>
      <c r="P2401" s="60"/>
      <c r="Q2401" s="60"/>
      <c r="R2401" s="60"/>
      <c r="S2401" s="60"/>
    </row>
    <row r="2402" spans="1:19" s="36" customFormat="1" ht="15" customHeight="1" x14ac:dyDescent="0.2">
      <c r="A2402" s="27"/>
      <c r="C2402" s="27"/>
      <c r="D2402" s="58"/>
      <c r="E2402" s="58"/>
      <c r="F2402" s="58"/>
      <c r="G2402" s="58"/>
      <c r="H2402" s="60"/>
      <c r="I2402" s="60"/>
      <c r="J2402" s="60"/>
      <c r="K2402" s="60"/>
      <c r="L2402" s="60"/>
      <c r="M2402" s="60"/>
      <c r="N2402" s="60"/>
      <c r="O2402" s="60"/>
      <c r="P2402" s="60"/>
      <c r="Q2402" s="60"/>
      <c r="R2402" s="60"/>
      <c r="S2402" s="60"/>
    </row>
    <row r="2403" spans="1:19" s="36" customFormat="1" ht="15" customHeight="1" x14ac:dyDescent="0.2">
      <c r="A2403" s="27"/>
      <c r="C2403" s="27"/>
      <c r="D2403" s="58"/>
      <c r="E2403" s="58"/>
      <c r="F2403" s="58"/>
      <c r="G2403" s="58"/>
      <c r="H2403" s="60"/>
      <c r="I2403" s="60"/>
      <c r="J2403" s="60"/>
      <c r="K2403" s="60"/>
      <c r="L2403" s="60"/>
      <c r="M2403" s="60"/>
      <c r="N2403" s="60"/>
      <c r="O2403" s="60"/>
      <c r="P2403" s="60"/>
      <c r="Q2403" s="60"/>
      <c r="R2403" s="60"/>
      <c r="S2403" s="60"/>
    </row>
    <row r="2404" spans="1:19" s="36" customFormat="1" ht="15" customHeight="1" x14ac:dyDescent="0.2">
      <c r="A2404" s="27"/>
      <c r="C2404" s="27"/>
      <c r="D2404" s="58"/>
      <c r="E2404" s="58"/>
      <c r="F2404" s="58"/>
      <c r="G2404" s="58"/>
      <c r="H2404" s="60"/>
      <c r="I2404" s="60"/>
      <c r="J2404" s="60"/>
      <c r="K2404" s="60"/>
      <c r="L2404" s="60"/>
      <c r="M2404" s="60"/>
      <c r="N2404" s="60"/>
      <c r="O2404" s="60"/>
      <c r="P2404" s="60"/>
      <c r="Q2404" s="60"/>
      <c r="R2404" s="60"/>
      <c r="S2404" s="60"/>
    </row>
    <row r="2405" spans="1:19" s="36" customFormat="1" ht="15" customHeight="1" x14ac:dyDescent="0.2">
      <c r="A2405" s="27"/>
      <c r="C2405" s="27"/>
      <c r="D2405" s="58"/>
      <c r="E2405" s="58"/>
      <c r="F2405" s="58"/>
      <c r="G2405" s="58"/>
      <c r="H2405" s="60"/>
      <c r="I2405" s="60"/>
      <c r="J2405" s="60"/>
      <c r="K2405" s="60"/>
      <c r="L2405" s="60"/>
      <c r="M2405" s="60"/>
      <c r="N2405" s="60"/>
      <c r="O2405" s="60"/>
      <c r="P2405" s="60"/>
      <c r="Q2405" s="60"/>
      <c r="R2405" s="60"/>
      <c r="S2405" s="60"/>
    </row>
    <row r="2406" spans="1:19" s="36" customFormat="1" ht="15" customHeight="1" x14ac:dyDescent="0.2">
      <c r="A2406" s="27"/>
      <c r="C2406" s="27"/>
      <c r="D2406" s="58"/>
      <c r="E2406" s="58"/>
      <c r="F2406" s="58"/>
      <c r="G2406" s="58"/>
      <c r="H2406" s="60"/>
      <c r="I2406" s="60"/>
      <c r="J2406" s="60"/>
      <c r="K2406" s="60"/>
      <c r="L2406" s="60"/>
      <c r="M2406" s="60"/>
      <c r="N2406" s="60"/>
      <c r="O2406" s="60"/>
      <c r="P2406" s="60"/>
      <c r="Q2406" s="60"/>
      <c r="R2406" s="60"/>
      <c r="S2406" s="60"/>
    </row>
    <row r="2407" spans="1:19" s="36" customFormat="1" ht="15" customHeight="1" x14ac:dyDescent="0.2">
      <c r="A2407" s="27"/>
      <c r="C2407" s="27"/>
      <c r="D2407" s="58"/>
      <c r="E2407" s="58"/>
      <c r="F2407" s="58"/>
      <c r="G2407" s="58"/>
      <c r="H2407" s="60"/>
      <c r="I2407" s="60"/>
      <c r="J2407" s="60"/>
      <c r="K2407" s="60"/>
      <c r="L2407" s="60"/>
      <c r="M2407" s="60"/>
      <c r="N2407" s="60"/>
      <c r="O2407" s="60"/>
      <c r="P2407" s="60"/>
      <c r="Q2407" s="60"/>
      <c r="R2407" s="60"/>
      <c r="S2407" s="60"/>
    </row>
    <row r="2408" spans="1:19" s="36" customFormat="1" ht="15" customHeight="1" x14ac:dyDescent="0.2">
      <c r="A2408" s="27"/>
      <c r="C2408" s="27"/>
      <c r="D2408" s="58"/>
      <c r="E2408" s="58"/>
      <c r="F2408" s="58"/>
      <c r="G2408" s="58"/>
      <c r="H2408" s="60"/>
      <c r="I2408" s="60"/>
      <c r="J2408" s="60"/>
      <c r="K2408" s="60"/>
      <c r="L2408" s="60"/>
      <c r="M2408" s="60"/>
      <c r="N2408" s="60"/>
      <c r="O2408" s="60"/>
      <c r="P2408" s="60"/>
      <c r="Q2408" s="60"/>
      <c r="R2408" s="60"/>
      <c r="S2408" s="60"/>
    </row>
    <row r="2409" spans="1:19" s="36" customFormat="1" ht="15" customHeight="1" x14ac:dyDescent="0.2">
      <c r="A2409" s="27"/>
      <c r="C2409" s="27"/>
      <c r="D2409" s="58"/>
      <c r="E2409" s="58"/>
      <c r="F2409" s="58"/>
      <c r="G2409" s="58"/>
      <c r="H2409" s="60"/>
      <c r="I2409" s="60"/>
      <c r="J2409" s="60"/>
      <c r="K2409" s="60"/>
      <c r="L2409" s="60"/>
      <c r="M2409" s="60"/>
      <c r="N2409" s="60"/>
      <c r="O2409" s="60"/>
      <c r="P2409" s="60"/>
      <c r="Q2409" s="60"/>
      <c r="R2409" s="60"/>
      <c r="S2409" s="60"/>
    </row>
    <row r="2410" spans="1:19" s="36" customFormat="1" ht="15" customHeight="1" x14ac:dyDescent="0.2">
      <c r="A2410" s="27"/>
      <c r="C2410" s="27"/>
      <c r="D2410" s="58"/>
      <c r="E2410" s="58"/>
      <c r="F2410" s="58"/>
      <c r="G2410" s="58"/>
      <c r="H2410" s="60"/>
      <c r="I2410" s="60"/>
      <c r="J2410" s="60"/>
      <c r="K2410" s="60"/>
      <c r="L2410" s="60"/>
      <c r="M2410" s="60"/>
      <c r="N2410" s="60"/>
      <c r="O2410" s="60"/>
      <c r="P2410" s="60"/>
      <c r="Q2410" s="60"/>
      <c r="R2410" s="60"/>
      <c r="S2410" s="60"/>
    </row>
    <row r="2411" spans="1:19" s="36" customFormat="1" ht="15" customHeight="1" x14ac:dyDescent="0.2">
      <c r="A2411" s="27"/>
      <c r="C2411" s="27"/>
      <c r="D2411" s="58"/>
      <c r="E2411" s="58"/>
      <c r="F2411" s="58"/>
      <c r="G2411" s="58"/>
      <c r="H2411" s="60"/>
      <c r="I2411" s="60"/>
      <c r="J2411" s="60"/>
      <c r="K2411" s="60"/>
      <c r="L2411" s="60"/>
      <c r="M2411" s="60"/>
      <c r="N2411" s="60"/>
      <c r="O2411" s="60"/>
      <c r="P2411" s="60"/>
      <c r="Q2411" s="60"/>
      <c r="R2411" s="60"/>
      <c r="S2411" s="60"/>
    </row>
    <row r="2412" spans="1:19" s="36" customFormat="1" ht="15" customHeight="1" x14ac:dyDescent="0.2">
      <c r="A2412" s="27"/>
      <c r="C2412" s="27"/>
      <c r="D2412" s="58"/>
      <c r="E2412" s="58"/>
      <c r="F2412" s="58"/>
      <c r="G2412" s="58"/>
      <c r="H2412" s="60"/>
      <c r="I2412" s="60"/>
      <c r="J2412" s="60"/>
      <c r="K2412" s="60"/>
      <c r="L2412" s="60"/>
      <c r="M2412" s="60"/>
      <c r="N2412" s="60"/>
      <c r="O2412" s="60"/>
      <c r="P2412" s="60"/>
      <c r="Q2412" s="60"/>
      <c r="R2412" s="60"/>
      <c r="S2412" s="60"/>
    </row>
    <row r="2413" spans="1:19" s="36" customFormat="1" ht="15" customHeight="1" x14ac:dyDescent="0.2">
      <c r="A2413" s="27"/>
      <c r="C2413" s="27"/>
      <c r="D2413" s="58"/>
      <c r="E2413" s="58"/>
      <c r="F2413" s="58"/>
      <c r="G2413" s="58"/>
      <c r="H2413" s="60"/>
      <c r="I2413" s="60"/>
      <c r="J2413" s="60"/>
      <c r="K2413" s="60"/>
      <c r="L2413" s="60"/>
      <c r="M2413" s="60"/>
      <c r="N2413" s="60"/>
      <c r="O2413" s="60"/>
      <c r="P2413" s="60"/>
      <c r="Q2413" s="60"/>
      <c r="R2413" s="60"/>
      <c r="S2413" s="60"/>
    </row>
    <row r="2414" spans="1:19" s="36" customFormat="1" ht="15" customHeight="1" x14ac:dyDescent="0.2">
      <c r="A2414" s="27"/>
      <c r="C2414" s="27"/>
      <c r="D2414" s="58"/>
      <c r="E2414" s="58"/>
      <c r="F2414" s="58"/>
      <c r="G2414" s="58"/>
      <c r="H2414" s="60"/>
      <c r="I2414" s="60"/>
      <c r="J2414" s="60"/>
      <c r="K2414" s="60"/>
      <c r="L2414" s="60"/>
      <c r="M2414" s="60"/>
      <c r="N2414" s="60"/>
      <c r="O2414" s="60"/>
      <c r="P2414" s="60"/>
      <c r="Q2414" s="60"/>
      <c r="R2414" s="60"/>
      <c r="S2414" s="60"/>
    </row>
    <row r="2415" spans="1:19" s="36" customFormat="1" ht="15" customHeight="1" x14ac:dyDescent="0.2">
      <c r="A2415" s="27"/>
      <c r="C2415" s="27"/>
      <c r="D2415" s="58"/>
      <c r="E2415" s="58"/>
      <c r="F2415" s="58"/>
      <c r="G2415" s="58"/>
      <c r="H2415" s="60"/>
      <c r="I2415" s="60"/>
      <c r="J2415" s="60"/>
      <c r="K2415" s="60"/>
      <c r="L2415" s="60"/>
      <c r="M2415" s="60"/>
      <c r="N2415" s="60"/>
      <c r="O2415" s="60"/>
      <c r="P2415" s="60"/>
      <c r="Q2415" s="60"/>
      <c r="R2415" s="60"/>
      <c r="S2415" s="60"/>
    </row>
    <row r="2416" spans="1:19" s="36" customFormat="1" ht="15" customHeight="1" x14ac:dyDescent="0.2">
      <c r="A2416" s="27"/>
      <c r="C2416" s="27"/>
      <c r="D2416" s="58"/>
      <c r="E2416" s="58"/>
      <c r="F2416" s="58"/>
      <c r="G2416" s="58"/>
      <c r="H2416" s="60"/>
      <c r="I2416" s="60"/>
      <c r="J2416" s="60"/>
      <c r="K2416" s="60"/>
      <c r="L2416" s="60"/>
      <c r="M2416" s="60"/>
      <c r="N2416" s="60"/>
      <c r="O2416" s="60"/>
      <c r="P2416" s="60"/>
      <c r="Q2416" s="60"/>
      <c r="R2416" s="60"/>
      <c r="S2416" s="60"/>
    </row>
    <row r="2417" spans="1:19" s="36" customFormat="1" ht="15" customHeight="1" x14ac:dyDescent="0.2">
      <c r="A2417" s="27"/>
      <c r="C2417" s="27"/>
      <c r="D2417" s="58"/>
      <c r="E2417" s="58"/>
      <c r="F2417" s="58"/>
      <c r="G2417" s="58"/>
      <c r="H2417" s="60"/>
      <c r="I2417" s="60"/>
      <c r="J2417" s="60"/>
      <c r="K2417" s="60"/>
      <c r="L2417" s="60"/>
      <c r="M2417" s="60"/>
      <c r="N2417" s="60"/>
      <c r="O2417" s="60"/>
      <c r="P2417" s="60"/>
      <c r="Q2417" s="60"/>
      <c r="R2417" s="60"/>
      <c r="S2417" s="60"/>
    </row>
    <row r="2418" spans="1:19" s="36" customFormat="1" ht="15" customHeight="1" x14ac:dyDescent="0.2">
      <c r="A2418" s="27"/>
      <c r="C2418" s="27"/>
      <c r="D2418" s="58"/>
      <c r="E2418" s="58"/>
      <c r="F2418" s="58"/>
      <c r="G2418" s="58"/>
      <c r="H2418" s="60"/>
      <c r="I2418" s="60"/>
      <c r="J2418" s="60"/>
      <c r="K2418" s="60"/>
      <c r="L2418" s="60"/>
      <c r="M2418" s="60"/>
      <c r="N2418" s="60"/>
      <c r="O2418" s="60"/>
      <c r="P2418" s="60"/>
      <c r="Q2418" s="60"/>
      <c r="R2418" s="60"/>
      <c r="S2418" s="60"/>
    </row>
    <row r="2419" spans="1:19" s="36" customFormat="1" ht="15" customHeight="1" x14ac:dyDescent="0.2">
      <c r="A2419" s="27"/>
      <c r="C2419" s="27"/>
      <c r="D2419" s="58"/>
      <c r="E2419" s="58"/>
      <c r="F2419" s="58"/>
      <c r="G2419" s="58"/>
      <c r="H2419" s="60"/>
      <c r="I2419" s="60"/>
      <c r="J2419" s="60"/>
      <c r="K2419" s="60"/>
      <c r="L2419" s="60"/>
      <c r="M2419" s="60"/>
      <c r="N2419" s="60"/>
      <c r="O2419" s="60"/>
      <c r="P2419" s="60"/>
      <c r="Q2419" s="60"/>
      <c r="R2419" s="60"/>
      <c r="S2419" s="60"/>
    </row>
    <row r="2420" spans="1:19" s="36" customFormat="1" ht="15" customHeight="1" x14ac:dyDescent="0.2">
      <c r="A2420" s="27"/>
      <c r="C2420" s="27"/>
      <c r="D2420" s="58"/>
      <c r="E2420" s="58"/>
      <c r="F2420" s="58"/>
      <c r="G2420" s="58"/>
      <c r="H2420" s="60"/>
      <c r="I2420" s="60"/>
      <c r="J2420" s="60"/>
      <c r="K2420" s="60"/>
      <c r="L2420" s="60"/>
      <c r="M2420" s="60"/>
      <c r="N2420" s="60"/>
      <c r="O2420" s="60"/>
      <c r="P2420" s="60"/>
      <c r="Q2420" s="60"/>
      <c r="R2420" s="60"/>
      <c r="S2420" s="60"/>
    </row>
    <row r="2421" spans="1:19" s="36" customFormat="1" ht="15" customHeight="1" x14ac:dyDescent="0.2">
      <c r="A2421" s="27"/>
      <c r="C2421" s="27"/>
      <c r="D2421" s="58"/>
      <c r="E2421" s="58"/>
      <c r="F2421" s="58"/>
      <c r="G2421" s="58"/>
      <c r="H2421" s="60"/>
      <c r="I2421" s="60"/>
      <c r="J2421" s="60"/>
      <c r="K2421" s="60"/>
      <c r="L2421" s="60"/>
      <c r="M2421" s="60"/>
      <c r="N2421" s="60"/>
      <c r="O2421" s="60"/>
      <c r="P2421" s="60"/>
      <c r="Q2421" s="60"/>
      <c r="R2421" s="60"/>
      <c r="S2421" s="60"/>
    </row>
    <row r="2422" spans="1:19" s="36" customFormat="1" ht="15" customHeight="1" x14ac:dyDescent="0.2">
      <c r="A2422" s="27"/>
      <c r="C2422" s="27"/>
      <c r="D2422" s="58"/>
      <c r="E2422" s="58"/>
      <c r="F2422" s="58"/>
      <c r="G2422" s="58"/>
      <c r="H2422" s="60"/>
      <c r="I2422" s="60"/>
      <c r="J2422" s="60"/>
      <c r="K2422" s="60"/>
      <c r="L2422" s="60"/>
      <c r="M2422" s="60"/>
      <c r="N2422" s="60"/>
      <c r="O2422" s="60"/>
      <c r="P2422" s="60"/>
      <c r="Q2422" s="60"/>
      <c r="R2422" s="60"/>
      <c r="S2422" s="60"/>
    </row>
    <row r="2423" spans="1:19" s="36" customFormat="1" ht="15" customHeight="1" x14ac:dyDescent="0.2">
      <c r="A2423" s="27"/>
      <c r="C2423" s="27"/>
      <c r="D2423" s="58"/>
      <c r="E2423" s="58"/>
      <c r="F2423" s="58"/>
      <c r="G2423" s="58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  <c r="R2423" s="60"/>
      <c r="S2423" s="60"/>
    </row>
    <row r="2424" spans="1:19" s="36" customFormat="1" ht="15" customHeight="1" x14ac:dyDescent="0.2">
      <c r="A2424" s="27"/>
      <c r="C2424" s="27"/>
      <c r="D2424" s="58"/>
      <c r="E2424" s="58"/>
      <c r="F2424" s="58"/>
      <c r="G2424" s="58"/>
      <c r="H2424" s="60"/>
      <c r="I2424" s="60"/>
      <c r="J2424" s="60"/>
      <c r="K2424" s="60"/>
      <c r="L2424" s="60"/>
      <c r="M2424" s="60"/>
      <c r="N2424" s="60"/>
      <c r="O2424" s="60"/>
      <c r="P2424" s="60"/>
      <c r="Q2424" s="60"/>
      <c r="R2424" s="60"/>
      <c r="S2424" s="60"/>
    </row>
    <row r="2425" spans="1:19" s="36" customFormat="1" ht="15" customHeight="1" x14ac:dyDescent="0.2">
      <c r="A2425" s="27"/>
      <c r="C2425" s="27"/>
      <c r="D2425" s="58"/>
      <c r="E2425" s="58"/>
      <c r="F2425" s="58"/>
      <c r="G2425" s="58"/>
      <c r="H2425" s="60"/>
      <c r="I2425" s="60"/>
      <c r="J2425" s="60"/>
      <c r="K2425" s="60"/>
      <c r="L2425" s="60"/>
      <c r="M2425" s="60"/>
      <c r="N2425" s="60"/>
      <c r="O2425" s="60"/>
      <c r="P2425" s="60"/>
      <c r="Q2425" s="60"/>
      <c r="R2425" s="60"/>
      <c r="S2425" s="60"/>
    </row>
    <row r="2426" spans="1:19" s="36" customFormat="1" ht="15" customHeight="1" x14ac:dyDescent="0.2">
      <c r="A2426" s="27"/>
      <c r="C2426" s="27"/>
      <c r="D2426" s="58"/>
      <c r="E2426" s="58"/>
      <c r="F2426" s="58"/>
      <c r="G2426" s="58"/>
      <c r="H2426" s="60"/>
      <c r="I2426" s="60"/>
      <c r="J2426" s="60"/>
      <c r="K2426" s="60"/>
      <c r="L2426" s="60"/>
      <c r="M2426" s="60"/>
      <c r="N2426" s="60"/>
      <c r="O2426" s="60"/>
      <c r="P2426" s="60"/>
      <c r="Q2426" s="60"/>
      <c r="R2426" s="60"/>
      <c r="S2426" s="60"/>
    </row>
    <row r="2427" spans="1:19" s="36" customFormat="1" ht="15" customHeight="1" x14ac:dyDescent="0.2">
      <c r="A2427" s="27"/>
      <c r="C2427" s="27"/>
      <c r="D2427" s="58"/>
      <c r="E2427" s="58"/>
      <c r="F2427" s="58"/>
      <c r="G2427" s="58"/>
      <c r="H2427" s="60"/>
      <c r="I2427" s="60"/>
      <c r="J2427" s="60"/>
      <c r="K2427" s="60"/>
      <c r="L2427" s="60"/>
      <c r="M2427" s="60"/>
      <c r="N2427" s="60"/>
      <c r="O2427" s="60"/>
      <c r="P2427" s="60"/>
      <c r="Q2427" s="60"/>
      <c r="R2427" s="60"/>
      <c r="S2427" s="60"/>
    </row>
    <row r="2428" spans="1:19" s="36" customFormat="1" ht="15" customHeight="1" x14ac:dyDescent="0.2">
      <c r="A2428" s="27"/>
      <c r="C2428" s="27"/>
      <c r="D2428" s="58"/>
      <c r="E2428" s="58"/>
      <c r="F2428" s="58"/>
      <c r="G2428" s="58"/>
      <c r="H2428" s="60"/>
      <c r="I2428" s="60"/>
      <c r="J2428" s="60"/>
      <c r="K2428" s="60"/>
      <c r="L2428" s="60"/>
      <c r="M2428" s="60"/>
      <c r="N2428" s="60"/>
      <c r="O2428" s="60"/>
      <c r="P2428" s="60"/>
      <c r="Q2428" s="60"/>
      <c r="R2428" s="60"/>
      <c r="S2428" s="60"/>
    </row>
    <row r="2429" spans="1:19" s="36" customFormat="1" ht="15" customHeight="1" x14ac:dyDescent="0.2">
      <c r="A2429" s="27"/>
      <c r="C2429" s="27"/>
      <c r="D2429" s="58"/>
      <c r="E2429" s="58"/>
      <c r="F2429" s="58"/>
      <c r="G2429" s="58"/>
      <c r="H2429" s="60"/>
      <c r="I2429" s="60"/>
      <c r="J2429" s="60"/>
      <c r="K2429" s="60"/>
      <c r="L2429" s="60"/>
      <c r="M2429" s="60"/>
      <c r="N2429" s="60"/>
      <c r="O2429" s="60"/>
      <c r="P2429" s="60"/>
      <c r="Q2429" s="60"/>
      <c r="R2429" s="60"/>
      <c r="S2429" s="60"/>
    </row>
    <row r="2430" spans="1:19" s="36" customFormat="1" ht="15" customHeight="1" x14ac:dyDescent="0.2">
      <c r="A2430" s="27"/>
      <c r="C2430" s="27"/>
      <c r="D2430" s="58"/>
      <c r="E2430" s="58"/>
      <c r="F2430" s="58"/>
      <c r="G2430" s="58"/>
      <c r="H2430" s="60"/>
      <c r="I2430" s="60"/>
      <c r="J2430" s="60"/>
      <c r="K2430" s="60"/>
      <c r="L2430" s="60"/>
      <c r="M2430" s="60"/>
      <c r="N2430" s="60"/>
      <c r="O2430" s="60"/>
      <c r="P2430" s="60"/>
      <c r="Q2430" s="60"/>
      <c r="R2430" s="60"/>
      <c r="S2430" s="60"/>
    </row>
    <row r="2431" spans="1:19" s="36" customFormat="1" ht="15" customHeight="1" x14ac:dyDescent="0.2">
      <c r="A2431" s="27"/>
      <c r="C2431" s="27"/>
      <c r="D2431" s="58"/>
      <c r="E2431" s="58"/>
      <c r="F2431" s="58"/>
      <c r="G2431" s="58"/>
      <c r="H2431" s="60"/>
      <c r="I2431" s="60"/>
      <c r="J2431" s="60"/>
      <c r="K2431" s="60"/>
      <c r="L2431" s="60"/>
      <c r="M2431" s="60"/>
      <c r="N2431" s="60"/>
      <c r="O2431" s="60"/>
      <c r="P2431" s="60"/>
      <c r="Q2431" s="60"/>
      <c r="R2431" s="60"/>
      <c r="S2431" s="60"/>
    </row>
    <row r="2432" spans="1:19" s="36" customFormat="1" ht="15" customHeight="1" x14ac:dyDescent="0.2">
      <c r="A2432" s="27"/>
      <c r="C2432" s="27"/>
      <c r="D2432" s="58"/>
      <c r="E2432" s="58"/>
      <c r="F2432" s="58"/>
      <c r="G2432" s="58"/>
      <c r="H2432" s="60"/>
      <c r="I2432" s="60"/>
      <c r="J2432" s="60"/>
      <c r="K2432" s="60"/>
      <c r="L2432" s="60"/>
      <c r="M2432" s="60"/>
      <c r="N2432" s="60"/>
      <c r="O2432" s="60"/>
      <c r="P2432" s="60"/>
      <c r="Q2432" s="60"/>
      <c r="R2432" s="60"/>
      <c r="S2432" s="60"/>
    </row>
    <row r="2433" spans="1:19" s="36" customFormat="1" ht="15" customHeight="1" x14ac:dyDescent="0.2">
      <c r="A2433" s="27"/>
      <c r="C2433" s="27"/>
      <c r="D2433" s="58"/>
      <c r="E2433" s="58"/>
      <c r="F2433" s="58"/>
      <c r="G2433" s="58"/>
      <c r="H2433" s="60"/>
      <c r="I2433" s="60"/>
      <c r="J2433" s="60"/>
      <c r="K2433" s="60"/>
      <c r="L2433" s="60"/>
      <c r="M2433" s="60"/>
      <c r="N2433" s="60"/>
      <c r="O2433" s="60"/>
      <c r="P2433" s="60"/>
      <c r="Q2433" s="60"/>
      <c r="R2433" s="60"/>
      <c r="S2433" s="60"/>
    </row>
    <row r="2434" spans="1:19" s="36" customFormat="1" ht="15" customHeight="1" x14ac:dyDescent="0.2">
      <c r="A2434" s="27"/>
      <c r="C2434" s="27"/>
      <c r="D2434" s="58"/>
      <c r="E2434" s="58"/>
      <c r="F2434" s="58"/>
      <c r="G2434" s="58"/>
      <c r="H2434" s="60"/>
      <c r="I2434" s="60"/>
      <c r="J2434" s="60"/>
      <c r="K2434" s="60"/>
      <c r="L2434" s="60"/>
      <c r="M2434" s="60"/>
      <c r="N2434" s="60"/>
      <c r="O2434" s="60"/>
      <c r="P2434" s="60"/>
      <c r="Q2434" s="60"/>
      <c r="R2434" s="60"/>
      <c r="S2434" s="60"/>
    </row>
    <row r="2435" spans="1:19" s="36" customFormat="1" ht="15" customHeight="1" x14ac:dyDescent="0.2">
      <c r="A2435" s="27"/>
      <c r="C2435" s="27"/>
      <c r="D2435" s="58"/>
      <c r="E2435" s="58"/>
      <c r="F2435" s="58"/>
      <c r="G2435" s="58"/>
      <c r="H2435" s="60"/>
      <c r="I2435" s="60"/>
      <c r="J2435" s="60"/>
      <c r="K2435" s="60"/>
      <c r="L2435" s="60"/>
      <c r="M2435" s="60"/>
      <c r="N2435" s="60"/>
      <c r="O2435" s="60"/>
      <c r="P2435" s="60"/>
      <c r="Q2435" s="60"/>
      <c r="R2435" s="60"/>
      <c r="S2435" s="60"/>
    </row>
    <row r="2436" spans="1:19" s="36" customFormat="1" ht="15" customHeight="1" x14ac:dyDescent="0.2">
      <c r="A2436" s="27"/>
      <c r="C2436" s="27"/>
      <c r="D2436" s="58"/>
      <c r="E2436" s="58"/>
      <c r="F2436" s="58"/>
      <c r="G2436" s="58"/>
      <c r="H2436" s="60"/>
      <c r="I2436" s="60"/>
      <c r="J2436" s="60"/>
      <c r="K2436" s="60"/>
      <c r="L2436" s="60"/>
      <c r="M2436" s="60"/>
      <c r="N2436" s="60"/>
      <c r="O2436" s="60"/>
      <c r="P2436" s="60"/>
      <c r="Q2436" s="60"/>
      <c r="R2436" s="60"/>
      <c r="S2436" s="60"/>
    </row>
    <row r="2437" spans="1:19" s="36" customFormat="1" ht="15" customHeight="1" x14ac:dyDescent="0.2">
      <c r="A2437" s="27"/>
      <c r="C2437" s="27"/>
      <c r="D2437" s="58"/>
      <c r="E2437" s="58"/>
      <c r="F2437" s="58"/>
      <c r="G2437" s="58"/>
      <c r="H2437" s="60"/>
      <c r="I2437" s="60"/>
      <c r="J2437" s="60"/>
      <c r="K2437" s="60"/>
      <c r="L2437" s="60"/>
      <c r="M2437" s="60"/>
      <c r="N2437" s="60"/>
      <c r="O2437" s="60"/>
      <c r="P2437" s="60"/>
      <c r="Q2437" s="60"/>
      <c r="R2437" s="60"/>
      <c r="S2437" s="60"/>
    </row>
    <row r="2438" spans="1:19" s="36" customFormat="1" ht="15" customHeight="1" x14ac:dyDescent="0.2">
      <c r="A2438" s="27"/>
      <c r="C2438" s="27"/>
      <c r="D2438" s="58"/>
      <c r="E2438" s="58"/>
      <c r="F2438" s="58"/>
      <c r="G2438" s="58"/>
      <c r="H2438" s="60"/>
      <c r="I2438" s="60"/>
      <c r="J2438" s="60"/>
      <c r="K2438" s="60"/>
      <c r="L2438" s="60"/>
      <c r="M2438" s="60"/>
      <c r="N2438" s="60"/>
      <c r="O2438" s="60"/>
      <c r="P2438" s="60"/>
      <c r="Q2438" s="60"/>
      <c r="R2438" s="60"/>
      <c r="S2438" s="60"/>
    </row>
    <row r="2439" spans="1:19" s="36" customFormat="1" ht="15" customHeight="1" x14ac:dyDescent="0.2">
      <c r="A2439" s="27"/>
      <c r="C2439" s="27"/>
      <c r="D2439" s="58"/>
      <c r="E2439" s="58"/>
      <c r="F2439" s="58"/>
      <c r="G2439" s="58"/>
      <c r="H2439" s="60"/>
      <c r="I2439" s="60"/>
      <c r="J2439" s="60"/>
      <c r="K2439" s="60"/>
      <c r="L2439" s="60"/>
      <c r="M2439" s="60"/>
      <c r="N2439" s="60"/>
      <c r="O2439" s="60"/>
      <c r="P2439" s="60"/>
      <c r="Q2439" s="60"/>
      <c r="R2439" s="60"/>
      <c r="S2439" s="60"/>
    </row>
    <row r="2440" spans="1:19" s="36" customFormat="1" ht="15" customHeight="1" x14ac:dyDescent="0.2">
      <c r="A2440" s="27"/>
      <c r="C2440" s="27"/>
      <c r="D2440" s="58"/>
      <c r="E2440" s="58"/>
      <c r="F2440" s="58"/>
      <c r="G2440" s="58"/>
      <c r="H2440" s="60"/>
      <c r="I2440" s="60"/>
      <c r="J2440" s="60"/>
      <c r="K2440" s="60"/>
      <c r="L2440" s="60"/>
      <c r="M2440" s="60"/>
      <c r="N2440" s="60"/>
      <c r="O2440" s="60"/>
      <c r="P2440" s="60"/>
      <c r="Q2440" s="60"/>
      <c r="R2440" s="60"/>
      <c r="S2440" s="60"/>
    </row>
    <row r="2441" spans="1:19" s="36" customFormat="1" ht="15" customHeight="1" x14ac:dyDescent="0.2">
      <c r="A2441" s="27"/>
      <c r="C2441" s="27"/>
      <c r="D2441" s="58"/>
      <c r="E2441" s="58"/>
      <c r="F2441" s="58"/>
      <c r="G2441" s="58"/>
      <c r="H2441" s="60"/>
      <c r="I2441" s="60"/>
      <c r="J2441" s="60"/>
      <c r="K2441" s="60"/>
      <c r="L2441" s="60"/>
      <c r="M2441" s="60"/>
      <c r="N2441" s="60"/>
      <c r="O2441" s="60"/>
      <c r="P2441" s="60"/>
      <c r="Q2441" s="60"/>
      <c r="R2441" s="60"/>
      <c r="S2441" s="60"/>
    </row>
    <row r="2442" spans="1:19" s="36" customFormat="1" ht="15" customHeight="1" x14ac:dyDescent="0.2">
      <c r="A2442" s="27"/>
      <c r="C2442" s="27"/>
      <c r="D2442" s="58"/>
      <c r="E2442" s="58"/>
      <c r="F2442" s="58"/>
      <c r="G2442" s="58"/>
      <c r="H2442" s="60"/>
      <c r="I2442" s="60"/>
      <c r="J2442" s="60"/>
      <c r="K2442" s="60"/>
      <c r="L2442" s="60"/>
      <c r="M2442" s="60"/>
      <c r="N2442" s="60"/>
      <c r="O2442" s="60"/>
      <c r="P2442" s="60"/>
      <c r="Q2442" s="60"/>
      <c r="R2442" s="60"/>
      <c r="S2442" s="60"/>
    </row>
    <row r="2443" spans="1:19" s="36" customFormat="1" ht="15" customHeight="1" x14ac:dyDescent="0.2">
      <c r="A2443" s="27"/>
      <c r="C2443" s="27"/>
      <c r="D2443" s="58"/>
      <c r="E2443" s="58"/>
      <c r="F2443" s="58"/>
      <c r="G2443" s="58"/>
      <c r="H2443" s="60"/>
      <c r="I2443" s="60"/>
      <c r="J2443" s="60"/>
      <c r="K2443" s="60"/>
      <c r="L2443" s="60"/>
      <c r="M2443" s="60"/>
      <c r="N2443" s="60"/>
      <c r="O2443" s="60"/>
      <c r="P2443" s="60"/>
      <c r="Q2443" s="60"/>
      <c r="R2443" s="60"/>
      <c r="S2443" s="60"/>
    </row>
    <row r="2444" spans="1:19" s="36" customFormat="1" ht="15" customHeight="1" x14ac:dyDescent="0.2">
      <c r="A2444" s="27"/>
      <c r="C2444" s="27"/>
      <c r="D2444" s="58"/>
      <c r="E2444" s="58"/>
      <c r="F2444" s="58"/>
      <c r="G2444" s="58"/>
      <c r="H2444" s="60"/>
      <c r="I2444" s="60"/>
      <c r="J2444" s="60"/>
      <c r="K2444" s="60"/>
      <c r="L2444" s="60"/>
      <c r="M2444" s="60"/>
      <c r="N2444" s="60"/>
      <c r="O2444" s="60"/>
      <c r="P2444" s="60"/>
      <c r="Q2444" s="60"/>
      <c r="R2444" s="60"/>
      <c r="S2444" s="60"/>
    </row>
    <row r="2445" spans="1:19" s="36" customFormat="1" ht="15" customHeight="1" x14ac:dyDescent="0.2">
      <c r="A2445" s="27"/>
      <c r="C2445" s="27"/>
      <c r="D2445" s="58"/>
      <c r="E2445" s="58"/>
      <c r="F2445" s="58"/>
      <c r="G2445" s="58"/>
      <c r="H2445" s="60"/>
      <c r="I2445" s="60"/>
      <c r="J2445" s="60"/>
      <c r="K2445" s="60"/>
      <c r="L2445" s="60"/>
      <c r="M2445" s="60"/>
      <c r="N2445" s="60"/>
      <c r="O2445" s="60"/>
      <c r="P2445" s="60"/>
      <c r="Q2445" s="60"/>
      <c r="R2445" s="60"/>
      <c r="S2445" s="60"/>
    </row>
    <row r="2446" spans="1:19" s="36" customFormat="1" ht="15" customHeight="1" x14ac:dyDescent="0.2">
      <c r="A2446" s="27"/>
      <c r="C2446" s="27"/>
      <c r="D2446" s="58"/>
      <c r="E2446" s="58"/>
      <c r="F2446" s="58"/>
      <c r="G2446" s="58"/>
      <c r="H2446" s="60"/>
      <c r="I2446" s="60"/>
      <c r="J2446" s="60"/>
      <c r="K2446" s="60"/>
      <c r="L2446" s="60"/>
      <c r="M2446" s="60"/>
      <c r="N2446" s="60"/>
      <c r="O2446" s="60"/>
      <c r="P2446" s="60"/>
      <c r="Q2446" s="60"/>
      <c r="R2446" s="60"/>
      <c r="S2446" s="60"/>
    </row>
    <row r="2447" spans="1:19" s="36" customFormat="1" ht="15" customHeight="1" x14ac:dyDescent="0.2">
      <c r="A2447" s="27"/>
      <c r="C2447" s="27"/>
      <c r="D2447" s="58"/>
      <c r="E2447" s="58"/>
      <c r="F2447" s="58"/>
      <c r="G2447" s="58"/>
      <c r="H2447" s="60"/>
      <c r="I2447" s="60"/>
      <c r="J2447" s="60"/>
      <c r="K2447" s="60"/>
      <c r="L2447" s="60"/>
      <c r="M2447" s="60"/>
      <c r="N2447" s="60"/>
      <c r="O2447" s="60"/>
      <c r="P2447" s="60"/>
      <c r="Q2447" s="60"/>
      <c r="R2447" s="60"/>
      <c r="S2447" s="60"/>
    </row>
    <row r="2448" spans="1:19" s="36" customFormat="1" ht="15" customHeight="1" x14ac:dyDescent="0.2">
      <c r="A2448" s="27"/>
      <c r="C2448" s="27"/>
      <c r="D2448" s="58"/>
      <c r="E2448" s="58"/>
      <c r="F2448" s="58"/>
      <c r="G2448" s="58"/>
      <c r="H2448" s="60"/>
      <c r="I2448" s="60"/>
      <c r="J2448" s="60"/>
      <c r="K2448" s="60"/>
      <c r="L2448" s="60"/>
      <c r="M2448" s="60"/>
      <c r="N2448" s="60"/>
      <c r="O2448" s="60"/>
      <c r="P2448" s="60"/>
      <c r="Q2448" s="60"/>
      <c r="R2448" s="60"/>
      <c r="S2448" s="60"/>
    </row>
    <row r="2449" spans="1:19" s="36" customFormat="1" ht="15" customHeight="1" x14ac:dyDescent="0.2">
      <c r="A2449" s="27"/>
      <c r="C2449" s="27"/>
      <c r="D2449" s="58"/>
      <c r="E2449" s="58"/>
      <c r="F2449" s="58"/>
      <c r="G2449" s="58"/>
      <c r="H2449" s="60"/>
      <c r="I2449" s="60"/>
      <c r="J2449" s="60"/>
      <c r="K2449" s="60"/>
      <c r="L2449" s="60"/>
      <c r="M2449" s="60"/>
      <c r="N2449" s="60"/>
      <c r="O2449" s="60"/>
      <c r="P2449" s="60"/>
      <c r="Q2449" s="60"/>
      <c r="R2449" s="60"/>
      <c r="S2449" s="60"/>
    </row>
    <row r="2450" spans="1:19" s="36" customFormat="1" ht="15" customHeight="1" x14ac:dyDescent="0.2">
      <c r="A2450" s="27"/>
      <c r="C2450" s="27"/>
      <c r="D2450" s="58"/>
      <c r="E2450" s="58"/>
      <c r="F2450" s="58"/>
      <c r="G2450" s="58"/>
      <c r="H2450" s="60"/>
      <c r="I2450" s="60"/>
      <c r="J2450" s="60"/>
      <c r="K2450" s="60"/>
      <c r="L2450" s="60"/>
      <c r="M2450" s="60"/>
      <c r="N2450" s="60"/>
      <c r="O2450" s="60"/>
      <c r="P2450" s="60"/>
      <c r="Q2450" s="60"/>
      <c r="R2450" s="60"/>
      <c r="S2450" s="60"/>
    </row>
    <row r="2451" spans="1:19" s="36" customFormat="1" ht="15" customHeight="1" x14ac:dyDescent="0.2">
      <c r="A2451" s="27"/>
      <c r="C2451" s="27"/>
      <c r="D2451" s="58"/>
      <c r="E2451" s="58"/>
      <c r="F2451" s="58"/>
      <c r="G2451" s="58"/>
      <c r="H2451" s="60"/>
      <c r="I2451" s="60"/>
      <c r="J2451" s="60"/>
      <c r="K2451" s="60"/>
      <c r="L2451" s="60"/>
      <c r="M2451" s="60"/>
      <c r="N2451" s="60"/>
      <c r="O2451" s="60"/>
      <c r="P2451" s="60"/>
      <c r="Q2451" s="60"/>
      <c r="R2451" s="60"/>
      <c r="S2451" s="60"/>
    </row>
    <row r="2452" spans="1:19" s="36" customFormat="1" ht="15" customHeight="1" x14ac:dyDescent="0.2">
      <c r="A2452" s="27"/>
      <c r="C2452" s="27"/>
      <c r="D2452" s="58"/>
      <c r="E2452" s="58"/>
      <c r="F2452" s="58"/>
      <c r="G2452" s="58"/>
      <c r="H2452" s="60"/>
      <c r="I2452" s="60"/>
      <c r="J2452" s="60"/>
      <c r="K2452" s="60"/>
      <c r="L2452" s="60"/>
      <c r="M2452" s="60"/>
      <c r="N2452" s="60"/>
      <c r="O2452" s="60"/>
      <c r="P2452" s="60"/>
      <c r="Q2452" s="60"/>
      <c r="R2452" s="60"/>
      <c r="S2452" s="60"/>
    </row>
    <row r="2453" spans="1:19" s="36" customFormat="1" ht="15" customHeight="1" x14ac:dyDescent="0.2">
      <c r="A2453" s="27"/>
      <c r="C2453" s="27"/>
      <c r="D2453" s="58"/>
      <c r="E2453" s="58"/>
      <c r="F2453" s="58"/>
      <c r="G2453" s="58"/>
      <c r="H2453" s="60"/>
      <c r="I2453" s="60"/>
      <c r="J2453" s="60"/>
      <c r="K2453" s="60"/>
      <c r="L2453" s="60"/>
      <c r="M2453" s="60"/>
      <c r="N2453" s="60"/>
      <c r="O2453" s="60"/>
      <c r="P2453" s="60"/>
      <c r="Q2453" s="60"/>
      <c r="R2453" s="60"/>
      <c r="S2453" s="60"/>
    </row>
    <row r="2454" spans="1:19" s="36" customFormat="1" ht="15" customHeight="1" x14ac:dyDescent="0.2">
      <c r="A2454" s="27"/>
      <c r="C2454" s="27"/>
      <c r="D2454" s="58"/>
      <c r="E2454" s="58"/>
      <c r="F2454" s="58"/>
      <c r="G2454" s="58"/>
      <c r="H2454" s="60"/>
      <c r="I2454" s="60"/>
      <c r="J2454" s="60"/>
      <c r="K2454" s="60"/>
      <c r="L2454" s="60"/>
      <c r="M2454" s="60"/>
      <c r="N2454" s="60"/>
      <c r="O2454" s="60"/>
      <c r="P2454" s="60"/>
      <c r="Q2454" s="60"/>
      <c r="R2454" s="60"/>
      <c r="S2454" s="60"/>
    </row>
    <row r="2455" spans="1:19" s="36" customFormat="1" ht="15" customHeight="1" x14ac:dyDescent="0.2">
      <c r="A2455" s="27"/>
      <c r="C2455" s="27"/>
      <c r="D2455" s="58"/>
      <c r="E2455" s="58"/>
      <c r="F2455" s="58"/>
      <c r="G2455" s="58"/>
      <c r="H2455" s="60"/>
      <c r="I2455" s="60"/>
      <c r="J2455" s="60"/>
      <c r="K2455" s="60"/>
      <c r="L2455" s="60"/>
      <c r="M2455" s="60"/>
      <c r="N2455" s="60"/>
      <c r="O2455" s="60"/>
      <c r="P2455" s="60"/>
      <c r="Q2455" s="60"/>
      <c r="R2455" s="60"/>
      <c r="S2455" s="60"/>
    </row>
    <row r="2456" spans="1:19" s="36" customFormat="1" ht="15" customHeight="1" x14ac:dyDescent="0.2">
      <c r="A2456" s="27"/>
      <c r="C2456" s="27"/>
      <c r="D2456" s="58"/>
      <c r="E2456" s="58"/>
      <c r="F2456" s="58"/>
      <c r="G2456" s="58"/>
      <c r="H2456" s="60"/>
      <c r="I2456" s="60"/>
      <c r="J2456" s="60"/>
      <c r="K2456" s="60"/>
      <c r="L2456" s="60"/>
      <c r="M2456" s="60"/>
      <c r="N2456" s="60"/>
      <c r="O2456" s="60"/>
      <c r="P2456" s="60"/>
      <c r="Q2456" s="60"/>
      <c r="R2456" s="60"/>
      <c r="S2456" s="60"/>
    </row>
    <row r="2457" spans="1:19" s="36" customFormat="1" ht="15" customHeight="1" x14ac:dyDescent="0.2">
      <c r="A2457" s="27"/>
      <c r="C2457" s="27"/>
      <c r="D2457" s="58"/>
      <c r="E2457" s="58"/>
      <c r="F2457" s="58"/>
      <c r="G2457" s="58"/>
      <c r="H2457" s="60"/>
      <c r="I2457" s="60"/>
      <c r="J2457" s="60"/>
      <c r="K2457" s="60"/>
      <c r="L2457" s="60"/>
      <c r="M2457" s="60"/>
      <c r="N2457" s="60"/>
      <c r="O2457" s="60"/>
      <c r="P2457" s="60"/>
      <c r="Q2457" s="60"/>
      <c r="R2457" s="60"/>
      <c r="S2457" s="60"/>
    </row>
    <row r="2458" spans="1:19" s="36" customFormat="1" ht="15" customHeight="1" x14ac:dyDescent="0.2">
      <c r="A2458" s="27"/>
      <c r="C2458" s="27"/>
      <c r="D2458" s="58"/>
      <c r="E2458" s="58"/>
      <c r="F2458" s="58"/>
      <c r="G2458" s="58"/>
      <c r="H2458" s="60"/>
      <c r="I2458" s="60"/>
      <c r="J2458" s="60"/>
      <c r="K2458" s="60"/>
      <c r="L2458" s="60"/>
      <c r="M2458" s="60"/>
      <c r="N2458" s="60"/>
      <c r="O2458" s="60"/>
      <c r="P2458" s="60"/>
      <c r="Q2458" s="60"/>
      <c r="R2458" s="60"/>
      <c r="S2458" s="60"/>
    </row>
    <row r="2459" spans="1:19" s="36" customFormat="1" ht="15" customHeight="1" x14ac:dyDescent="0.2">
      <c r="A2459" s="27"/>
      <c r="C2459" s="27"/>
      <c r="D2459" s="58"/>
      <c r="E2459" s="58"/>
      <c r="F2459" s="58"/>
      <c r="G2459" s="58"/>
      <c r="H2459" s="60"/>
      <c r="I2459" s="60"/>
      <c r="J2459" s="60"/>
      <c r="K2459" s="60"/>
      <c r="L2459" s="60"/>
      <c r="M2459" s="60"/>
      <c r="N2459" s="60"/>
      <c r="O2459" s="60"/>
      <c r="P2459" s="60"/>
      <c r="Q2459" s="60"/>
      <c r="R2459" s="60"/>
      <c r="S2459" s="60"/>
    </row>
    <row r="2460" spans="1:19" s="36" customFormat="1" ht="15" customHeight="1" x14ac:dyDescent="0.2">
      <c r="A2460" s="27"/>
      <c r="C2460" s="27"/>
      <c r="D2460" s="58"/>
      <c r="E2460" s="58"/>
      <c r="F2460" s="58"/>
      <c r="G2460" s="58"/>
      <c r="H2460" s="60"/>
      <c r="I2460" s="60"/>
      <c r="J2460" s="60"/>
      <c r="K2460" s="60"/>
      <c r="L2460" s="60"/>
      <c r="M2460" s="60"/>
      <c r="N2460" s="60"/>
      <c r="O2460" s="60"/>
      <c r="P2460" s="60"/>
      <c r="Q2460" s="60"/>
      <c r="R2460" s="60"/>
      <c r="S2460" s="60"/>
    </row>
    <row r="2461" spans="1:19" s="36" customFormat="1" ht="15" customHeight="1" x14ac:dyDescent="0.2">
      <c r="A2461" s="27"/>
      <c r="C2461" s="27"/>
      <c r="D2461" s="58"/>
      <c r="E2461" s="58"/>
      <c r="F2461" s="58"/>
      <c r="G2461" s="58"/>
      <c r="H2461" s="60"/>
      <c r="I2461" s="60"/>
      <c r="J2461" s="60"/>
      <c r="K2461" s="60"/>
      <c r="L2461" s="60"/>
      <c r="M2461" s="60"/>
      <c r="N2461" s="60"/>
      <c r="O2461" s="60"/>
      <c r="P2461" s="60"/>
      <c r="Q2461" s="60"/>
      <c r="R2461" s="60"/>
      <c r="S2461" s="60"/>
    </row>
    <row r="2462" spans="1:19" s="36" customFormat="1" ht="15" customHeight="1" x14ac:dyDescent="0.2">
      <c r="A2462" s="27"/>
      <c r="C2462" s="27"/>
      <c r="D2462" s="58"/>
      <c r="E2462" s="58"/>
      <c r="F2462" s="58"/>
      <c r="G2462" s="58"/>
      <c r="H2462" s="60"/>
      <c r="I2462" s="60"/>
      <c r="J2462" s="60"/>
      <c r="K2462" s="60"/>
      <c r="L2462" s="60"/>
      <c r="M2462" s="60"/>
      <c r="N2462" s="60"/>
      <c r="O2462" s="60"/>
      <c r="P2462" s="60"/>
      <c r="Q2462" s="60"/>
      <c r="R2462" s="60"/>
      <c r="S2462" s="60"/>
    </row>
    <row r="2463" spans="1:19" s="36" customFormat="1" ht="15" customHeight="1" x14ac:dyDescent="0.2">
      <c r="A2463" s="27"/>
      <c r="C2463" s="27"/>
      <c r="D2463" s="58"/>
      <c r="E2463" s="58"/>
      <c r="F2463" s="58"/>
      <c r="G2463" s="58"/>
      <c r="H2463" s="60"/>
      <c r="I2463" s="60"/>
      <c r="J2463" s="60"/>
      <c r="K2463" s="60"/>
      <c r="L2463" s="60"/>
      <c r="M2463" s="60"/>
      <c r="N2463" s="60"/>
      <c r="O2463" s="60"/>
      <c r="P2463" s="60"/>
      <c r="Q2463" s="60"/>
      <c r="R2463" s="60"/>
      <c r="S2463" s="60"/>
    </row>
    <row r="2464" spans="1:19" s="36" customFormat="1" ht="15" customHeight="1" x14ac:dyDescent="0.2">
      <c r="A2464" s="27"/>
      <c r="C2464" s="27"/>
      <c r="D2464" s="58"/>
      <c r="E2464" s="58"/>
      <c r="F2464" s="58"/>
      <c r="G2464" s="58"/>
      <c r="H2464" s="60"/>
      <c r="I2464" s="60"/>
      <c r="J2464" s="60"/>
      <c r="K2464" s="60"/>
      <c r="L2464" s="60"/>
      <c r="M2464" s="60"/>
      <c r="N2464" s="60"/>
      <c r="O2464" s="60"/>
      <c r="P2464" s="60"/>
      <c r="Q2464" s="60"/>
      <c r="R2464" s="60"/>
      <c r="S2464" s="60"/>
    </row>
    <row r="2465" spans="1:19" s="36" customFormat="1" ht="15" customHeight="1" x14ac:dyDescent="0.2">
      <c r="A2465" s="27"/>
      <c r="C2465" s="27"/>
      <c r="D2465" s="58"/>
      <c r="E2465" s="58"/>
      <c r="F2465" s="58"/>
      <c r="G2465" s="58"/>
      <c r="H2465" s="60"/>
      <c r="I2465" s="60"/>
      <c r="J2465" s="60"/>
      <c r="K2465" s="60"/>
      <c r="L2465" s="60"/>
      <c r="M2465" s="60"/>
      <c r="N2465" s="60"/>
      <c r="O2465" s="60"/>
      <c r="P2465" s="60"/>
      <c r="Q2465" s="60"/>
      <c r="R2465" s="60"/>
      <c r="S2465" s="60"/>
    </row>
    <row r="2466" spans="1:19" s="36" customFormat="1" ht="15" customHeight="1" x14ac:dyDescent="0.2">
      <c r="A2466" s="27"/>
      <c r="C2466" s="27"/>
      <c r="D2466" s="58"/>
      <c r="E2466" s="58"/>
      <c r="F2466" s="58"/>
      <c r="G2466" s="58"/>
      <c r="H2466" s="60"/>
      <c r="I2466" s="60"/>
      <c r="J2466" s="60"/>
      <c r="K2466" s="60"/>
      <c r="L2466" s="60"/>
      <c r="M2466" s="60"/>
      <c r="N2466" s="60"/>
      <c r="O2466" s="60"/>
      <c r="P2466" s="60"/>
      <c r="Q2466" s="60"/>
      <c r="R2466" s="60"/>
      <c r="S2466" s="60"/>
    </row>
    <row r="2467" spans="1:19" s="36" customFormat="1" ht="15" customHeight="1" x14ac:dyDescent="0.2">
      <c r="A2467" s="27"/>
      <c r="C2467" s="27"/>
      <c r="D2467" s="58"/>
      <c r="E2467" s="58"/>
      <c r="F2467" s="58"/>
      <c r="G2467" s="58"/>
      <c r="H2467" s="60"/>
      <c r="I2467" s="60"/>
      <c r="J2467" s="60"/>
      <c r="K2467" s="60"/>
      <c r="L2467" s="60"/>
      <c r="M2467" s="60"/>
      <c r="N2467" s="60"/>
      <c r="O2467" s="60"/>
      <c r="P2467" s="60"/>
      <c r="Q2467" s="60"/>
      <c r="R2467" s="60"/>
      <c r="S2467" s="60"/>
    </row>
    <row r="2468" spans="1:19" s="36" customFormat="1" ht="15" customHeight="1" x14ac:dyDescent="0.2">
      <c r="A2468" s="27"/>
      <c r="C2468" s="27"/>
      <c r="D2468" s="58"/>
      <c r="E2468" s="58"/>
      <c r="F2468" s="58"/>
      <c r="G2468" s="58"/>
      <c r="H2468" s="60"/>
      <c r="I2468" s="60"/>
      <c r="J2468" s="60"/>
      <c r="K2468" s="60"/>
      <c r="L2468" s="60"/>
      <c r="M2468" s="60"/>
      <c r="N2468" s="60"/>
      <c r="O2468" s="60"/>
      <c r="P2468" s="60"/>
      <c r="Q2468" s="60"/>
      <c r="R2468" s="60"/>
      <c r="S2468" s="60"/>
    </row>
    <row r="2469" spans="1:19" s="36" customFormat="1" ht="15" customHeight="1" x14ac:dyDescent="0.2">
      <c r="A2469" s="27"/>
      <c r="C2469" s="27"/>
      <c r="D2469" s="58"/>
      <c r="E2469" s="58"/>
      <c r="F2469" s="58"/>
      <c r="G2469" s="58"/>
      <c r="H2469" s="60"/>
      <c r="I2469" s="60"/>
      <c r="J2469" s="60"/>
      <c r="K2469" s="60"/>
      <c r="L2469" s="60"/>
      <c r="M2469" s="60"/>
      <c r="N2469" s="60"/>
      <c r="O2469" s="60"/>
      <c r="P2469" s="60"/>
      <c r="Q2469" s="60"/>
      <c r="R2469" s="60"/>
      <c r="S2469" s="60"/>
    </row>
    <row r="2470" spans="1:19" s="36" customFormat="1" ht="15" customHeight="1" x14ac:dyDescent="0.2">
      <c r="A2470" s="27"/>
      <c r="C2470" s="27"/>
      <c r="D2470" s="58"/>
      <c r="E2470" s="58"/>
      <c r="F2470" s="58"/>
      <c r="G2470" s="58"/>
      <c r="H2470" s="60"/>
      <c r="I2470" s="60"/>
      <c r="J2470" s="60"/>
      <c r="K2470" s="60"/>
      <c r="L2470" s="60"/>
      <c r="M2470" s="60"/>
      <c r="N2470" s="60"/>
      <c r="O2470" s="60"/>
      <c r="P2470" s="60"/>
      <c r="Q2470" s="60"/>
      <c r="R2470" s="60"/>
      <c r="S2470" s="60"/>
    </row>
    <row r="2471" spans="1:19" s="36" customFormat="1" ht="15" customHeight="1" x14ac:dyDescent="0.2">
      <c r="A2471" s="27"/>
      <c r="C2471" s="27"/>
      <c r="D2471" s="58"/>
      <c r="E2471" s="58"/>
      <c r="F2471" s="58"/>
      <c r="G2471" s="58"/>
      <c r="H2471" s="60"/>
      <c r="I2471" s="60"/>
      <c r="J2471" s="60"/>
      <c r="K2471" s="60"/>
      <c r="L2471" s="60"/>
      <c r="M2471" s="60"/>
      <c r="N2471" s="60"/>
      <c r="O2471" s="60"/>
      <c r="P2471" s="60"/>
      <c r="Q2471" s="60"/>
      <c r="R2471" s="60"/>
      <c r="S2471" s="60"/>
    </row>
    <row r="2472" spans="1:19" s="36" customFormat="1" ht="15" customHeight="1" x14ac:dyDescent="0.2">
      <c r="A2472" s="27"/>
      <c r="C2472" s="27"/>
      <c r="D2472" s="58"/>
      <c r="E2472" s="58"/>
      <c r="F2472" s="58"/>
      <c r="G2472" s="58"/>
      <c r="H2472" s="60"/>
      <c r="I2472" s="60"/>
      <c r="J2472" s="60"/>
      <c r="K2472" s="60"/>
      <c r="L2472" s="60"/>
      <c r="M2472" s="60"/>
      <c r="N2472" s="60"/>
      <c r="O2472" s="60"/>
      <c r="P2472" s="60"/>
      <c r="Q2472" s="60"/>
      <c r="R2472" s="60"/>
      <c r="S2472" s="60"/>
    </row>
    <row r="2473" spans="1:19" s="36" customFormat="1" ht="15" customHeight="1" x14ac:dyDescent="0.2">
      <c r="A2473" s="27"/>
      <c r="C2473" s="27"/>
      <c r="D2473" s="58"/>
      <c r="E2473" s="58"/>
      <c r="F2473" s="58"/>
      <c r="G2473" s="58"/>
      <c r="H2473" s="60"/>
      <c r="I2473" s="60"/>
      <c r="J2473" s="60"/>
      <c r="K2473" s="60"/>
      <c r="L2473" s="60"/>
      <c r="M2473" s="60"/>
      <c r="N2473" s="60"/>
      <c r="O2473" s="60"/>
      <c r="P2473" s="60"/>
      <c r="Q2473" s="60"/>
      <c r="R2473" s="60"/>
      <c r="S2473" s="60"/>
    </row>
    <row r="2474" spans="1:19" s="36" customFormat="1" ht="15" customHeight="1" x14ac:dyDescent="0.2">
      <c r="A2474" s="27"/>
      <c r="C2474" s="27"/>
      <c r="D2474" s="58"/>
      <c r="E2474" s="58"/>
      <c r="F2474" s="58"/>
      <c r="G2474" s="58"/>
      <c r="H2474" s="60"/>
      <c r="I2474" s="60"/>
      <c r="J2474" s="60"/>
      <c r="K2474" s="60"/>
      <c r="L2474" s="60"/>
      <c r="M2474" s="60"/>
      <c r="N2474" s="60"/>
      <c r="O2474" s="60"/>
      <c r="P2474" s="60"/>
      <c r="Q2474" s="60"/>
      <c r="R2474" s="60"/>
      <c r="S2474" s="60"/>
    </row>
    <row r="2475" spans="1:19" s="36" customFormat="1" ht="15" customHeight="1" x14ac:dyDescent="0.2">
      <c r="A2475" s="27"/>
      <c r="C2475" s="27"/>
      <c r="D2475" s="58"/>
      <c r="E2475" s="58"/>
      <c r="F2475" s="58"/>
      <c r="G2475" s="58"/>
      <c r="H2475" s="60"/>
      <c r="I2475" s="60"/>
      <c r="J2475" s="60"/>
      <c r="K2475" s="60"/>
      <c r="L2475" s="60"/>
      <c r="M2475" s="60"/>
      <c r="N2475" s="60"/>
      <c r="O2475" s="60"/>
      <c r="P2475" s="60"/>
      <c r="Q2475" s="60"/>
      <c r="R2475" s="60"/>
      <c r="S2475" s="60"/>
    </row>
    <row r="2476" spans="1:19" s="36" customFormat="1" ht="15" customHeight="1" x14ac:dyDescent="0.2">
      <c r="A2476" s="27"/>
      <c r="C2476" s="27"/>
      <c r="D2476" s="58"/>
      <c r="E2476" s="58"/>
      <c r="F2476" s="58"/>
      <c r="G2476" s="58"/>
      <c r="H2476" s="60"/>
      <c r="I2476" s="60"/>
      <c r="J2476" s="60"/>
      <c r="K2476" s="60"/>
      <c r="L2476" s="60"/>
      <c r="M2476" s="60"/>
      <c r="N2476" s="60"/>
      <c r="O2476" s="60"/>
      <c r="P2476" s="60"/>
      <c r="Q2476" s="60"/>
      <c r="R2476" s="60"/>
      <c r="S2476" s="60"/>
    </row>
    <row r="2477" spans="1:19" s="36" customFormat="1" ht="15" customHeight="1" x14ac:dyDescent="0.2">
      <c r="A2477" s="27"/>
      <c r="C2477" s="27"/>
      <c r="D2477" s="58"/>
      <c r="E2477" s="58"/>
      <c r="F2477" s="58"/>
      <c r="G2477" s="58"/>
      <c r="H2477" s="60"/>
      <c r="I2477" s="60"/>
      <c r="J2477" s="60"/>
      <c r="K2477" s="60"/>
      <c r="L2477" s="60"/>
      <c r="M2477" s="60"/>
      <c r="N2477" s="60"/>
      <c r="O2477" s="60"/>
      <c r="P2477" s="60"/>
      <c r="Q2477" s="60"/>
      <c r="R2477" s="60"/>
      <c r="S2477" s="60"/>
    </row>
    <row r="2478" spans="1:19" s="36" customFormat="1" ht="15" customHeight="1" x14ac:dyDescent="0.2">
      <c r="A2478" s="27"/>
      <c r="C2478" s="27"/>
      <c r="D2478" s="58"/>
      <c r="E2478" s="58"/>
      <c r="F2478" s="58"/>
      <c r="G2478" s="58"/>
      <c r="H2478" s="60"/>
      <c r="I2478" s="60"/>
      <c r="J2478" s="60"/>
      <c r="K2478" s="60"/>
      <c r="L2478" s="60"/>
      <c r="M2478" s="60"/>
      <c r="N2478" s="60"/>
      <c r="O2478" s="60"/>
      <c r="P2478" s="60"/>
      <c r="Q2478" s="60"/>
      <c r="R2478" s="60"/>
      <c r="S2478" s="60"/>
    </row>
    <row r="2479" spans="1:19" s="36" customFormat="1" ht="15" customHeight="1" x14ac:dyDescent="0.2">
      <c r="A2479" s="27"/>
      <c r="C2479" s="27"/>
      <c r="D2479" s="58"/>
      <c r="E2479" s="58"/>
      <c r="F2479" s="58"/>
      <c r="G2479" s="58"/>
      <c r="H2479" s="60"/>
      <c r="I2479" s="60"/>
      <c r="J2479" s="60"/>
      <c r="K2479" s="60"/>
      <c r="L2479" s="60"/>
      <c r="M2479" s="60"/>
      <c r="N2479" s="60"/>
      <c r="O2479" s="60"/>
      <c r="P2479" s="60"/>
      <c r="Q2479" s="60"/>
      <c r="R2479" s="60"/>
      <c r="S2479" s="60"/>
    </row>
    <row r="2480" spans="1:19" s="36" customFormat="1" ht="15" customHeight="1" x14ac:dyDescent="0.2">
      <c r="A2480" s="27"/>
      <c r="C2480" s="27"/>
      <c r="D2480" s="58"/>
      <c r="E2480" s="58"/>
      <c r="F2480" s="58"/>
      <c r="G2480" s="58"/>
      <c r="H2480" s="60"/>
      <c r="I2480" s="60"/>
      <c r="J2480" s="60"/>
      <c r="K2480" s="60"/>
      <c r="L2480" s="60"/>
      <c r="M2480" s="60"/>
      <c r="N2480" s="60"/>
      <c r="O2480" s="60"/>
      <c r="P2480" s="60"/>
      <c r="Q2480" s="60"/>
      <c r="R2480" s="60"/>
      <c r="S2480" s="60"/>
    </row>
    <row r="2481" spans="1:19" s="36" customFormat="1" ht="15" customHeight="1" x14ac:dyDescent="0.2">
      <c r="A2481" s="27"/>
      <c r="C2481" s="27"/>
      <c r="D2481" s="58"/>
      <c r="E2481" s="58"/>
      <c r="F2481" s="58"/>
      <c r="G2481" s="58"/>
      <c r="H2481" s="60"/>
      <c r="I2481" s="60"/>
      <c r="J2481" s="60"/>
      <c r="K2481" s="60"/>
      <c r="L2481" s="60"/>
      <c r="M2481" s="60"/>
      <c r="N2481" s="60"/>
      <c r="O2481" s="60"/>
      <c r="P2481" s="60"/>
      <c r="Q2481" s="60"/>
      <c r="R2481" s="60"/>
      <c r="S2481" s="60"/>
    </row>
    <row r="2482" spans="1:19" s="36" customFormat="1" ht="15" customHeight="1" x14ac:dyDescent="0.2">
      <c r="A2482" s="27"/>
      <c r="C2482" s="27"/>
      <c r="D2482" s="58"/>
      <c r="E2482" s="58"/>
      <c r="F2482" s="58"/>
      <c r="G2482" s="58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  <c r="R2482" s="60"/>
      <c r="S2482" s="60"/>
    </row>
    <row r="2483" spans="1:19" s="36" customFormat="1" ht="15" customHeight="1" x14ac:dyDescent="0.2">
      <c r="A2483" s="27"/>
      <c r="C2483" s="27"/>
      <c r="D2483" s="58"/>
      <c r="E2483" s="58"/>
      <c r="F2483" s="58"/>
      <c r="G2483" s="58"/>
      <c r="H2483" s="60"/>
      <c r="I2483" s="60"/>
      <c r="J2483" s="60"/>
      <c r="K2483" s="60"/>
      <c r="L2483" s="60"/>
      <c r="M2483" s="60"/>
      <c r="N2483" s="60"/>
      <c r="O2483" s="60"/>
      <c r="P2483" s="60"/>
      <c r="Q2483" s="60"/>
      <c r="R2483" s="60"/>
      <c r="S2483" s="60"/>
    </row>
    <row r="2484" spans="1:19" s="36" customFormat="1" ht="15" customHeight="1" x14ac:dyDescent="0.2">
      <c r="A2484" s="27"/>
      <c r="C2484" s="27"/>
      <c r="D2484" s="58"/>
      <c r="E2484" s="58"/>
      <c r="F2484" s="58"/>
      <c r="G2484" s="58"/>
      <c r="H2484" s="60"/>
      <c r="I2484" s="60"/>
      <c r="J2484" s="60"/>
      <c r="K2484" s="60"/>
      <c r="L2484" s="60"/>
      <c r="M2484" s="60"/>
      <c r="N2484" s="60"/>
      <c r="O2484" s="60"/>
      <c r="P2484" s="60"/>
      <c r="Q2484" s="60"/>
      <c r="R2484" s="60"/>
      <c r="S2484" s="60"/>
    </row>
    <row r="2485" spans="1:19" s="36" customFormat="1" ht="15" customHeight="1" x14ac:dyDescent="0.2">
      <c r="A2485" s="27"/>
      <c r="C2485" s="27"/>
      <c r="D2485" s="58"/>
      <c r="E2485" s="58"/>
      <c r="F2485" s="58"/>
      <c r="G2485" s="58"/>
      <c r="H2485" s="60"/>
      <c r="I2485" s="60"/>
      <c r="J2485" s="60"/>
      <c r="K2485" s="60"/>
      <c r="L2485" s="60"/>
      <c r="M2485" s="60"/>
      <c r="N2485" s="60"/>
      <c r="O2485" s="60"/>
      <c r="P2485" s="60"/>
      <c r="Q2485" s="60"/>
      <c r="R2485" s="60"/>
      <c r="S2485" s="60"/>
    </row>
    <row r="2486" spans="1:19" s="36" customFormat="1" ht="15" customHeight="1" x14ac:dyDescent="0.2">
      <c r="A2486" s="27"/>
      <c r="C2486" s="27"/>
      <c r="D2486" s="58"/>
      <c r="E2486" s="58"/>
      <c r="F2486" s="58"/>
      <c r="G2486" s="58"/>
      <c r="H2486" s="60"/>
      <c r="I2486" s="60"/>
      <c r="J2486" s="60"/>
      <c r="K2486" s="60"/>
      <c r="L2486" s="60"/>
      <c r="M2486" s="60"/>
      <c r="N2486" s="60"/>
      <c r="O2486" s="60"/>
      <c r="P2486" s="60"/>
      <c r="Q2486" s="60"/>
      <c r="R2486" s="60"/>
      <c r="S2486" s="60"/>
    </row>
    <row r="2487" spans="1:19" s="36" customFormat="1" ht="15" customHeight="1" x14ac:dyDescent="0.2">
      <c r="A2487" s="27"/>
      <c r="C2487" s="27"/>
      <c r="D2487" s="58"/>
      <c r="E2487" s="58"/>
      <c r="F2487" s="58"/>
      <c r="G2487" s="58"/>
      <c r="H2487" s="60"/>
      <c r="I2487" s="60"/>
      <c r="J2487" s="60"/>
      <c r="K2487" s="60"/>
      <c r="L2487" s="60"/>
      <c r="M2487" s="60"/>
      <c r="N2487" s="60"/>
      <c r="O2487" s="60"/>
      <c r="P2487" s="60"/>
      <c r="Q2487" s="60"/>
      <c r="R2487" s="60"/>
      <c r="S2487" s="60"/>
    </row>
    <row r="2488" spans="1:19" s="36" customFormat="1" ht="15" customHeight="1" x14ac:dyDescent="0.2">
      <c r="A2488" s="27"/>
      <c r="C2488" s="27"/>
      <c r="D2488" s="58"/>
      <c r="E2488" s="58"/>
      <c r="F2488" s="58"/>
      <c r="G2488" s="58"/>
      <c r="H2488" s="60"/>
      <c r="I2488" s="60"/>
      <c r="J2488" s="60"/>
      <c r="K2488" s="60"/>
      <c r="L2488" s="60"/>
      <c r="M2488" s="60"/>
      <c r="N2488" s="60"/>
      <c r="O2488" s="60"/>
      <c r="P2488" s="60"/>
      <c r="Q2488" s="60"/>
      <c r="R2488" s="60"/>
      <c r="S2488" s="60"/>
    </row>
    <row r="2489" spans="1:19" s="36" customFormat="1" ht="15" customHeight="1" x14ac:dyDescent="0.2">
      <c r="A2489" s="27"/>
      <c r="C2489" s="27"/>
      <c r="D2489" s="58"/>
      <c r="E2489" s="58"/>
      <c r="F2489" s="58"/>
      <c r="G2489" s="58"/>
      <c r="H2489" s="60"/>
      <c r="I2489" s="60"/>
      <c r="J2489" s="60"/>
      <c r="K2489" s="60"/>
      <c r="L2489" s="60"/>
      <c r="M2489" s="60"/>
      <c r="N2489" s="60"/>
      <c r="O2489" s="60"/>
      <c r="P2489" s="60"/>
      <c r="Q2489" s="60"/>
      <c r="R2489" s="60"/>
      <c r="S2489" s="60"/>
    </row>
    <row r="2490" spans="1:19" s="36" customFormat="1" ht="15" customHeight="1" x14ac:dyDescent="0.2">
      <c r="A2490" s="27"/>
      <c r="C2490" s="27"/>
      <c r="D2490" s="58"/>
      <c r="E2490" s="58"/>
      <c r="F2490" s="58"/>
      <c r="G2490" s="58"/>
      <c r="H2490" s="60"/>
      <c r="I2490" s="60"/>
      <c r="J2490" s="60"/>
      <c r="K2490" s="60"/>
      <c r="L2490" s="60"/>
      <c r="M2490" s="60"/>
      <c r="N2490" s="60"/>
      <c r="O2490" s="60"/>
      <c r="P2490" s="60"/>
      <c r="Q2490" s="60"/>
      <c r="R2490" s="60"/>
      <c r="S2490" s="60"/>
    </row>
    <row r="2491" spans="1:19" s="36" customFormat="1" ht="15" customHeight="1" x14ac:dyDescent="0.2">
      <c r="A2491" s="27"/>
      <c r="C2491" s="27"/>
      <c r="D2491" s="58"/>
      <c r="E2491" s="58"/>
      <c r="F2491" s="58"/>
      <c r="G2491" s="58"/>
      <c r="H2491" s="60"/>
      <c r="I2491" s="60"/>
      <c r="J2491" s="60"/>
      <c r="K2491" s="60"/>
      <c r="L2491" s="60"/>
      <c r="M2491" s="60"/>
      <c r="N2491" s="60"/>
      <c r="O2491" s="60"/>
      <c r="P2491" s="60"/>
      <c r="Q2491" s="60"/>
      <c r="R2491" s="60"/>
      <c r="S2491" s="60"/>
    </row>
    <row r="2492" spans="1:19" s="36" customFormat="1" ht="15" customHeight="1" x14ac:dyDescent="0.2">
      <c r="A2492" s="27"/>
      <c r="C2492" s="27"/>
      <c r="D2492" s="58"/>
      <c r="E2492" s="58"/>
      <c r="F2492" s="58"/>
      <c r="G2492" s="58"/>
      <c r="H2492" s="60"/>
      <c r="I2492" s="60"/>
      <c r="J2492" s="60"/>
      <c r="K2492" s="60"/>
      <c r="L2492" s="60"/>
      <c r="M2492" s="60"/>
      <c r="N2492" s="60"/>
      <c r="O2492" s="60"/>
      <c r="P2492" s="60"/>
      <c r="Q2492" s="60"/>
      <c r="R2492" s="60"/>
      <c r="S2492" s="60"/>
    </row>
    <row r="2493" spans="1:19" s="36" customFormat="1" ht="15" customHeight="1" x14ac:dyDescent="0.2">
      <c r="A2493" s="27"/>
      <c r="C2493" s="27"/>
      <c r="D2493" s="58"/>
      <c r="E2493" s="58"/>
      <c r="F2493" s="58"/>
      <c r="G2493" s="58"/>
      <c r="H2493" s="60"/>
      <c r="I2493" s="60"/>
      <c r="J2493" s="60"/>
      <c r="K2493" s="60"/>
      <c r="L2493" s="60"/>
      <c r="M2493" s="60"/>
      <c r="N2493" s="60"/>
      <c r="O2493" s="60"/>
      <c r="P2493" s="60"/>
      <c r="Q2493" s="60"/>
      <c r="R2493" s="60"/>
      <c r="S2493" s="60"/>
    </row>
    <row r="2494" spans="1:19" s="36" customFormat="1" ht="15" customHeight="1" x14ac:dyDescent="0.2">
      <c r="A2494" s="27"/>
      <c r="C2494" s="27"/>
      <c r="D2494" s="58"/>
      <c r="E2494" s="58"/>
      <c r="F2494" s="58"/>
      <c r="G2494" s="58"/>
      <c r="H2494" s="60"/>
      <c r="I2494" s="60"/>
      <c r="J2494" s="60"/>
      <c r="K2494" s="60"/>
      <c r="L2494" s="60"/>
      <c r="M2494" s="60"/>
      <c r="N2494" s="60"/>
      <c r="O2494" s="60"/>
      <c r="P2494" s="60"/>
      <c r="Q2494" s="60"/>
      <c r="R2494" s="60"/>
      <c r="S2494" s="60"/>
    </row>
    <row r="2495" spans="1:19" s="36" customFormat="1" ht="15" customHeight="1" x14ac:dyDescent="0.2">
      <c r="A2495" s="27"/>
      <c r="C2495" s="27"/>
      <c r="D2495" s="58"/>
      <c r="E2495" s="58"/>
      <c r="F2495" s="58"/>
      <c r="G2495" s="58"/>
      <c r="H2495" s="60"/>
      <c r="I2495" s="60"/>
      <c r="J2495" s="60"/>
      <c r="K2495" s="60"/>
      <c r="L2495" s="60"/>
      <c r="M2495" s="60"/>
      <c r="N2495" s="60"/>
      <c r="O2495" s="60"/>
      <c r="P2495" s="60"/>
      <c r="Q2495" s="60"/>
      <c r="R2495" s="60"/>
      <c r="S2495" s="60"/>
    </row>
    <row r="2496" spans="1:19" s="36" customFormat="1" ht="15" customHeight="1" x14ac:dyDescent="0.2">
      <c r="A2496" s="27"/>
      <c r="C2496" s="27"/>
      <c r="D2496" s="58"/>
      <c r="E2496" s="58"/>
      <c r="F2496" s="58"/>
      <c r="G2496" s="58"/>
      <c r="H2496" s="60"/>
      <c r="I2496" s="60"/>
      <c r="J2496" s="60"/>
      <c r="K2496" s="60"/>
      <c r="L2496" s="60"/>
      <c r="M2496" s="60"/>
      <c r="N2496" s="60"/>
      <c r="O2496" s="60"/>
      <c r="P2496" s="60"/>
      <c r="Q2496" s="60"/>
      <c r="R2496" s="60"/>
      <c r="S2496" s="60"/>
    </row>
    <row r="2497" spans="1:19" s="36" customFormat="1" ht="15" customHeight="1" x14ac:dyDescent="0.2">
      <c r="A2497" s="27"/>
      <c r="C2497" s="27"/>
      <c r="D2497" s="58"/>
      <c r="E2497" s="58"/>
      <c r="F2497" s="58"/>
      <c r="G2497" s="58"/>
      <c r="H2497" s="60"/>
      <c r="I2497" s="60"/>
      <c r="J2497" s="60"/>
      <c r="K2497" s="60"/>
      <c r="L2497" s="60"/>
      <c r="M2497" s="60"/>
      <c r="N2497" s="60"/>
      <c r="O2497" s="60"/>
      <c r="P2497" s="60"/>
      <c r="Q2497" s="60"/>
      <c r="R2497" s="60"/>
      <c r="S2497" s="60"/>
    </row>
    <row r="2498" spans="1:19" s="36" customFormat="1" ht="15" customHeight="1" x14ac:dyDescent="0.2">
      <c r="A2498" s="27"/>
      <c r="C2498" s="27"/>
      <c r="D2498" s="58"/>
      <c r="E2498" s="58"/>
      <c r="F2498" s="58"/>
      <c r="G2498" s="58"/>
      <c r="H2498" s="60"/>
      <c r="I2498" s="60"/>
      <c r="J2498" s="60"/>
      <c r="K2498" s="60"/>
      <c r="L2498" s="60"/>
      <c r="M2498" s="60"/>
      <c r="N2498" s="60"/>
      <c r="O2498" s="60"/>
      <c r="P2498" s="60"/>
      <c r="Q2498" s="60"/>
      <c r="R2498" s="60"/>
      <c r="S2498" s="60"/>
    </row>
    <row r="2499" spans="1:19" s="36" customFormat="1" ht="15" customHeight="1" x14ac:dyDescent="0.2">
      <c r="A2499" s="27"/>
      <c r="C2499" s="27"/>
      <c r="D2499" s="58"/>
      <c r="E2499" s="58"/>
      <c r="F2499" s="58"/>
      <c r="G2499" s="58"/>
      <c r="H2499" s="60"/>
      <c r="I2499" s="60"/>
      <c r="J2499" s="60"/>
      <c r="K2499" s="60"/>
      <c r="L2499" s="60"/>
      <c r="M2499" s="60"/>
      <c r="N2499" s="60"/>
      <c r="O2499" s="60"/>
      <c r="P2499" s="60"/>
      <c r="Q2499" s="60"/>
      <c r="R2499" s="60"/>
      <c r="S2499" s="60"/>
    </row>
    <row r="2500" spans="1:19" s="36" customFormat="1" ht="15" customHeight="1" x14ac:dyDescent="0.2">
      <c r="A2500" s="27"/>
      <c r="C2500" s="27"/>
      <c r="D2500" s="58"/>
      <c r="E2500" s="58"/>
      <c r="F2500" s="58"/>
      <c r="G2500" s="58"/>
      <c r="H2500" s="60"/>
      <c r="I2500" s="60"/>
      <c r="J2500" s="60"/>
      <c r="K2500" s="60"/>
      <c r="L2500" s="60"/>
      <c r="M2500" s="60"/>
      <c r="N2500" s="60"/>
      <c r="O2500" s="60"/>
      <c r="P2500" s="60"/>
      <c r="Q2500" s="60"/>
      <c r="R2500" s="60"/>
      <c r="S2500" s="60"/>
    </row>
    <row r="2501" spans="1:19" s="36" customFormat="1" ht="15" customHeight="1" x14ac:dyDescent="0.2">
      <c r="A2501" s="27"/>
      <c r="C2501" s="27"/>
      <c r="D2501" s="58"/>
      <c r="E2501" s="58"/>
      <c r="F2501" s="58"/>
      <c r="G2501" s="58"/>
      <c r="H2501" s="60"/>
      <c r="I2501" s="60"/>
      <c r="J2501" s="60"/>
      <c r="K2501" s="60"/>
      <c r="L2501" s="60"/>
      <c r="M2501" s="60"/>
      <c r="N2501" s="60"/>
      <c r="O2501" s="60"/>
      <c r="P2501" s="60"/>
      <c r="Q2501" s="60"/>
      <c r="R2501" s="60"/>
      <c r="S2501" s="60"/>
    </row>
    <row r="2502" spans="1:19" s="36" customFormat="1" ht="15" customHeight="1" x14ac:dyDescent="0.2">
      <c r="A2502" s="27"/>
      <c r="C2502" s="27"/>
      <c r="D2502" s="58"/>
      <c r="E2502" s="58"/>
      <c r="F2502" s="58"/>
      <c r="G2502" s="58"/>
      <c r="H2502" s="60"/>
      <c r="I2502" s="60"/>
      <c r="J2502" s="60"/>
      <c r="K2502" s="60"/>
      <c r="L2502" s="60"/>
      <c r="M2502" s="60"/>
      <c r="N2502" s="60"/>
      <c r="O2502" s="60"/>
      <c r="P2502" s="60"/>
      <c r="Q2502" s="60"/>
      <c r="R2502" s="60"/>
      <c r="S2502" s="60"/>
    </row>
    <row r="2503" spans="1:19" s="36" customFormat="1" ht="15" customHeight="1" x14ac:dyDescent="0.2">
      <c r="A2503" s="27"/>
      <c r="C2503" s="27"/>
      <c r="D2503" s="58"/>
      <c r="E2503" s="58"/>
      <c r="F2503" s="58"/>
      <c r="G2503" s="58"/>
      <c r="H2503" s="60"/>
      <c r="I2503" s="60"/>
      <c r="J2503" s="60"/>
      <c r="K2503" s="60"/>
      <c r="L2503" s="60"/>
      <c r="M2503" s="60"/>
      <c r="N2503" s="60"/>
      <c r="O2503" s="60"/>
      <c r="P2503" s="60"/>
      <c r="Q2503" s="60"/>
      <c r="R2503" s="60"/>
      <c r="S2503" s="60"/>
    </row>
    <row r="2504" spans="1:19" s="36" customFormat="1" ht="15" customHeight="1" x14ac:dyDescent="0.2">
      <c r="A2504" s="27"/>
      <c r="C2504" s="27"/>
      <c r="D2504" s="58"/>
      <c r="E2504" s="58"/>
      <c r="F2504" s="58"/>
      <c r="G2504" s="58"/>
      <c r="H2504" s="60"/>
      <c r="I2504" s="60"/>
      <c r="J2504" s="60"/>
      <c r="K2504" s="60"/>
      <c r="L2504" s="60"/>
      <c r="M2504" s="60"/>
      <c r="N2504" s="60"/>
      <c r="O2504" s="60"/>
      <c r="P2504" s="60"/>
      <c r="Q2504" s="60"/>
      <c r="R2504" s="60"/>
      <c r="S2504" s="60"/>
    </row>
    <row r="2505" spans="1:19" s="36" customFormat="1" ht="15" customHeight="1" x14ac:dyDescent="0.2">
      <c r="A2505" s="27"/>
      <c r="C2505" s="27"/>
      <c r="D2505" s="58"/>
      <c r="E2505" s="58"/>
      <c r="F2505" s="58"/>
      <c r="G2505" s="58"/>
      <c r="H2505" s="60"/>
      <c r="I2505" s="60"/>
      <c r="J2505" s="60"/>
      <c r="K2505" s="60"/>
      <c r="L2505" s="60"/>
      <c r="M2505" s="60"/>
      <c r="N2505" s="60"/>
      <c r="O2505" s="60"/>
      <c r="P2505" s="60"/>
      <c r="Q2505" s="60"/>
      <c r="R2505" s="60"/>
      <c r="S2505" s="60"/>
    </row>
    <row r="2506" spans="1:19" s="36" customFormat="1" ht="15" customHeight="1" x14ac:dyDescent="0.2">
      <c r="A2506" s="27"/>
      <c r="C2506" s="27"/>
      <c r="D2506" s="58"/>
      <c r="E2506" s="58"/>
      <c r="F2506" s="58"/>
      <c r="G2506" s="58"/>
      <c r="H2506" s="60"/>
      <c r="I2506" s="60"/>
      <c r="J2506" s="60"/>
      <c r="K2506" s="60"/>
      <c r="L2506" s="60"/>
      <c r="M2506" s="60"/>
      <c r="N2506" s="60"/>
      <c r="O2506" s="60"/>
      <c r="P2506" s="60"/>
      <c r="Q2506" s="60"/>
      <c r="R2506" s="60"/>
      <c r="S2506" s="60"/>
    </row>
    <row r="2507" spans="1:19" s="36" customFormat="1" ht="15" customHeight="1" x14ac:dyDescent="0.2">
      <c r="A2507" s="27"/>
      <c r="C2507" s="27"/>
      <c r="D2507" s="58"/>
      <c r="E2507" s="58"/>
      <c r="F2507" s="58"/>
      <c r="G2507" s="58"/>
      <c r="H2507" s="60"/>
      <c r="I2507" s="60"/>
      <c r="J2507" s="60"/>
      <c r="K2507" s="60"/>
      <c r="L2507" s="60"/>
      <c r="M2507" s="60"/>
      <c r="N2507" s="60"/>
      <c r="O2507" s="60"/>
      <c r="P2507" s="60"/>
      <c r="Q2507" s="60"/>
      <c r="R2507" s="60"/>
      <c r="S2507" s="60"/>
    </row>
    <row r="2508" spans="1:19" s="36" customFormat="1" ht="15" customHeight="1" x14ac:dyDescent="0.2">
      <c r="A2508" s="27"/>
      <c r="C2508" s="27"/>
      <c r="D2508" s="58"/>
      <c r="E2508" s="58"/>
      <c r="F2508" s="58"/>
      <c r="G2508" s="58"/>
      <c r="H2508" s="60"/>
      <c r="I2508" s="60"/>
      <c r="J2508" s="60"/>
      <c r="K2508" s="60"/>
      <c r="L2508" s="60"/>
      <c r="M2508" s="60"/>
      <c r="N2508" s="60"/>
      <c r="O2508" s="60"/>
      <c r="P2508" s="60"/>
      <c r="Q2508" s="60"/>
      <c r="R2508" s="60"/>
      <c r="S2508" s="60"/>
    </row>
    <row r="2509" spans="1:19" s="36" customFormat="1" ht="15" customHeight="1" x14ac:dyDescent="0.2">
      <c r="A2509" s="27"/>
      <c r="C2509" s="27"/>
      <c r="D2509" s="58"/>
      <c r="E2509" s="58"/>
      <c r="F2509" s="58"/>
      <c r="G2509" s="58"/>
      <c r="H2509" s="60"/>
      <c r="I2509" s="60"/>
      <c r="J2509" s="60"/>
      <c r="K2509" s="60"/>
      <c r="L2509" s="60"/>
      <c r="M2509" s="60"/>
      <c r="N2509" s="60"/>
      <c r="O2509" s="60"/>
      <c r="P2509" s="60"/>
      <c r="Q2509" s="60"/>
      <c r="R2509" s="60"/>
      <c r="S2509" s="60"/>
    </row>
    <row r="2510" spans="1:19" s="36" customFormat="1" ht="15" customHeight="1" x14ac:dyDescent="0.2">
      <c r="A2510" s="27"/>
      <c r="C2510" s="27"/>
      <c r="D2510" s="58"/>
      <c r="E2510" s="58"/>
      <c r="F2510" s="58"/>
      <c r="G2510" s="58"/>
      <c r="H2510" s="60"/>
      <c r="I2510" s="60"/>
      <c r="J2510" s="60"/>
      <c r="K2510" s="60"/>
      <c r="L2510" s="60"/>
      <c r="M2510" s="60"/>
      <c r="N2510" s="60"/>
      <c r="O2510" s="60"/>
      <c r="P2510" s="60"/>
      <c r="Q2510" s="60"/>
      <c r="R2510" s="60"/>
      <c r="S2510" s="60"/>
    </row>
    <row r="2511" spans="1:19" s="36" customFormat="1" ht="15" customHeight="1" x14ac:dyDescent="0.2">
      <c r="A2511" s="27"/>
      <c r="C2511" s="27"/>
      <c r="D2511" s="58"/>
      <c r="E2511" s="58"/>
      <c r="F2511" s="58"/>
      <c r="G2511" s="58"/>
      <c r="H2511" s="60"/>
      <c r="I2511" s="60"/>
      <c r="J2511" s="60"/>
      <c r="K2511" s="60"/>
      <c r="L2511" s="60"/>
      <c r="M2511" s="60"/>
      <c r="N2511" s="60"/>
      <c r="O2511" s="60"/>
      <c r="P2511" s="60"/>
      <c r="Q2511" s="60"/>
      <c r="R2511" s="60"/>
      <c r="S2511" s="60"/>
    </row>
    <row r="2512" spans="1:19" s="36" customFormat="1" ht="15" customHeight="1" x14ac:dyDescent="0.2">
      <c r="A2512" s="27"/>
      <c r="C2512" s="27"/>
      <c r="D2512" s="58"/>
      <c r="E2512" s="58"/>
      <c r="F2512" s="58"/>
      <c r="G2512" s="58"/>
      <c r="H2512" s="60"/>
      <c r="I2512" s="60"/>
      <c r="J2512" s="60"/>
      <c r="K2512" s="60"/>
      <c r="L2512" s="60"/>
      <c r="M2512" s="60"/>
      <c r="N2512" s="60"/>
      <c r="O2512" s="60"/>
      <c r="P2512" s="60"/>
      <c r="Q2512" s="60"/>
      <c r="R2512" s="60"/>
      <c r="S2512" s="60"/>
    </row>
    <row r="2513" spans="1:19" s="36" customFormat="1" ht="15" customHeight="1" x14ac:dyDescent="0.2">
      <c r="A2513" s="27"/>
      <c r="C2513" s="27"/>
      <c r="D2513" s="58"/>
      <c r="E2513" s="58"/>
      <c r="F2513" s="58"/>
      <c r="G2513" s="58"/>
      <c r="H2513" s="60"/>
      <c r="I2513" s="60"/>
      <c r="J2513" s="60"/>
      <c r="K2513" s="60"/>
      <c r="L2513" s="60"/>
      <c r="M2513" s="60"/>
      <c r="N2513" s="60"/>
      <c r="O2513" s="60"/>
      <c r="P2513" s="60"/>
      <c r="Q2513" s="60"/>
      <c r="R2513" s="60"/>
      <c r="S2513" s="60"/>
    </row>
    <row r="2514" spans="1:19" s="36" customFormat="1" ht="15" customHeight="1" x14ac:dyDescent="0.2">
      <c r="A2514" s="27"/>
      <c r="C2514" s="27"/>
      <c r="D2514" s="58"/>
      <c r="E2514" s="58"/>
      <c r="F2514" s="58"/>
      <c r="G2514" s="58"/>
      <c r="H2514" s="60"/>
      <c r="I2514" s="60"/>
      <c r="J2514" s="60"/>
      <c r="K2514" s="60"/>
      <c r="L2514" s="60"/>
      <c r="M2514" s="60"/>
      <c r="N2514" s="60"/>
      <c r="O2514" s="60"/>
      <c r="P2514" s="60"/>
      <c r="Q2514" s="60"/>
      <c r="R2514" s="60"/>
      <c r="S2514" s="60"/>
    </row>
    <row r="2515" spans="1:19" s="36" customFormat="1" ht="15" customHeight="1" x14ac:dyDescent="0.2">
      <c r="A2515" s="27"/>
      <c r="C2515" s="27"/>
      <c r="D2515" s="58"/>
      <c r="E2515" s="58"/>
      <c r="F2515" s="58"/>
      <c r="G2515" s="58"/>
      <c r="H2515" s="60"/>
      <c r="I2515" s="60"/>
      <c r="J2515" s="60"/>
      <c r="K2515" s="60"/>
      <c r="L2515" s="60"/>
      <c r="M2515" s="60"/>
      <c r="N2515" s="60"/>
      <c r="O2515" s="60"/>
      <c r="P2515" s="60"/>
      <c r="Q2515" s="60"/>
      <c r="R2515" s="60"/>
      <c r="S2515" s="60"/>
    </row>
    <row r="2516" spans="1:19" s="36" customFormat="1" ht="15" customHeight="1" x14ac:dyDescent="0.2">
      <c r="A2516" s="27"/>
      <c r="C2516" s="27"/>
      <c r="D2516" s="58"/>
      <c r="E2516" s="58"/>
      <c r="F2516" s="58"/>
      <c r="G2516" s="58"/>
      <c r="H2516" s="60"/>
      <c r="I2516" s="60"/>
      <c r="J2516" s="60"/>
      <c r="K2516" s="60"/>
      <c r="L2516" s="60"/>
      <c r="M2516" s="60"/>
      <c r="N2516" s="60"/>
      <c r="O2516" s="60"/>
      <c r="P2516" s="60"/>
      <c r="Q2516" s="60"/>
      <c r="R2516" s="60"/>
      <c r="S2516" s="60"/>
    </row>
    <row r="2517" spans="1:19" s="36" customFormat="1" ht="15" customHeight="1" x14ac:dyDescent="0.2">
      <c r="A2517" s="27"/>
      <c r="C2517" s="27"/>
      <c r="D2517" s="58"/>
      <c r="E2517" s="58"/>
      <c r="F2517" s="58"/>
      <c r="G2517" s="58"/>
      <c r="H2517" s="60"/>
      <c r="I2517" s="60"/>
      <c r="J2517" s="60"/>
      <c r="K2517" s="60"/>
      <c r="L2517" s="60"/>
      <c r="M2517" s="60"/>
      <c r="N2517" s="60"/>
      <c r="O2517" s="60"/>
      <c r="P2517" s="60"/>
      <c r="Q2517" s="60"/>
      <c r="R2517" s="60"/>
      <c r="S2517" s="60"/>
    </row>
    <row r="2518" spans="1:19" s="36" customFormat="1" ht="15" customHeight="1" x14ac:dyDescent="0.2">
      <c r="A2518" s="27"/>
      <c r="C2518" s="27"/>
      <c r="D2518" s="58"/>
      <c r="E2518" s="58"/>
      <c r="F2518" s="58"/>
      <c r="G2518" s="58"/>
      <c r="H2518" s="60"/>
      <c r="I2518" s="60"/>
      <c r="J2518" s="60"/>
      <c r="K2518" s="60"/>
      <c r="L2518" s="60"/>
      <c r="M2518" s="60"/>
      <c r="N2518" s="60"/>
      <c r="O2518" s="60"/>
      <c r="P2518" s="60"/>
      <c r="Q2518" s="60"/>
      <c r="R2518" s="60"/>
      <c r="S2518" s="60"/>
    </row>
    <row r="2519" spans="1:19" s="36" customFormat="1" ht="15" customHeight="1" x14ac:dyDescent="0.2">
      <c r="A2519" s="27"/>
      <c r="C2519" s="27"/>
      <c r="D2519" s="58"/>
      <c r="E2519" s="58"/>
      <c r="F2519" s="58"/>
      <c r="G2519" s="58"/>
      <c r="H2519" s="60"/>
      <c r="I2519" s="60"/>
      <c r="J2519" s="60"/>
      <c r="K2519" s="60"/>
      <c r="L2519" s="60"/>
      <c r="M2519" s="60"/>
      <c r="N2519" s="60"/>
      <c r="O2519" s="60"/>
      <c r="P2519" s="60"/>
      <c r="Q2519" s="60"/>
      <c r="R2519" s="60"/>
      <c r="S2519" s="60"/>
    </row>
    <row r="2520" spans="1:19" s="36" customFormat="1" ht="15" customHeight="1" x14ac:dyDescent="0.2">
      <c r="A2520" s="27"/>
      <c r="C2520" s="27"/>
      <c r="D2520" s="58"/>
      <c r="E2520" s="58"/>
      <c r="F2520" s="58"/>
      <c r="G2520" s="58"/>
      <c r="H2520" s="60"/>
      <c r="I2520" s="60"/>
      <c r="J2520" s="60"/>
      <c r="K2520" s="60"/>
      <c r="L2520" s="60"/>
      <c r="M2520" s="60"/>
      <c r="N2520" s="60"/>
      <c r="O2520" s="60"/>
      <c r="P2520" s="60"/>
      <c r="Q2520" s="60"/>
      <c r="R2520" s="60"/>
      <c r="S2520" s="60"/>
    </row>
    <row r="2521" spans="1:19" s="36" customFormat="1" ht="15" customHeight="1" x14ac:dyDescent="0.2">
      <c r="A2521" s="27"/>
      <c r="C2521" s="27"/>
      <c r="D2521" s="58"/>
      <c r="E2521" s="58"/>
      <c r="F2521" s="58"/>
      <c r="G2521" s="58"/>
      <c r="H2521" s="60"/>
      <c r="I2521" s="60"/>
      <c r="J2521" s="60"/>
      <c r="K2521" s="60"/>
      <c r="L2521" s="60"/>
      <c r="M2521" s="60"/>
      <c r="N2521" s="60"/>
      <c r="O2521" s="60"/>
      <c r="P2521" s="60"/>
      <c r="Q2521" s="60"/>
      <c r="R2521" s="60"/>
      <c r="S2521" s="60"/>
    </row>
    <row r="2522" spans="1:19" s="36" customFormat="1" ht="15" customHeight="1" x14ac:dyDescent="0.2">
      <c r="A2522" s="27"/>
      <c r="C2522" s="27"/>
      <c r="D2522" s="58"/>
      <c r="E2522" s="58"/>
      <c r="F2522" s="58"/>
      <c r="G2522" s="58"/>
      <c r="H2522" s="60"/>
      <c r="I2522" s="60"/>
      <c r="J2522" s="60"/>
      <c r="K2522" s="60"/>
      <c r="L2522" s="60"/>
      <c r="M2522" s="60"/>
      <c r="N2522" s="60"/>
      <c r="O2522" s="60"/>
      <c r="P2522" s="60"/>
      <c r="Q2522" s="60"/>
      <c r="R2522" s="60"/>
      <c r="S2522" s="60"/>
    </row>
    <row r="2523" spans="1:19" s="36" customFormat="1" ht="15" customHeight="1" x14ac:dyDescent="0.2">
      <c r="A2523" s="27"/>
      <c r="C2523" s="27"/>
      <c r="D2523" s="58"/>
      <c r="E2523" s="58"/>
      <c r="F2523" s="58"/>
      <c r="G2523" s="58"/>
      <c r="H2523" s="60"/>
      <c r="I2523" s="60"/>
      <c r="J2523" s="60"/>
      <c r="K2523" s="60"/>
      <c r="L2523" s="60"/>
      <c r="M2523" s="60"/>
      <c r="N2523" s="60"/>
      <c r="O2523" s="60"/>
      <c r="P2523" s="60"/>
      <c r="Q2523" s="60"/>
      <c r="R2523" s="60"/>
      <c r="S2523" s="60"/>
    </row>
    <row r="2524" spans="1:19" s="36" customFormat="1" ht="15" customHeight="1" x14ac:dyDescent="0.2">
      <c r="A2524" s="27"/>
      <c r="C2524" s="27"/>
      <c r="D2524" s="58"/>
      <c r="E2524" s="58"/>
      <c r="F2524" s="58"/>
      <c r="G2524" s="58"/>
      <c r="H2524" s="60"/>
      <c r="I2524" s="60"/>
      <c r="J2524" s="60"/>
      <c r="K2524" s="60"/>
      <c r="L2524" s="60"/>
      <c r="M2524" s="60"/>
      <c r="N2524" s="60"/>
      <c r="O2524" s="60"/>
      <c r="P2524" s="60"/>
      <c r="Q2524" s="60"/>
      <c r="R2524" s="60"/>
      <c r="S2524" s="60"/>
    </row>
    <row r="2525" spans="1:19" s="36" customFormat="1" ht="15" customHeight="1" x14ac:dyDescent="0.2">
      <c r="A2525" s="27"/>
      <c r="C2525" s="27"/>
      <c r="D2525" s="58"/>
      <c r="E2525" s="58"/>
      <c r="F2525" s="58"/>
      <c r="G2525" s="58"/>
      <c r="H2525" s="60"/>
      <c r="I2525" s="60"/>
      <c r="J2525" s="60"/>
      <c r="K2525" s="60"/>
      <c r="L2525" s="60"/>
      <c r="M2525" s="60"/>
      <c r="N2525" s="60"/>
      <c r="O2525" s="60"/>
      <c r="P2525" s="60"/>
      <c r="Q2525" s="60"/>
      <c r="R2525" s="60"/>
      <c r="S2525" s="60"/>
    </row>
    <row r="2526" spans="1:19" s="36" customFormat="1" ht="15" customHeight="1" x14ac:dyDescent="0.2">
      <c r="A2526" s="27"/>
      <c r="C2526" s="27"/>
      <c r="D2526" s="58"/>
      <c r="E2526" s="58"/>
      <c r="F2526" s="58"/>
      <c r="G2526" s="58"/>
      <c r="H2526" s="60"/>
      <c r="I2526" s="60"/>
      <c r="J2526" s="60"/>
      <c r="K2526" s="60"/>
      <c r="L2526" s="60"/>
      <c r="M2526" s="60"/>
      <c r="N2526" s="60"/>
      <c r="O2526" s="60"/>
      <c r="P2526" s="60"/>
      <c r="Q2526" s="60"/>
      <c r="R2526" s="60"/>
      <c r="S2526" s="60"/>
    </row>
    <row r="2527" spans="1:19" s="36" customFormat="1" ht="15" customHeight="1" x14ac:dyDescent="0.2">
      <c r="A2527" s="27"/>
      <c r="C2527" s="27"/>
      <c r="D2527" s="58"/>
      <c r="E2527" s="58"/>
      <c r="F2527" s="58"/>
      <c r="G2527" s="58"/>
      <c r="H2527" s="60"/>
      <c r="I2527" s="60"/>
      <c r="J2527" s="60"/>
      <c r="K2527" s="60"/>
      <c r="L2527" s="60"/>
      <c r="M2527" s="60"/>
      <c r="N2527" s="60"/>
      <c r="O2527" s="60"/>
      <c r="P2527" s="60"/>
      <c r="Q2527" s="60"/>
      <c r="R2527" s="60"/>
      <c r="S2527" s="60"/>
    </row>
    <row r="2528" spans="1:19" s="36" customFormat="1" ht="15" customHeight="1" x14ac:dyDescent="0.2">
      <c r="A2528" s="27"/>
      <c r="C2528" s="27"/>
      <c r="D2528" s="58"/>
      <c r="E2528" s="58"/>
      <c r="F2528" s="58"/>
      <c r="G2528" s="58"/>
      <c r="H2528" s="60"/>
      <c r="I2528" s="60"/>
      <c r="J2528" s="60"/>
      <c r="K2528" s="60"/>
      <c r="L2528" s="60"/>
      <c r="M2528" s="60"/>
      <c r="N2528" s="60"/>
      <c r="O2528" s="60"/>
      <c r="P2528" s="60"/>
      <c r="Q2528" s="60"/>
      <c r="R2528" s="60"/>
      <c r="S2528" s="60"/>
    </row>
    <row r="2529" spans="1:19" s="36" customFormat="1" ht="15" customHeight="1" x14ac:dyDescent="0.2">
      <c r="A2529" s="27"/>
      <c r="C2529" s="27"/>
      <c r="D2529" s="58"/>
      <c r="E2529" s="58"/>
      <c r="F2529" s="58"/>
      <c r="G2529" s="58"/>
      <c r="H2529" s="60"/>
      <c r="I2529" s="60"/>
      <c r="J2529" s="60"/>
      <c r="K2529" s="60"/>
      <c r="L2529" s="60"/>
      <c r="M2529" s="60"/>
      <c r="N2529" s="60"/>
      <c r="O2529" s="60"/>
      <c r="P2529" s="60"/>
      <c r="Q2529" s="60"/>
      <c r="R2529" s="60"/>
      <c r="S2529" s="60"/>
    </row>
    <row r="2530" spans="1:19" s="36" customFormat="1" ht="15" customHeight="1" x14ac:dyDescent="0.2">
      <c r="A2530" s="27"/>
      <c r="C2530" s="27"/>
      <c r="D2530" s="58"/>
      <c r="E2530" s="58"/>
      <c r="F2530" s="58"/>
      <c r="G2530" s="58"/>
      <c r="H2530" s="60"/>
      <c r="I2530" s="60"/>
      <c r="J2530" s="60"/>
      <c r="K2530" s="60"/>
      <c r="L2530" s="60"/>
      <c r="M2530" s="60"/>
      <c r="N2530" s="60"/>
      <c r="O2530" s="60"/>
      <c r="P2530" s="60"/>
      <c r="Q2530" s="60"/>
      <c r="R2530" s="60"/>
      <c r="S2530" s="60"/>
    </row>
    <row r="2531" spans="1:19" s="36" customFormat="1" ht="15" customHeight="1" x14ac:dyDescent="0.2">
      <c r="A2531" s="27"/>
      <c r="C2531" s="27"/>
      <c r="D2531" s="58"/>
      <c r="E2531" s="58"/>
      <c r="F2531" s="58"/>
      <c r="G2531" s="58"/>
      <c r="H2531" s="60"/>
      <c r="I2531" s="60"/>
      <c r="J2531" s="60"/>
      <c r="K2531" s="60"/>
      <c r="L2531" s="60"/>
      <c r="M2531" s="60"/>
      <c r="N2531" s="60"/>
      <c r="O2531" s="60"/>
      <c r="P2531" s="60"/>
      <c r="Q2531" s="60"/>
      <c r="R2531" s="60"/>
      <c r="S2531" s="60"/>
    </row>
    <row r="2532" spans="1:19" s="36" customFormat="1" ht="15" customHeight="1" x14ac:dyDescent="0.2">
      <c r="A2532" s="27"/>
      <c r="C2532" s="27"/>
      <c r="D2532" s="58"/>
      <c r="E2532" s="58"/>
      <c r="F2532" s="58"/>
      <c r="G2532" s="58"/>
      <c r="H2532" s="60"/>
      <c r="I2532" s="60"/>
      <c r="J2532" s="60"/>
      <c r="K2532" s="60"/>
      <c r="L2532" s="60"/>
      <c r="M2532" s="60"/>
      <c r="N2532" s="60"/>
      <c r="O2532" s="60"/>
      <c r="P2532" s="60"/>
      <c r="Q2532" s="60"/>
      <c r="R2532" s="60"/>
      <c r="S2532" s="60"/>
    </row>
    <row r="2533" spans="1:19" s="36" customFormat="1" ht="15" customHeight="1" x14ac:dyDescent="0.2">
      <c r="A2533" s="27"/>
      <c r="C2533" s="27"/>
      <c r="D2533" s="58"/>
      <c r="E2533" s="58"/>
      <c r="F2533" s="58"/>
      <c r="G2533" s="58"/>
      <c r="H2533" s="60"/>
      <c r="I2533" s="60"/>
      <c r="J2533" s="60"/>
      <c r="K2533" s="60"/>
      <c r="L2533" s="60"/>
      <c r="M2533" s="60"/>
      <c r="N2533" s="60"/>
      <c r="O2533" s="60"/>
      <c r="P2533" s="60"/>
      <c r="Q2533" s="60"/>
      <c r="R2533" s="60"/>
      <c r="S2533" s="60"/>
    </row>
    <row r="2534" spans="1:19" s="36" customFormat="1" ht="15" customHeight="1" x14ac:dyDescent="0.2">
      <c r="A2534" s="27"/>
      <c r="C2534" s="27"/>
      <c r="D2534" s="58"/>
      <c r="E2534" s="58"/>
      <c r="F2534" s="58"/>
      <c r="G2534" s="58"/>
      <c r="H2534" s="60"/>
      <c r="I2534" s="60"/>
      <c r="J2534" s="60"/>
      <c r="K2534" s="60"/>
      <c r="L2534" s="60"/>
      <c r="M2534" s="60"/>
      <c r="N2534" s="60"/>
      <c r="O2534" s="60"/>
      <c r="P2534" s="60"/>
      <c r="Q2534" s="60"/>
      <c r="R2534" s="60"/>
      <c r="S2534" s="60"/>
    </row>
    <row r="2535" spans="1:19" s="36" customFormat="1" ht="15" customHeight="1" x14ac:dyDescent="0.2">
      <c r="A2535" s="27"/>
      <c r="C2535" s="27"/>
      <c r="D2535" s="58"/>
      <c r="E2535" s="58"/>
      <c r="F2535" s="58"/>
      <c r="G2535" s="58"/>
      <c r="H2535" s="60"/>
      <c r="I2535" s="60"/>
      <c r="J2535" s="60"/>
      <c r="K2535" s="60"/>
      <c r="L2535" s="60"/>
      <c r="M2535" s="60"/>
      <c r="N2535" s="60"/>
      <c r="O2535" s="60"/>
      <c r="P2535" s="60"/>
      <c r="Q2535" s="60"/>
      <c r="R2535" s="60"/>
      <c r="S2535" s="60"/>
    </row>
    <row r="2536" spans="1:19" s="36" customFormat="1" ht="15" customHeight="1" x14ac:dyDescent="0.2">
      <c r="A2536" s="27"/>
      <c r="C2536" s="27"/>
      <c r="D2536" s="58"/>
      <c r="E2536" s="58"/>
      <c r="F2536" s="58"/>
      <c r="G2536" s="58"/>
      <c r="H2536" s="60"/>
      <c r="I2536" s="60"/>
      <c r="J2536" s="60"/>
      <c r="K2536" s="60"/>
      <c r="L2536" s="60"/>
      <c r="M2536" s="60"/>
      <c r="N2536" s="60"/>
      <c r="O2536" s="60"/>
      <c r="P2536" s="60"/>
      <c r="Q2536" s="60"/>
      <c r="R2536" s="60"/>
      <c r="S2536" s="60"/>
    </row>
    <row r="2537" spans="1:19" s="36" customFormat="1" ht="15" customHeight="1" x14ac:dyDescent="0.2">
      <c r="A2537" s="27"/>
      <c r="C2537" s="27"/>
      <c r="D2537" s="58"/>
      <c r="E2537" s="58"/>
      <c r="F2537" s="58"/>
      <c r="G2537" s="58"/>
      <c r="H2537" s="60"/>
      <c r="I2537" s="60"/>
      <c r="J2537" s="60"/>
      <c r="K2537" s="60"/>
      <c r="L2537" s="60"/>
      <c r="M2537" s="60"/>
      <c r="N2537" s="60"/>
      <c r="O2537" s="60"/>
      <c r="P2537" s="60"/>
      <c r="Q2537" s="60"/>
      <c r="R2537" s="60"/>
      <c r="S2537" s="60"/>
    </row>
    <row r="2538" spans="1:19" s="36" customFormat="1" ht="15" customHeight="1" x14ac:dyDescent="0.2">
      <c r="A2538" s="27"/>
      <c r="C2538" s="27"/>
      <c r="D2538" s="58"/>
      <c r="E2538" s="58"/>
      <c r="F2538" s="58"/>
      <c r="G2538" s="58"/>
      <c r="H2538" s="60"/>
      <c r="I2538" s="60"/>
      <c r="J2538" s="60"/>
      <c r="K2538" s="60"/>
      <c r="L2538" s="60"/>
      <c r="M2538" s="60"/>
      <c r="N2538" s="60"/>
      <c r="O2538" s="60"/>
      <c r="P2538" s="60"/>
      <c r="Q2538" s="60"/>
      <c r="R2538" s="60"/>
      <c r="S2538" s="60"/>
    </row>
    <row r="2539" spans="1:19" s="36" customFormat="1" ht="15" customHeight="1" x14ac:dyDescent="0.2">
      <c r="A2539" s="27"/>
      <c r="C2539" s="27"/>
      <c r="D2539" s="58"/>
      <c r="E2539" s="58"/>
      <c r="F2539" s="58"/>
      <c r="G2539" s="58"/>
      <c r="H2539" s="60"/>
      <c r="I2539" s="60"/>
      <c r="J2539" s="60"/>
      <c r="K2539" s="60"/>
      <c r="L2539" s="60"/>
      <c r="M2539" s="60"/>
      <c r="N2539" s="60"/>
      <c r="O2539" s="60"/>
      <c r="P2539" s="60"/>
      <c r="Q2539" s="60"/>
      <c r="R2539" s="60"/>
      <c r="S2539" s="60"/>
    </row>
    <row r="2540" spans="1:19" s="36" customFormat="1" ht="15" customHeight="1" x14ac:dyDescent="0.2">
      <c r="A2540" s="27"/>
      <c r="C2540" s="27"/>
      <c r="D2540" s="58"/>
      <c r="E2540" s="58"/>
      <c r="F2540" s="58"/>
      <c r="G2540" s="58"/>
      <c r="H2540" s="60"/>
      <c r="I2540" s="60"/>
      <c r="J2540" s="60"/>
      <c r="K2540" s="60"/>
      <c r="L2540" s="60"/>
      <c r="M2540" s="60"/>
      <c r="N2540" s="60"/>
      <c r="O2540" s="60"/>
      <c r="P2540" s="60"/>
      <c r="Q2540" s="60"/>
      <c r="R2540" s="60"/>
      <c r="S2540" s="60"/>
    </row>
    <row r="2541" spans="1:19" s="36" customFormat="1" ht="15" customHeight="1" x14ac:dyDescent="0.2">
      <c r="A2541" s="27"/>
      <c r="C2541" s="27"/>
      <c r="D2541" s="58"/>
      <c r="E2541" s="58"/>
      <c r="F2541" s="58"/>
      <c r="G2541" s="58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  <c r="R2541" s="60"/>
      <c r="S2541" s="60"/>
    </row>
    <row r="2542" spans="1:19" s="36" customFormat="1" ht="15" customHeight="1" x14ac:dyDescent="0.2">
      <c r="A2542" s="27"/>
      <c r="C2542" s="27"/>
      <c r="D2542" s="58"/>
      <c r="E2542" s="58"/>
      <c r="F2542" s="58"/>
      <c r="G2542" s="58"/>
      <c r="H2542" s="60"/>
      <c r="I2542" s="60"/>
      <c r="J2542" s="60"/>
      <c r="K2542" s="60"/>
      <c r="L2542" s="60"/>
      <c r="M2542" s="60"/>
      <c r="N2542" s="60"/>
      <c r="O2542" s="60"/>
      <c r="P2542" s="60"/>
      <c r="Q2542" s="60"/>
      <c r="R2542" s="60"/>
      <c r="S2542" s="60"/>
    </row>
    <row r="2543" spans="1:19" s="36" customFormat="1" ht="15" customHeight="1" x14ac:dyDescent="0.2">
      <c r="A2543" s="27"/>
      <c r="C2543" s="27"/>
      <c r="D2543" s="58"/>
      <c r="E2543" s="58"/>
      <c r="F2543" s="58"/>
      <c r="G2543" s="58"/>
      <c r="H2543" s="60"/>
      <c r="I2543" s="60"/>
      <c r="J2543" s="60"/>
      <c r="K2543" s="60"/>
      <c r="L2543" s="60"/>
      <c r="M2543" s="60"/>
      <c r="N2543" s="60"/>
      <c r="O2543" s="60"/>
      <c r="P2543" s="60"/>
      <c r="Q2543" s="60"/>
      <c r="R2543" s="60"/>
      <c r="S2543" s="60"/>
    </row>
    <row r="2544" spans="1:19" s="36" customFormat="1" ht="15" customHeight="1" x14ac:dyDescent="0.2">
      <c r="A2544" s="27"/>
      <c r="C2544" s="27"/>
      <c r="D2544" s="58"/>
      <c r="E2544" s="58"/>
      <c r="F2544" s="58"/>
      <c r="G2544" s="58"/>
      <c r="H2544" s="60"/>
      <c r="I2544" s="60"/>
      <c r="J2544" s="60"/>
      <c r="K2544" s="60"/>
      <c r="L2544" s="60"/>
      <c r="M2544" s="60"/>
      <c r="N2544" s="60"/>
      <c r="O2544" s="60"/>
      <c r="P2544" s="60"/>
      <c r="Q2544" s="60"/>
      <c r="R2544" s="60"/>
      <c r="S2544" s="60"/>
    </row>
    <row r="2545" spans="1:19" s="36" customFormat="1" ht="15" customHeight="1" x14ac:dyDescent="0.2">
      <c r="A2545" s="27"/>
      <c r="C2545" s="27"/>
      <c r="D2545" s="58"/>
      <c r="E2545" s="58"/>
      <c r="F2545" s="58"/>
      <c r="G2545" s="58"/>
      <c r="H2545" s="60"/>
      <c r="I2545" s="60"/>
      <c r="J2545" s="60"/>
      <c r="K2545" s="60"/>
      <c r="L2545" s="60"/>
      <c r="M2545" s="60"/>
      <c r="N2545" s="60"/>
      <c r="O2545" s="60"/>
      <c r="P2545" s="60"/>
      <c r="Q2545" s="60"/>
      <c r="R2545" s="60"/>
      <c r="S2545" s="60"/>
    </row>
    <row r="2546" spans="1:19" s="36" customFormat="1" ht="15" customHeight="1" x14ac:dyDescent="0.2">
      <c r="A2546" s="27"/>
      <c r="C2546" s="27"/>
      <c r="D2546" s="58"/>
      <c r="E2546" s="58"/>
      <c r="F2546" s="58"/>
      <c r="G2546" s="58"/>
      <c r="H2546" s="60"/>
      <c r="I2546" s="60"/>
      <c r="J2546" s="60"/>
      <c r="K2546" s="60"/>
      <c r="L2546" s="60"/>
      <c r="M2546" s="60"/>
      <c r="N2546" s="60"/>
      <c r="O2546" s="60"/>
      <c r="P2546" s="60"/>
      <c r="Q2546" s="60"/>
      <c r="R2546" s="60"/>
      <c r="S2546" s="60"/>
    </row>
    <row r="2547" spans="1:19" s="36" customFormat="1" ht="15" customHeight="1" x14ac:dyDescent="0.2">
      <c r="A2547" s="27"/>
      <c r="C2547" s="27"/>
      <c r="D2547" s="58"/>
      <c r="E2547" s="58"/>
      <c r="F2547" s="58"/>
      <c r="G2547" s="58"/>
      <c r="H2547" s="60"/>
      <c r="I2547" s="60"/>
      <c r="J2547" s="60"/>
      <c r="K2547" s="60"/>
      <c r="L2547" s="60"/>
      <c r="M2547" s="60"/>
      <c r="N2547" s="60"/>
      <c r="O2547" s="60"/>
      <c r="P2547" s="60"/>
      <c r="Q2547" s="60"/>
      <c r="R2547" s="60"/>
      <c r="S2547" s="60"/>
    </row>
    <row r="2548" spans="1:19" s="36" customFormat="1" ht="15" customHeight="1" x14ac:dyDescent="0.2">
      <c r="A2548" s="27"/>
      <c r="C2548" s="27"/>
      <c r="D2548" s="58"/>
      <c r="E2548" s="58"/>
      <c r="F2548" s="58"/>
      <c r="G2548" s="58"/>
      <c r="H2548" s="60"/>
      <c r="I2548" s="60"/>
      <c r="J2548" s="60"/>
      <c r="K2548" s="60"/>
      <c r="L2548" s="60"/>
      <c r="M2548" s="60"/>
      <c r="N2548" s="60"/>
      <c r="O2548" s="60"/>
      <c r="P2548" s="60"/>
      <c r="Q2548" s="60"/>
      <c r="R2548" s="60"/>
      <c r="S2548" s="60"/>
    </row>
    <row r="2549" spans="1:19" s="36" customFormat="1" ht="15" customHeight="1" x14ac:dyDescent="0.2">
      <c r="A2549" s="27"/>
      <c r="C2549" s="27"/>
      <c r="D2549" s="58"/>
      <c r="E2549" s="58"/>
      <c r="F2549" s="58"/>
      <c r="G2549" s="58"/>
      <c r="H2549" s="60"/>
      <c r="I2549" s="60"/>
      <c r="J2549" s="60"/>
      <c r="K2549" s="60"/>
      <c r="L2549" s="60"/>
      <c r="M2549" s="60"/>
      <c r="N2549" s="60"/>
      <c r="O2549" s="60"/>
      <c r="P2549" s="60"/>
      <c r="Q2549" s="60"/>
      <c r="R2549" s="60"/>
      <c r="S2549" s="60"/>
    </row>
    <row r="2550" spans="1:19" s="36" customFormat="1" ht="15" customHeight="1" x14ac:dyDescent="0.2">
      <c r="A2550" s="27"/>
      <c r="C2550" s="27"/>
      <c r="D2550" s="58"/>
      <c r="E2550" s="58"/>
      <c r="F2550" s="58"/>
      <c r="G2550" s="58"/>
      <c r="H2550" s="60"/>
      <c r="I2550" s="60"/>
      <c r="J2550" s="60"/>
      <c r="K2550" s="60"/>
      <c r="L2550" s="60"/>
      <c r="M2550" s="60"/>
      <c r="N2550" s="60"/>
      <c r="O2550" s="60"/>
      <c r="P2550" s="60"/>
      <c r="Q2550" s="60"/>
      <c r="R2550" s="60"/>
      <c r="S2550" s="60"/>
    </row>
    <row r="2551" spans="1:19" s="36" customFormat="1" ht="15" customHeight="1" x14ac:dyDescent="0.2">
      <c r="A2551" s="27"/>
      <c r="C2551" s="27"/>
      <c r="D2551" s="58"/>
      <c r="E2551" s="58"/>
      <c r="F2551" s="58"/>
      <c r="G2551" s="58"/>
      <c r="H2551" s="60"/>
      <c r="I2551" s="60"/>
      <c r="J2551" s="60"/>
      <c r="K2551" s="60"/>
      <c r="L2551" s="60"/>
      <c r="M2551" s="60"/>
      <c r="N2551" s="60"/>
      <c r="O2551" s="60"/>
      <c r="P2551" s="60"/>
      <c r="Q2551" s="60"/>
      <c r="R2551" s="60"/>
      <c r="S2551" s="60"/>
    </row>
    <row r="2552" spans="1:19" s="36" customFormat="1" ht="15" customHeight="1" x14ac:dyDescent="0.2">
      <c r="A2552" s="27"/>
      <c r="C2552" s="27"/>
      <c r="D2552" s="58"/>
      <c r="E2552" s="58"/>
      <c r="F2552" s="58"/>
      <c r="G2552" s="58"/>
      <c r="H2552" s="60"/>
      <c r="I2552" s="60"/>
      <c r="J2552" s="60"/>
      <c r="K2552" s="60"/>
      <c r="L2552" s="60"/>
      <c r="M2552" s="60"/>
      <c r="N2552" s="60"/>
      <c r="O2552" s="60"/>
      <c r="P2552" s="60"/>
      <c r="Q2552" s="60"/>
      <c r="R2552" s="60"/>
      <c r="S2552" s="60"/>
    </row>
    <row r="2553" spans="1:19" s="36" customFormat="1" ht="15" customHeight="1" x14ac:dyDescent="0.2">
      <c r="A2553" s="27"/>
      <c r="C2553" s="27"/>
      <c r="D2553" s="58"/>
      <c r="E2553" s="58"/>
      <c r="F2553" s="58"/>
      <c r="G2553" s="58"/>
      <c r="H2553" s="60"/>
      <c r="I2553" s="60"/>
      <c r="J2553" s="60"/>
      <c r="K2553" s="60"/>
      <c r="L2553" s="60"/>
      <c r="M2553" s="60"/>
      <c r="N2553" s="60"/>
      <c r="O2553" s="60"/>
      <c r="P2553" s="60"/>
      <c r="Q2553" s="60"/>
      <c r="R2553" s="60"/>
      <c r="S2553" s="60"/>
    </row>
    <row r="2554" spans="1:19" s="36" customFormat="1" ht="15" customHeight="1" x14ac:dyDescent="0.2">
      <c r="A2554" s="27"/>
      <c r="C2554" s="27"/>
      <c r="D2554" s="58"/>
      <c r="E2554" s="58"/>
      <c r="F2554" s="58"/>
      <c r="G2554" s="58"/>
      <c r="H2554" s="60"/>
      <c r="I2554" s="60"/>
      <c r="J2554" s="60"/>
      <c r="K2554" s="60"/>
      <c r="L2554" s="60"/>
      <c r="M2554" s="60"/>
      <c r="N2554" s="60"/>
      <c r="O2554" s="60"/>
      <c r="P2554" s="60"/>
      <c r="Q2554" s="60"/>
      <c r="R2554" s="60"/>
      <c r="S2554" s="60"/>
    </row>
    <row r="2555" spans="1:19" s="36" customFormat="1" ht="15" customHeight="1" x14ac:dyDescent="0.2">
      <c r="A2555" s="27"/>
      <c r="C2555" s="27"/>
      <c r="D2555" s="58"/>
      <c r="E2555" s="58"/>
      <c r="F2555" s="58"/>
      <c r="G2555" s="58"/>
      <c r="H2555" s="60"/>
      <c r="I2555" s="60"/>
      <c r="J2555" s="60"/>
      <c r="K2555" s="60"/>
      <c r="L2555" s="60"/>
      <c r="M2555" s="60"/>
      <c r="N2555" s="60"/>
      <c r="O2555" s="60"/>
      <c r="P2555" s="60"/>
      <c r="Q2555" s="60"/>
      <c r="R2555" s="60"/>
      <c r="S2555" s="60"/>
    </row>
    <row r="2556" spans="1:19" s="36" customFormat="1" ht="15" customHeight="1" x14ac:dyDescent="0.2">
      <c r="A2556" s="27"/>
      <c r="C2556" s="27"/>
      <c r="D2556" s="58"/>
      <c r="E2556" s="58"/>
      <c r="F2556" s="58"/>
      <c r="G2556" s="58"/>
      <c r="H2556" s="60"/>
      <c r="I2556" s="60"/>
      <c r="J2556" s="60"/>
      <c r="K2556" s="60"/>
      <c r="L2556" s="60"/>
      <c r="M2556" s="60"/>
      <c r="N2556" s="60"/>
      <c r="O2556" s="60"/>
      <c r="P2556" s="60"/>
      <c r="Q2556" s="60"/>
      <c r="R2556" s="60"/>
      <c r="S2556" s="60"/>
    </row>
    <row r="2557" spans="1:19" s="36" customFormat="1" ht="15" customHeight="1" x14ac:dyDescent="0.2">
      <c r="A2557" s="27"/>
      <c r="C2557" s="27"/>
      <c r="D2557" s="58"/>
      <c r="E2557" s="58"/>
      <c r="F2557" s="58"/>
      <c r="G2557" s="58"/>
      <c r="H2557" s="60"/>
      <c r="I2557" s="60"/>
      <c r="J2557" s="60"/>
      <c r="K2557" s="60"/>
      <c r="L2557" s="60"/>
      <c r="M2557" s="60"/>
      <c r="N2557" s="60"/>
      <c r="O2557" s="60"/>
      <c r="P2557" s="60"/>
      <c r="Q2557" s="60"/>
      <c r="R2557" s="60"/>
      <c r="S2557" s="60"/>
    </row>
    <row r="2558" spans="1:19" s="36" customFormat="1" ht="15" customHeight="1" x14ac:dyDescent="0.2">
      <c r="A2558" s="27"/>
      <c r="C2558" s="27"/>
      <c r="D2558" s="58"/>
      <c r="E2558" s="58"/>
      <c r="F2558" s="58"/>
      <c r="G2558" s="58"/>
      <c r="H2558" s="60"/>
      <c r="I2558" s="60"/>
      <c r="J2558" s="60"/>
      <c r="K2558" s="60"/>
      <c r="L2558" s="60"/>
      <c r="M2558" s="60"/>
      <c r="N2558" s="60"/>
      <c r="O2558" s="60"/>
      <c r="P2558" s="60"/>
      <c r="Q2558" s="60"/>
      <c r="R2558" s="60"/>
      <c r="S2558" s="60"/>
    </row>
    <row r="2559" spans="1:19" s="36" customFormat="1" ht="15" customHeight="1" x14ac:dyDescent="0.2">
      <c r="A2559" s="27"/>
      <c r="C2559" s="27"/>
      <c r="D2559" s="58"/>
      <c r="E2559" s="58"/>
      <c r="F2559" s="58"/>
      <c r="G2559" s="58"/>
      <c r="H2559" s="60"/>
      <c r="I2559" s="60"/>
      <c r="J2559" s="60"/>
      <c r="K2559" s="60"/>
      <c r="L2559" s="60"/>
      <c r="M2559" s="60"/>
      <c r="N2559" s="60"/>
      <c r="O2559" s="60"/>
      <c r="P2559" s="60"/>
      <c r="Q2559" s="60"/>
      <c r="R2559" s="60"/>
      <c r="S2559" s="60"/>
    </row>
    <row r="2560" spans="1:19" s="36" customFormat="1" ht="15" customHeight="1" x14ac:dyDescent="0.2">
      <c r="A2560" s="27"/>
      <c r="C2560" s="27"/>
      <c r="D2560" s="58"/>
      <c r="E2560" s="58"/>
      <c r="F2560" s="58"/>
      <c r="G2560" s="58"/>
      <c r="H2560" s="60"/>
      <c r="I2560" s="60"/>
      <c r="J2560" s="60"/>
      <c r="K2560" s="60"/>
      <c r="L2560" s="60"/>
      <c r="M2560" s="60"/>
      <c r="N2560" s="60"/>
      <c r="O2560" s="60"/>
      <c r="P2560" s="60"/>
      <c r="Q2560" s="60"/>
      <c r="R2560" s="60"/>
      <c r="S2560" s="60"/>
    </row>
    <row r="2561" spans="1:19" s="36" customFormat="1" ht="15" customHeight="1" x14ac:dyDescent="0.2">
      <c r="A2561" s="27"/>
      <c r="C2561" s="27"/>
      <c r="D2561" s="58"/>
      <c r="E2561" s="58"/>
      <c r="F2561" s="58"/>
      <c r="G2561" s="58"/>
      <c r="H2561" s="60"/>
      <c r="I2561" s="60"/>
      <c r="J2561" s="60"/>
      <c r="K2561" s="60"/>
      <c r="L2561" s="60"/>
      <c r="M2561" s="60"/>
      <c r="N2561" s="60"/>
      <c r="O2561" s="60"/>
      <c r="P2561" s="60"/>
      <c r="Q2561" s="60"/>
      <c r="R2561" s="60"/>
      <c r="S2561" s="60"/>
    </row>
    <row r="2562" spans="1:19" s="36" customFormat="1" ht="15" customHeight="1" x14ac:dyDescent="0.2">
      <c r="A2562" s="27"/>
      <c r="C2562" s="27"/>
      <c r="D2562" s="58"/>
      <c r="E2562" s="58"/>
      <c r="F2562" s="58"/>
      <c r="G2562" s="58"/>
      <c r="H2562" s="60"/>
      <c r="I2562" s="60"/>
      <c r="J2562" s="60"/>
      <c r="K2562" s="60"/>
      <c r="L2562" s="60"/>
      <c r="M2562" s="60"/>
      <c r="N2562" s="60"/>
      <c r="O2562" s="60"/>
      <c r="P2562" s="60"/>
      <c r="Q2562" s="60"/>
      <c r="R2562" s="60"/>
      <c r="S2562" s="60"/>
    </row>
    <row r="2563" spans="1:19" s="36" customFormat="1" ht="15" customHeight="1" x14ac:dyDescent="0.2">
      <c r="A2563" s="27"/>
      <c r="C2563" s="27"/>
      <c r="D2563" s="58"/>
      <c r="E2563" s="58"/>
      <c r="F2563" s="58"/>
      <c r="G2563" s="58"/>
      <c r="H2563" s="60"/>
      <c r="I2563" s="60"/>
      <c r="J2563" s="60"/>
      <c r="K2563" s="60"/>
      <c r="L2563" s="60"/>
      <c r="M2563" s="60"/>
      <c r="N2563" s="60"/>
      <c r="O2563" s="60"/>
      <c r="P2563" s="60"/>
      <c r="Q2563" s="60"/>
      <c r="R2563" s="60"/>
      <c r="S2563" s="60"/>
    </row>
    <row r="2564" spans="1:19" s="36" customFormat="1" ht="15" customHeight="1" x14ac:dyDescent="0.2">
      <c r="A2564" s="27"/>
      <c r="C2564" s="27"/>
      <c r="D2564" s="58"/>
      <c r="E2564" s="58"/>
      <c r="F2564" s="58"/>
      <c r="G2564" s="58"/>
      <c r="H2564" s="60"/>
      <c r="I2564" s="60"/>
      <c r="J2564" s="60"/>
      <c r="K2564" s="60"/>
      <c r="L2564" s="60"/>
      <c r="M2564" s="60"/>
      <c r="N2564" s="60"/>
      <c r="O2564" s="60"/>
      <c r="P2564" s="60"/>
      <c r="Q2564" s="60"/>
      <c r="R2564" s="60"/>
      <c r="S2564" s="60"/>
    </row>
    <row r="2565" spans="1:19" s="36" customFormat="1" ht="15" customHeight="1" x14ac:dyDescent="0.2">
      <c r="A2565" s="27"/>
      <c r="C2565" s="27"/>
      <c r="D2565" s="58"/>
      <c r="E2565" s="58"/>
      <c r="F2565" s="58"/>
      <c r="G2565" s="58"/>
      <c r="H2565" s="60"/>
      <c r="I2565" s="60"/>
      <c r="J2565" s="60"/>
      <c r="K2565" s="60"/>
      <c r="L2565" s="60"/>
      <c r="M2565" s="60"/>
      <c r="N2565" s="60"/>
      <c r="O2565" s="60"/>
      <c r="P2565" s="60"/>
      <c r="Q2565" s="60"/>
      <c r="R2565" s="60"/>
      <c r="S2565" s="60"/>
    </row>
    <row r="2566" spans="1:19" s="36" customFormat="1" ht="15" customHeight="1" x14ac:dyDescent="0.2">
      <c r="A2566" s="27"/>
      <c r="C2566" s="27"/>
      <c r="D2566" s="58"/>
      <c r="E2566" s="58"/>
      <c r="F2566" s="58"/>
      <c r="G2566" s="58"/>
      <c r="H2566" s="60"/>
      <c r="I2566" s="60"/>
      <c r="J2566" s="60"/>
      <c r="K2566" s="60"/>
      <c r="L2566" s="60"/>
      <c r="M2566" s="60"/>
      <c r="N2566" s="60"/>
      <c r="O2566" s="60"/>
      <c r="P2566" s="60"/>
      <c r="Q2566" s="60"/>
      <c r="R2566" s="60"/>
      <c r="S2566" s="60"/>
    </row>
    <row r="2567" spans="1:19" s="36" customFormat="1" ht="15" customHeight="1" x14ac:dyDescent="0.2">
      <c r="A2567" s="27"/>
      <c r="C2567" s="27"/>
      <c r="D2567" s="58"/>
      <c r="E2567" s="58"/>
      <c r="F2567" s="58"/>
      <c r="G2567" s="58"/>
      <c r="H2567" s="60"/>
      <c r="I2567" s="60"/>
      <c r="J2567" s="60"/>
      <c r="K2567" s="60"/>
      <c r="L2567" s="60"/>
      <c r="M2567" s="60"/>
      <c r="N2567" s="60"/>
      <c r="O2567" s="60"/>
      <c r="P2567" s="60"/>
      <c r="Q2567" s="60"/>
      <c r="R2567" s="60"/>
      <c r="S2567" s="60"/>
    </row>
    <row r="2568" spans="1:19" s="36" customFormat="1" ht="15" customHeight="1" x14ac:dyDescent="0.2">
      <c r="A2568" s="27"/>
      <c r="C2568" s="27"/>
      <c r="D2568" s="58"/>
      <c r="E2568" s="58"/>
      <c r="F2568" s="58"/>
      <c r="G2568" s="58"/>
      <c r="H2568" s="60"/>
      <c r="I2568" s="60"/>
      <c r="J2568" s="60"/>
      <c r="K2568" s="60"/>
      <c r="L2568" s="60"/>
      <c r="M2568" s="60"/>
      <c r="N2568" s="60"/>
      <c r="O2568" s="60"/>
      <c r="P2568" s="60"/>
      <c r="Q2568" s="60"/>
      <c r="R2568" s="60"/>
      <c r="S2568" s="60"/>
    </row>
    <row r="2569" spans="1:19" s="36" customFormat="1" ht="15" customHeight="1" x14ac:dyDescent="0.2">
      <c r="A2569" s="27"/>
      <c r="C2569" s="27"/>
      <c r="D2569" s="58"/>
      <c r="E2569" s="58"/>
      <c r="F2569" s="58"/>
      <c r="G2569" s="58"/>
      <c r="H2569" s="60"/>
      <c r="I2569" s="60"/>
      <c r="J2569" s="60"/>
      <c r="K2569" s="60"/>
      <c r="L2569" s="60"/>
      <c r="M2569" s="60"/>
      <c r="N2569" s="60"/>
      <c r="O2569" s="60"/>
      <c r="P2569" s="60"/>
      <c r="Q2569" s="60"/>
      <c r="R2569" s="60"/>
      <c r="S2569" s="60"/>
    </row>
    <row r="2570" spans="1:19" s="36" customFormat="1" ht="15" customHeight="1" x14ac:dyDescent="0.2">
      <c r="A2570" s="27"/>
      <c r="C2570" s="27"/>
      <c r="D2570" s="58"/>
      <c r="E2570" s="58"/>
      <c r="F2570" s="58"/>
      <c r="G2570" s="58"/>
      <c r="H2570" s="60"/>
      <c r="I2570" s="60"/>
      <c r="J2570" s="60"/>
      <c r="K2570" s="60"/>
      <c r="L2570" s="60"/>
      <c r="M2570" s="60"/>
      <c r="N2570" s="60"/>
      <c r="O2570" s="60"/>
      <c r="P2570" s="60"/>
      <c r="Q2570" s="60"/>
      <c r="R2570" s="60"/>
      <c r="S2570" s="60"/>
    </row>
    <row r="2571" spans="1:19" s="36" customFormat="1" ht="15" customHeight="1" x14ac:dyDescent="0.2">
      <c r="A2571" s="27"/>
      <c r="C2571" s="27"/>
      <c r="D2571" s="58"/>
      <c r="E2571" s="58"/>
      <c r="F2571" s="58"/>
      <c r="G2571" s="58"/>
      <c r="H2571" s="60"/>
      <c r="I2571" s="60"/>
      <c r="J2571" s="60"/>
      <c r="K2571" s="60"/>
      <c r="L2571" s="60"/>
      <c r="M2571" s="60"/>
      <c r="N2571" s="60"/>
      <c r="O2571" s="60"/>
      <c r="P2571" s="60"/>
      <c r="Q2571" s="60"/>
      <c r="R2571" s="60"/>
      <c r="S2571" s="60"/>
    </row>
    <row r="2572" spans="1:19" s="36" customFormat="1" ht="15" customHeight="1" x14ac:dyDescent="0.2">
      <c r="A2572" s="27"/>
      <c r="C2572" s="27"/>
      <c r="D2572" s="58"/>
      <c r="E2572" s="58"/>
      <c r="F2572" s="58"/>
      <c r="G2572" s="58"/>
      <c r="H2572" s="60"/>
      <c r="I2572" s="60"/>
      <c r="J2572" s="60"/>
      <c r="K2572" s="60"/>
      <c r="L2572" s="60"/>
      <c r="M2572" s="60"/>
      <c r="N2572" s="60"/>
      <c r="O2572" s="60"/>
      <c r="P2572" s="60"/>
      <c r="Q2572" s="60"/>
      <c r="R2572" s="60"/>
      <c r="S2572" s="60"/>
    </row>
    <row r="2573" spans="1:19" s="36" customFormat="1" ht="15" customHeight="1" x14ac:dyDescent="0.2">
      <c r="A2573" s="27"/>
      <c r="C2573" s="27"/>
      <c r="D2573" s="58"/>
      <c r="E2573" s="58"/>
      <c r="F2573" s="58"/>
      <c r="G2573" s="58"/>
      <c r="H2573" s="60"/>
      <c r="I2573" s="60"/>
      <c r="J2573" s="60"/>
      <c r="K2573" s="60"/>
      <c r="L2573" s="60"/>
      <c r="M2573" s="60"/>
      <c r="N2573" s="60"/>
      <c r="O2573" s="60"/>
      <c r="P2573" s="60"/>
      <c r="Q2573" s="60"/>
      <c r="R2573" s="60"/>
      <c r="S2573" s="60"/>
    </row>
    <row r="2574" spans="1:19" s="36" customFormat="1" ht="15" customHeight="1" x14ac:dyDescent="0.2">
      <c r="A2574" s="27"/>
      <c r="C2574" s="27"/>
      <c r="D2574" s="58"/>
      <c r="E2574" s="58"/>
      <c r="F2574" s="58"/>
      <c r="G2574" s="58"/>
      <c r="H2574" s="60"/>
      <c r="I2574" s="60"/>
      <c r="J2574" s="60"/>
      <c r="K2574" s="60"/>
      <c r="L2574" s="60"/>
      <c r="M2574" s="60"/>
      <c r="N2574" s="60"/>
      <c r="O2574" s="60"/>
      <c r="P2574" s="60"/>
      <c r="Q2574" s="60"/>
      <c r="R2574" s="60"/>
      <c r="S2574" s="60"/>
    </row>
    <row r="2575" spans="1:19" s="36" customFormat="1" ht="15" customHeight="1" x14ac:dyDescent="0.2">
      <c r="A2575" s="27"/>
      <c r="C2575" s="27"/>
      <c r="D2575" s="58"/>
      <c r="E2575" s="58"/>
      <c r="F2575" s="58"/>
      <c r="G2575" s="58"/>
      <c r="H2575" s="60"/>
      <c r="I2575" s="60"/>
      <c r="J2575" s="60"/>
      <c r="K2575" s="60"/>
      <c r="L2575" s="60"/>
      <c r="M2575" s="60"/>
      <c r="N2575" s="60"/>
      <c r="O2575" s="60"/>
      <c r="P2575" s="60"/>
      <c r="Q2575" s="60"/>
      <c r="R2575" s="60"/>
      <c r="S2575" s="60"/>
    </row>
    <row r="2576" spans="1:19" s="36" customFormat="1" ht="15" customHeight="1" x14ac:dyDescent="0.2">
      <c r="A2576" s="27"/>
      <c r="C2576" s="27"/>
      <c r="D2576" s="58"/>
      <c r="E2576" s="58"/>
      <c r="F2576" s="58"/>
      <c r="G2576" s="58"/>
      <c r="H2576" s="60"/>
      <c r="I2576" s="60"/>
      <c r="J2576" s="60"/>
      <c r="K2576" s="60"/>
      <c r="L2576" s="60"/>
      <c r="M2576" s="60"/>
      <c r="N2576" s="60"/>
      <c r="O2576" s="60"/>
      <c r="P2576" s="60"/>
      <c r="Q2576" s="60"/>
      <c r="R2576" s="60"/>
      <c r="S2576" s="60"/>
    </row>
    <row r="2577" spans="1:19" s="36" customFormat="1" ht="15" customHeight="1" x14ac:dyDescent="0.2">
      <c r="A2577" s="27"/>
      <c r="C2577" s="27"/>
      <c r="D2577" s="58"/>
      <c r="E2577" s="58"/>
      <c r="F2577" s="58"/>
      <c r="G2577" s="58"/>
      <c r="H2577" s="60"/>
      <c r="I2577" s="60"/>
      <c r="J2577" s="60"/>
      <c r="K2577" s="60"/>
      <c r="L2577" s="60"/>
      <c r="M2577" s="60"/>
      <c r="N2577" s="60"/>
      <c r="O2577" s="60"/>
      <c r="P2577" s="60"/>
      <c r="Q2577" s="60"/>
      <c r="R2577" s="60"/>
      <c r="S2577" s="60"/>
    </row>
    <row r="2578" spans="1:19" s="36" customFormat="1" ht="15" customHeight="1" x14ac:dyDescent="0.2">
      <c r="A2578" s="27"/>
      <c r="C2578" s="27"/>
      <c r="D2578" s="58"/>
      <c r="E2578" s="58"/>
      <c r="F2578" s="58"/>
      <c r="G2578" s="58"/>
      <c r="H2578" s="60"/>
      <c r="I2578" s="60"/>
      <c r="J2578" s="60"/>
      <c r="K2578" s="60"/>
      <c r="L2578" s="60"/>
      <c r="M2578" s="60"/>
      <c r="N2578" s="60"/>
      <c r="O2578" s="60"/>
      <c r="P2578" s="60"/>
      <c r="Q2578" s="60"/>
      <c r="R2578" s="60"/>
      <c r="S2578" s="60"/>
    </row>
    <row r="2579" spans="1:19" s="36" customFormat="1" ht="15" customHeight="1" x14ac:dyDescent="0.2">
      <c r="A2579" s="27"/>
      <c r="C2579" s="27"/>
      <c r="D2579" s="58"/>
      <c r="E2579" s="58"/>
      <c r="F2579" s="58"/>
      <c r="G2579" s="58"/>
      <c r="H2579" s="60"/>
      <c r="I2579" s="60"/>
      <c r="J2579" s="60"/>
      <c r="K2579" s="60"/>
      <c r="L2579" s="60"/>
      <c r="M2579" s="60"/>
      <c r="N2579" s="60"/>
      <c r="O2579" s="60"/>
      <c r="P2579" s="60"/>
      <c r="Q2579" s="60"/>
      <c r="R2579" s="60"/>
      <c r="S2579" s="60"/>
    </row>
    <row r="2580" spans="1:19" s="36" customFormat="1" ht="15" customHeight="1" x14ac:dyDescent="0.2">
      <c r="A2580" s="27"/>
      <c r="C2580" s="27"/>
      <c r="D2580" s="58"/>
      <c r="E2580" s="58"/>
      <c r="F2580" s="58"/>
      <c r="G2580" s="58"/>
      <c r="H2580" s="60"/>
      <c r="I2580" s="60"/>
      <c r="J2580" s="60"/>
      <c r="K2580" s="60"/>
      <c r="L2580" s="60"/>
      <c r="M2580" s="60"/>
      <c r="N2580" s="60"/>
      <c r="O2580" s="60"/>
      <c r="P2580" s="60"/>
      <c r="Q2580" s="60"/>
      <c r="R2580" s="60"/>
      <c r="S2580" s="60"/>
    </row>
    <row r="2581" spans="1:19" s="36" customFormat="1" ht="15" customHeight="1" x14ac:dyDescent="0.2">
      <c r="A2581" s="27"/>
      <c r="C2581" s="27"/>
      <c r="D2581" s="58"/>
      <c r="E2581" s="58"/>
      <c r="F2581" s="58"/>
      <c r="G2581" s="58"/>
      <c r="H2581" s="60"/>
      <c r="I2581" s="60"/>
      <c r="J2581" s="60"/>
      <c r="K2581" s="60"/>
      <c r="L2581" s="60"/>
      <c r="M2581" s="60"/>
      <c r="N2581" s="60"/>
      <c r="O2581" s="60"/>
      <c r="P2581" s="60"/>
      <c r="Q2581" s="60"/>
      <c r="R2581" s="60"/>
      <c r="S2581" s="60"/>
    </row>
    <row r="2582" spans="1:19" s="36" customFormat="1" ht="15" customHeight="1" x14ac:dyDescent="0.2">
      <c r="A2582" s="27"/>
      <c r="C2582" s="27"/>
      <c r="D2582" s="58"/>
      <c r="E2582" s="58"/>
      <c r="F2582" s="58"/>
      <c r="G2582" s="58"/>
      <c r="H2582" s="60"/>
      <c r="I2582" s="60"/>
      <c r="J2582" s="60"/>
      <c r="K2582" s="60"/>
      <c r="L2582" s="60"/>
      <c r="M2582" s="60"/>
      <c r="N2582" s="60"/>
      <c r="O2582" s="60"/>
      <c r="P2582" s="60"/>
      <c r="Q2582" s="60"/>
      <c r="R2582" s="60"/>
      <c r="S2582" s="60"/>
    </row>
    <row r="2583" spans="1:19" s="36" customFormat="1" ht="15" customHeight="1" x14ac:dyDescent="0.2">
      <c r="A2583" s="27"/>
      <c r="C2583" s="27"/>
      <c r="D2583" s="58"/>
      <c r="E2583" s="58"/>
      <c r="F2583" s="58"/>
      <c r="G2583" s="58"/>
      <c r="H2583" s="60"/>
      <c r="I2583" s="60"/>
      <c r="J2583" s="60"/>
      <c r="K2583" s="60"/>
      <c r="L2583" s="60"/>
      <c r="M2583" s="60"/>
      <c r="N2583" s="60"/>
      <c r="O2583" s="60"/>
      <c r="P2583" s="60"/>
      <c r="Q2583" s="60"/>
      <c r="R2583" s="60"/>
      <c r="S2583" s="60"/>
    </row>
    <row r="2584" spans="1:19" s="36" customFormat="1" ht="15" customHeight="1" x14ac:dyDescent="0.2">
      <c r="A2584" s="27"/>
      <c r="C2584" s="27"/>
      <c r="D2584" s="58"/>
      <c r="E2584" s="58"/>
      <c r="F2584" s="58"/>
      <c r="G2584" s="58"/>
      <c r="H2584" s="60"/>
      <c r="I2584" s="60"/>
      <c r="J2584" s="60"/>
      <c r="K2584" s="60"/>
      <c r="L2584" s="60"/>
      <c r="M2584" s="60"/>
      <c r="N2584" s="60"/>
      <c r="O2584" s="60"/>
      <c r="P2584" s="60"/>
      <c r="Q2584" s="60"/>
      <c r="R2584" s="60"/>
      <c r="S2584" s="60"/>
    </row>
    <row r="2585" spans="1:19" s="36" customFormat="1" ht="15" customHeight="1" x14ac:dyDescent="0.2">
      <c r="A2585" s="27"/>
      <c r="C2585" s="27"/>
      <c r="D2585" s="58"/>
      <c r="E2585" s="58"/>
      <c r="F2585" s="58"/>
      <c r="G2585" s="58"/>
      <c r="H2585" s="60"/>
      <c r="I2585" s="60"/>
      <c r="J2585" s="60"/>
      <c r="K2585" s="60"/>
      <c r="L2585" s="60"/>
      <c r="M2585" s="60"/>
      <c r="N2585" s="60"/>
      <c r="O2585" s="60"/>
      <c r="P2585" s="60"/>
      <c r="Q2585" s="60"/>
      <c r="R2585" s="60"/>
      <c r="S2585" s="60"/>
    </row>
    <row r="2586" spans="1:19" s="36" customFormat="1" ht="15" customHeight="1" x14ac:dyDescent="0.2">
      <c r="A2586" s="27"/>
      <c r="C2586" s="27"/>
      <c r="D2586" s="58"/>
      <c r="E2586" s="58"/>
      <c r="F2586" s="58"/>
      <c r="G2586" s="58"/>
      <c r="H2586" s="60"/>
      <c r="I2586" s="60"/>
      <c r="J2586" s="60"/>
      <c r="K2586" s="60"/>
      <c r="L2586" s="60"/>
      <c r="M2586" s="60"/>
      <c r="N2586" s="60"/>
      <c r="O2586" s="60"/>
      <c r="P2586" s="60"/>
      <c r="Q2586" s="60"/>
      <c r="R2586" s="60"/>
      <c r="S2586" s="60"/>
    </row>
    <row r="2587" spans="1:19" s="36" customFormat="1" ht="15" customHeight="1" x14ac:dyDescent="0.2">
      <c r="A2587" s="27"/>
      <c r="C2587" s="27"/>
      <c r="D2587" s="58"/>
      <c r="E2587" s="58"/>
      <c r="F2587" s="58"/>
      <c r="G2587" s="58"/>
      <c r="H2587" s="60"/>
      <c r="I2587" s="60"/>
      <c r="J2587" s="60"/>
      <c r="K2587" s="60"/>
      <c r="L2587" s="60"/>
      <c r="M2587" s="60"/>
      <c r="N2587" s="60"/>
      <c r="O2587" s="60"/>
      <c r="P2587" s="60"/>
      <c r="Q2587" s="60"/>
      <c r="R2587" s="60"/>
      <c r="S2587" s="60"/>
    </row>
    <row r="2588" spans="1:19" s="36" customFormat="1" ht="15" customHeight="1" x14ac:dyDescent="0.2">
      <c r="A2588" s="27"/>
      <c r="C2588" s="27"/>
      <c r="D2588" s="58"/>
      <c r="E2588" s="58"/>
      <c r="F2588" s="58"/>
      <c r="G2588" s="58"/>
      <c r="H2588" s="60"/>
      <c r="I2588" s="60"/>
      <c r="J2588" s="60"/>
      <c r="K2588" s="60"/>
      <c r="L2588" s="60"/>
      <c r="M2588" s="60"/>
      <c r="N2588" s="60"/>
      <c r="O2588" s="60"/>
      <c r="P2588" s="60"/>
      <c r="Q2588" s="60"/>
      <c r="R2588" s="60"/>
      <c r="S2588" s="60"/>
    </row>
    <row r="2589" spans="1:19" s="36" customFormat="1" ht="15" customHeight="1" x14ac:dyDescent="0.2">
      <c r="A2589" s="27"/>
      <c r="C2589" s="27"/>
      <c r="D2589" s="58"/>
      <c r="E2589" s="58"/>
      <c r="F2589" s="58"/>
      <c r="G2589" s="58"/>
      <c r="H2589" s="60"/>
      <c r="I2589" s="60"/>
      <c r="J2589" s="60"/>
      <c r="K2589" s="60"/>
      <c r="L2589" s="60"/>
      <c r="M2589" s="60"/>
      <c r="N2589" s="60"/>
      <c r="O2589" s="60"/>
      <c r="P2589" s="60"/>
      <c r="Q2589" s="60"/>
      <c r="R2589" s="60"/>
      <c r="S2589" s="60"/>
    </row>
    <row r="2590" spans="1:19" s="36" customFormat="1" ht="15" customHeight="1" x14ac:dyDescent="0.2">
      <c r="A2590" s="27"/>
      <c r="C2590" s="27"/>
      <c r="D2590" s="58"/>
      <c r="E2590" s="58"/>
      <c r="F2590" s="58"/>
      <c r="G2590" s="58"/>
      <c r="H2590" s="60"/>
      <c r="I2590" s="60"/>
      <c r="J2590" s="60"/>
      <c r="K2590" s="60"/>
      <c r="L2590" s="60"/>
      <c r="M2590" s="60"/>
      <c r="N2590" s="60"/>
      <c r="O2590" s="60"/>
      <c r="P2590" s="60"/>
      <c r="Q2590" s="60"/>
      <c r="R2590" s="60"/>
      <c r="S2590" s="60"/>
    </row>
    <row r="2591" spans="1:19" s="36" customFormat="1" ht="15" customHeight="1" x14ac:dyDescent="0.2">
      <c r="A2591" s="27"/>
      <c r="C2591" s="27"/>
      <c r="D2591" s="58"/>
      <c r="E2591" s="58"/>
      <c r="F2591" s="58"/>
      <c r="G2591" s="58"/>
      <c r="H2591" s="60"/>
      <c r="I2591" s="60"/>
      <c r="J2591" s="60"/>
      <c r="K2591" s="60"/>
      <c r="L2591" s="60"/>
      <c r="M2591" s="60"/>
      <c r="N2591" s="60"/>
      <c r="O2591" s="60"/>
      <c r="P2591" s="60"/>
      <c r="Q2591" s="60"/>
      <c r="R2591" s="60"/>
      <c r="S2591" s="60"/>
    </row>
    <row r="2592" spans="1:19" s="36" customFormat="1" ht="15" customHeight="1" x14ac:dyDescent="0.2">
      <c r="A2592" s="27"/>
      <c r="C2592" s="27"/>
      <c r="D2592" s="58"/>
      <c r="E2592" s="58"/>
      <c r="F2592" s="58"/>
      <c r="G2592" s="58"/>
      <c r="H2592" s="60"/>
      <c r="I2592" s="60"/>
      <c r="J2592" s="60"/>
      <c r="K2592" s="60"/>
      <c r="L2592" s="60"/>
      <c r="M2592" s="60"/>
      <c r="N2592" s="60"/>
      <c r="O2592" s="60"/>
      <c r="P2592" s="60"/>
      <c r="Q2592" s="60"/>
      <c r="R2592" s="60"/>
      <c r="S2592" s="60"/>
    </row>
    <row r="2593" spans="1:19" s="36" customFormat="1" ht="15" customHeight="1" x14ac:dyDescent="0.2">
      <c r="A2593" s="27"/>
      <c r="C2593" s="27"/>
      <c r="D2593" s="58"/>
      <c r="E2593" s="58"/>
      <c r="F2593" s="58"/>
      <c r="G2593" s="58"/>
      <c r="H2593" s="60"/>
      <c r="I2593" s="60"/>
      <c r="J2593" s="60"/>
      <c r="K2593" s="60"/>
      <c r="L2593" s="60"/>
      <c r="M2593" s="60"/>
      <c r="N2593" s="60"/>
      <c r="O2593" s="60"/>
      <c r="P2593" s="60"/>
      <c r="Q2593" s="60"/>
      <c r="R2593" s="60"/>
      <c r="S2593" s="60"/>
    </row>
    <row r="2594" spans="1:19" s="36" customFormat="1" ht="15" customHeight="1" x14ac:dyDescent="0.2">
      <c r="A2594" s="27"/>
      <c r="C2594" s="27"/>
      <c r="D2594" s="58"/>
      <c r="E2594" s="58"/>
      <c r="F2594" s="58"/>
      <c r="G2594" s="58"/>
      <c r="H2594" s="60"/>
      <c r="I2594" s="60"/>
      <c r="J2594" s="60"/>
      <c r="K2594" s="60"/>
      <c r="L2594" s="60"/>
      <c r="M2594" s="60"/>
      <c r="N2594" s="60"/>
      <c r="O2594" s="60"/>
      <c r="P2594" s="60"/>
      <c r="Q2594" s="60"/>
      <c r="R2594" s="60"/>
      <c r="S2594" s="60"/>
    </row>
    <row r="2595" spans="1:19" s="36" customFormat="1" ht="15" customHeight="1" x14ac:dyDescent="0.2">
      <c r="A2595" s="27"/>
      <c r="C2595" s="27"/>
      <c r="D2595" s="58"/>
      <c r="E2595" s="58"/>
      <c r="F2595" s="58"/>
      <c r="G2595" s="58"/>
      <c r="H2595" s="60"/>
      <c r="I2595" s="60"/>
      <c r="J2595" s="60"/>
      <c r="K2595" s="60"/>
      <c r="L2595" s="60"/>
      <c r="M2595" s="60"/>
      <c r="N2595" s="60"/>
      <c r="O2595" s="60"/>
      <c r="P2595" s="60"/>
      <c r="Q2595" s="60"/>
      <c r="R2595" s="60"/>
      <c r="S2595" s="60"/>
    </row>
    <row r="2596" spans="1:19" s="36" customFormat="1" ht="15" customHeight="1" x14ac:dyDescent="0.2">
      <c r="A2596" s="27"/>
      <c r="C2596" s="27"/>
      <c r="D2596" s="58"/>
      <c r="E2596" s="58"/>
      <c r="F2596" s="58"/>
      <c r="G2596" s="58"/>
      <c r="H2596" s="60"/>
      <c r="I2596" s="60"/>
      <c r="J2596" s="60"/>
      <c r="K2596" s="60"/>
      <c r="L2596" s="60"/>
      <c r="M2596" s="60"/>
      <c r="N2596" s="60"/>
      <c r="O2596" s="60"/>
      <c r="P2596" s="60"/>
      <c r="Q2596" s="60"/>
      <c r="R2596" s="60"/>
      <c r="S2596" s="60"/>
    </row>
    <row r="2597" spans="1:19" s="36" customFormat="1" ht="15" customHeight="1" x14ac:dyDescent="0.2">
      <c r="A2597" s="27"/>
      <c r="C2597" s="27"/>
      <c r="D2597" s="58"/>
      <c r="E2597" s="58"/>
      <c r="F2597" s="58"/>
      <c r="G2597" s="58"/>
      <c r="H2597" s="60"/>
      <c r="I2597" s="60"/>
      <c r="J2597" s="60"/>
      <c r="K2597" s="60"/>
      <c r="L2597" s="60"/>
      <c r="M2597" s="60"/>
      <c r="N2597" s="60"/>
      <c r="O2597" s="60"/>
      <c r="P2597" s="60"/>
      <c r="Q2597" s="60"/>
      <c r="R2597" s="60"/>
      <c r="S2597" s="60"/>
    </row>
    <row r="2598" spans="1:19" s="36" customFormat="1" ht="15" customHeight="1" x14ac:dyDescent="0.2">
      <c r="A2598" s="27"/>
      <c r="C2598" s="27"/>
      <c r="D2598" s="58"/>
      <c r="E2598" s="58"/>
      <c r="F2598" s="58"/>
      <c r="G2598" s="58"/>
      <c r="H2598" s="60"/>
      <c r="I2598" s="60"/>
      <c r="J2598" s="60"/>
      <c r="K2598" s="60"/>
      <c r="L2598" s="60"/>
      <c r="M2598" s="60"/>
      <c r="N2598" s="60"/>
      <c r="O2598" s="60"/>
      <c r="P2598" s="60"/>
      <c r="Q2598" s="60"/>
      <c r="R2598" s="60"/>
      <c r="S2598" s="60"/>
    </row>
    <row r="2599" spans="1:19" s="36" customFormat="1" ht="15" customHeight="1" x14ac:dyDescent="0.2">
      <c r="A2599" s="27"/>
      <c r="C2599" s="27"/>
      <c r="D2599" s="58"/>
      <c r="E2599" s="58"/>
      <c r="F2599" s="58"/>
      <c r="G2599" s="58"/>
      <c r="H2599" s="60"/>
      <c r="I2599" s="60"/>
      <c r="J2599" s="60"/>
      <c r="K2599" s="60"/>
      <c r="L2599" s="60"/>
      <c r="M2599" s="60"/>
      <c r="N2599" s="60"/>
      <c r="O2599" s="60"/>
      <c r="P2599" s="60"/>
      <c r="Q2599" s="60"/>
      <c r="R2599" s="60"/>
      <c r="S2599" s="60"/>
    </row>
    <row r="2600" spans="1:19" s="36" customFormat="1" ht="15" customHeight="1" x14ac:dyDescent="0.2">
      <c r="A2600" s="27"/>
      <c r="C2600" s="27"/>
      <c r="D2600" s="58"/>
      <c r="E2600" s="58"/>
      <c r="F2600" s="58"/>
      <c r="G2600" s="58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  <c r="R2600" s="60"/>
      <c r="S2600" s="60"/>
    </row>
    <row r="2601" spans="1:19" s="36" customFormat="1" ht="15" customHeight="1" x14ac:dyDescent="0.2">
      <c r="A2601" s="27"/>
      <c r="C2601" s="27"/>
      <c r="D2601" s="58"/>
      <c r="E2601" s="58"/>
      <c r="F2601" s="58"/>
      <c r="G2601" s="58"/>
      <c r="H2601" s="60"/>
      <c r="I2601" s="60"/>
      <c r="J2601" s="60"/>
      <c r="K2601" s="60"/>
      <c r="L2601" s="60"/>
      <c r="M2601" s="60"/>
      <c r="N2601" s="60"/>
      <c r="O2601" s="60"/>
      <c r="P2601" s="60"/>
      <c r="Q2601" s="60"/>
      <c r="R2601" s="60"/>
      <c r="S2601" s="60"/>
    </row>
    <row r="2602" spans="1:19" s="36" customFormat="1" ht="15" customHeight="1" x14ac:dyDescent="0.2">
      <c r="A2602" s="27"/>
      <c r="C2602" s="27"/>
      <c r="D2602" s="58"/>
      <c r="E2602" s="58"/>
      <c r="F2602" s="58"/>
      <c r="G2602" s="58"/>
      <c r="H2602" s="60"/>
      <c r="I2602" s="60"/>
      <c r="J2602" s="60"/>
      <c r="K2602" s="60"/>
      <c r="L2602" s="60"/>
      <c r="M2602" s="60"/>
      <c r="N2602" s="60"/>
      <c r="O2602" s="60"/>
      <c r="P2602" s="60"/>
      <c r="Q2602" s="60"/>
      <c r="R2602" s="60"/>
      <c r="S2602" s="60"/>
    </row>
    <row r="2603" spans="1:19" s="36" customFormat="1" ht="15" customHeight="1" x14ac:dyDescent="0.2">
      <c r="A2603" s="27"/>
      <c r="C2603" s="27"/>
      <c r="D2603" s="58"/>
      <c r="E2603" s="58"/>
      <c r="F2603" s="58"/>
      <c r="G2603" s="58"/>
      <c r="H2603" s="60"/>
      <c r="I2603" s="60"/>
      <c r="J2603" s="60"/>
      <c r="K2603" s="60"/>
      <c r="L2603" s="60"/>
      <c r="M2603" s="60"/>
      <c r="N2603" s="60"/>
      <c r="O2603" s="60"/>
      <c r="P2603" s="60"/>
      <c r="Q2603" s="60"/>
      <c r="R2603" s="60"/>
      <c r="S2603" s="60"/>
    </row>
    <row r="2604" spans="1:19" s="36" customFormat="1" ht="15" customHeight="1" x14ac:dyDescent="0.2">
      <c r="A2604" s="27"/>
      <c r="C2604" s="27"/>
      <c r="D2604" s="58"/>
      <c r="E2604" s="58"/>
      <c r="F2604" s="58"/>
      <c r="G2604" s="58"/>
      <c r="H2604" s="60"/>
      <c r="I2604" s="60"/>
      <c r="J2604" s="60"/>
      <c r="K2604" s="60"/>
      <c r="L2604" s="60"/>
      <c r="M2604" s="60"/>
      <c r="N2604" s="60"/>
      <c r="O2604" s="60"/>
      <c r="P2604" s="60"/>
      <c r="Q2604" s="60"/>
      <c r="R2604" s="60"/>
      <c r="S2604" s="60"/>
    </row>
    <row r="2605" spans="1:19" s="36" customFormat="1" ht="15" customHeight="1" x14ac:dyDescent="0.2">
      <c r="A2605" s="27"/>
      <c r="C2605" s="27"/>
      <c r="D2605" s="58"/>
      <c r="E2605" s="58"/>
      <c r="F2605" s="58"/>
      <c r="G2605" s="58"/>
      <c r="H2605" s="60"/>
      <c r="I2605" s="60"/>
      <c r="J2605" s="60"/>
      <c r="K2605" s="60"/>
      <c r="L2605" s="60"/>
      <c r="M2605" s="60"/>
      <c r="N2605" s="60"/>
      <c r="O2605" s="60"/>
      <c r="P2605" s="60"/>
      <c r="Q2605" s="60"/>
      <c r="R2605" s="60"/>
      <c r="S2605" s="60"/>
    </row>
    <row r="2606" spans="1:19" s="36" customFormat="1" ht="15" customHeight="1" x14ac:dyDescent="0.2">
      <c r="A2606" s="27"/>
      <c r="C2606" s="27"/>
      <c r="D2606" s="58"/>
      <c r="E2606" s="58"/>
      <c r="F2606" s="58"/>
      <c r="G2606" s="58"/>
      <c r="H2606" s="60"/>
      <c r="I2606" s="60"/>
      <c r="J2606" s="60"/>
      <c r="K2606" s="60"/>
      <c r="L2606" s="60"/>
      <c r="M2606" s="60"/>
      <c r="N2606" s="60"/>
      <c r="O2606" s="60"/>
      <c r="P2606" s="60"/>
      <c r="Q2606" s="60"/>
      <c r="R2606" s="60"/>
      <c r="S2606" s="60"/>
    </row>
    <row r="2607" spans="1:19" s="36" customFormat="1" ht="15" customHeight="1" x14ac:dyDescent="0.2">
      <c r="A2607" s="27"/>
      <c r="C2607" s="27"/>
      <c r="D2607" s="58"/>
      <c r="E2607" s="58"/>
      <c r="F2607" s="58"/>
      <c r="G2607" s="58"/>
      <c r="H2607" s="60"/>
      <c r="I2607" s="60"/>
      <c r="J2607" s="60"/>
      <c r="K2607" s="60"/>
      <c r="L2607" s="60"/>
      <c r="M2607" s="60"/>
      <c r="N2607" s="60"/>
      <c r="O2607" s="60"/>
      <c r="P2607" s="60"/>
      <c r="Q2607" s="60"/>
      <c r="R2607" s="60"/>
      <c r="S2607" s="60"/>
    </row>
    <row r="2608" spans="1:19" s="36" customFormat="1" ht="15" customHeight="1" x14ac:dyDescent="0.2">
      <c r="A2608" s="27"/>
      <c r="C2608" s="27"/>
      <c r="D2608" s="58"/>
      <c r="E2608" s="58"/>
      <c r="F2608" s="58"/>
      <c r="G2608" s="58"/>
      <c r="H2608" s="60"/>
      <c r="I2608" s="60"/>
      <c r="J2608" s="60"/>
      <c r="K2608" s="60"/>
      <c r="L2608" s="60"/>
      <c r="M2608" s="60"/>
      <c r="N2608" s="60"/>
      <c r="O2608" s="60"/>
      <c r="P2608" s="60"/>
      <c r="Q2608" s="60"/>
      <c r="R2608" s="60"/>
      <c r="S2608" s="60"/>
    </row>
    <row r="2609" spans="1:19" s="36" customFormat="1" ht="15" customHeight="1" x14ac:dyDescent="0.2">
      <c r="A2609" s="27"/>
      <c r="C2609" s="27"/>
      <c r="D2609" s="58"/>
      <c r="E2609" s="58"/>
      <c r="F2609" s="58"/>
      <c r="G2609" s="58"/>
      <c r="H2609" s="60"/>
      <c r="I2609" s="60"/>
      <c r="J2609" s="60"/>
      <c r="K2609" s="60"/>
      <c r="L2609" s="60"/>
      <c r="M2609" s="60"/>
      <c r="N2609" s="60"/>
      <c r="O2609" s="60"/>
      <c r="P2609" s="60"/>
      <c r="Q2609" s="60"/>
      <c r="R2609" s="60"/>
      <c r="S2609" s="60"/>
    </row>
    <row r="2610" spans="1:19" s="36" customFormat="1" ht="15" customHeight="1" x14ac:dyDescent="0.2">
      <c r="A2610" s="27"/>
      <c r="C2610" s="27"/>
      <c r="D2610" s="58"/>
      <c r="E2610" s="58"/>
      <c r="F2610" s="58"/>
      <c r="G2610" s="58"/>
      <c r="H2610" s="60"/>
      <c r="I2610" s="60"/>
      <c r="J2610" s="60"/>
      <c r="K2610" s="60"/>
      <c r="L2610" s="60"/>
      <c r="M2610" s="60"/>
      <c r="N2610" s="60"/>
      <c r="O2610" s="60"/>
      <c r="P2610" s="60"/>
      <c r="Q2610" s="60"/>
      <c r="R2610" s="60"/>
      <c r="S2610" s="60"/>
    </row>
    <row r="2611" spans="1:19" s="36" customFormat="1" ht="15" customHeight="1" x14ac:dyDescent="0.2">
      <c r="A2611" s="27"/>
      <c r="C2611" s="27"/>
      <c r="D2611" s="58"/>
      <c r="E2611" s="58"/>
      <c r="F2611" s="58"/>
      <c r="G2611" s="58"/>
      <c r="H2611" s="60"/>
      <c r="I2611" s="60"/>
      <c r="J2611" s="60"/>
      <c r="K2611" s="60"/>
      <c r="L2611" s="60"/>
      <c r="M2611" s="60"/>
      <c r="N2611" s="60"/>
      <c r="O2611" s="60"/>
      <c r="P2611" s="60"/>
      <c r="Q2611" s="60"/>
      <c r="R2611" s="60"/>
      <c r="S2611" s="60"/>
    </row>
    <row r="2612" spans="1:19" s="36" customFormat="1" ht="15" customHeight="1" x14ac:dyDescent="0.2">
      <c r="A2612" s="27"/>
      <c r="C2612" s="27"/>
      <c r="D2612" s="58"/>
      <c r="E2612" s="58"/>
      <c r="F2612" s="58"/>
      <c r="G2612" s="58"/>
      <c r="H2612" s="60"/>
      <c r="I2612" s="60"/>
      <c r="J2612" s="60"/>
      <c r="K2612" s="60"/>
      <c r="L2612" s="60"/>
      <c r="M2612" s="60"/>
      <c r="N2612" s="60"/>
      <c r="O2612" s="60"/>
      <c r="P2612" s="60"/>
      <c r="Q2612" s="60"/>
      <c r="R2612" s="60"/>
      <c r="S2612" s="60"/>
    </row>
    <row r="2613" spans="1:19" s="36" customFormat="1" ht="15" customHeight="1" x14ac:dyDescent="0.2">
      <c r="A2613" s="27"/>
      <c r="C2613" s="27"/>
      <c r="D2613" s="58"/>
      <c r="E2613" s="58"/>
      <c r="F2613" s="58"/>
      <c r="G2613" s="58"/>
      <c r="H2613" s="60"/>
      <c r="I2613" s="60"/>
      <c r="J2613" s="60"/>
      <c r="K2613" s="60"/>
      <c r="L2613" s="60"/>
      <c r="M2613" s="60"/>
      <c r="N2613" s="60"/>
      <c r="O2613" s="60"/>
      <c r="P2613" s="60"/>
      <c r="Q2613" s="60"/>
      <c r="R2613" s="60"/>
      <c r="S2613" s="60"/>
    </row>
    <row r="2614" spans="1:19" s="36" customFormat="1" ht="15" customHeight="1" x14ac:dyDescent="0.2">
      <c r="A2614" s="27"/>
      <c r="C2614" s="27"/>
      <c r="D2614" s="58"/>
      <c r="E2614" s="58"/>
      <c r="F2614" s="58"/>
      <c r="G2614" s="58"/>
      <c r="H2614" s="60"/>
      <c r="I2614" s="60"/>
      <c r="J2614" s="60"/>
      <c r="K2614" s="60"/>
      <c r="L2614" s="60"/>
      <c r="M2614" s="60"/>
      <c r="N2614" s="60"/>
      <c r="O2614" s="60"/>
      <c r="P2614" s="60"/>
      <c r="Q2614" s="60"/>
      <c r="R2614" s="60"/>
      <c r="S2614" s="60"/>
    </row>
    <row r="2615" spans="1:19" s="36" customFormat="1" ht="15" customHeight="1" x14ac:dyDescent="0.2">
      <c r="A2615" s="27"/>
      <c r="C2615" s="27"/>
      <c r="D2615" s="58"/>
      <c r="E2615" s="58"/>
      <c r="F2615" s="58"/>
      <c r="G2615" s="58"/>
      <c r="H2615" s="60"/>
      <c r="I2615" s="60"/>
      <c r="J2615" s="60"/>
      <c r="K2615" s="60"/>
      <c r="L2615" s="60"/>
      <c r="M2615" s="60"/>
      <c r="N2615" s="60"/>
      <c r="O2615" s="60"/>
      <c r="P2615" s="60"/>
      <c r="Q2615" s="60"/>
      <c r="R2615" s="60"/>
      <c r="S2615" s="60"/>
    </row>
    <row r="2616" spans="1:19" s="36" customFormat="1" ht="15" customHeight="1" x14ac:dyDescent="0.2">
      <c r="A2616" s="27"/>
      <c r="C2616" s="27"/>
      <c r="D2616" s="58"/>
      <c r="E2616" s="58"/>
      <c r="F2616" s="58"/>
      <c r="G2616" s="58"/>
      <c r="H2616" s="60"/>
      <c r="I2616" s="60"/>
      <c r="J2616" s="60"/>
      <c r="K2616" s="60"/>
      <c r="L2616" s="60"/>
      <c r="M2616" s="60"/>
      <c r="N2616" s="60"/>
      <c r="O2616" s="60"/>
      <c r="P2616" s="60"/>
      <c r="Q2616" s="60"/>
      <c r="R2616" s="60"/>
      <c r="S2616" s="60"/>
    </row>
    <row r="2617" spans="1:19" s="36" customFormat="1" ht="15" customHeight="1" x14ac:dyDescent="0.2">
      <c r="A2617" s="27"/>
      <c r="C2617" s="27"/>
      <c r="D2617" s="58"/>
      <c r="E2617" s="58"/>
      <c r="F2617" s="58"/>
      <c r="G2617" s="58"/>
      <c r="H2617" s="60"/>
      <c r="I2617" s="60"/>
      <c r="J2617" s="60"/>
      <c r="K2617" s="60"/>
      <c r="L2617" s="60"/>
      <c r="M2617" s="60"/>
      <c r="N2617" s="60"/>
      <c r="O2617" s="60"/>
      <c r="P2617" s="60"/>
      <c r="Q2617" s="60"/>
      <c r="R2617" s="60"/>
      <c r="S2617" s="60"/>
    </row>
    <row r="2618" spans="1:19" s="36" customFormat="1" ht="15" customHeight="1" x14ac:dyDescent="0.2">
      <c r="A2618" s="27"/>
      <c r="C2618" s="27"/>
      <c r="D2618" s="58"/>
      <c r="E2618" s="58"/>
      <c r="F2618" s="58"/>
      <c r="G2618" s="58"/>
      <c r="H2618" s="60"/>
      <c r="I2618" s="60"/>
      <c r="J2618" s="60"/>
      <c r="K2618" s="60"/>
      <c r="L2618" s="60"/>
      <c r="M2618" s="60"/>
      <c r="N2618" s="60"/>
      <c r="O2618" s="60"/>
      <c r="P2618" s="60"/>
      <c r="Q2618" s="60"/>
      <c r="R2618" s="60"/>
      <c r="S2618" s="60"/>
    </row>
    <row r="2619" spans="1:19" s="36" customFormat="1" ht="15" customHeight="1" x14ac:dyDescent="0.2">
      <c r="A2619" s="27"/>
      <c r="C2619" s="27"/>
      <c r="D2619" s="58"/>
      <c r="E2619" s="58"/>
      <c r="F2619" s="58"/>
      <c r="G2619" s="58"/>
      <c r="H2619" s="60"/>
      <c r="I2619" s="60"/>
      <c r="J2619" s="60"/>
      <c r="K2619" s="60"/>
      <c r="L2619" s="60"/>
      <c r="M2619" s="60"/>
      <c r="N2619" s="60"/>
      <c r="O2619" s="60"/>
      <c r="P2619" s="60"/>
      <c r="Q2619" s="60"/>
      <c r="R2619" s="60"/>
      <c r="S2619" s="60"/>
    </row>
    <row r="2620" spans="1:19" s="36" customFormat="1" ht="15" customHeight="1" x14ac:dyDescent="0.2">
      <c r="A2620" s="27"/>
      <c r="C2620" s="27"/>
      <c r="D2620" s="58"/>
      <c r="E2620" s="58"/>
      <c r="F2620" s="58"/>
      <c r="G2620" s="58"/>
      <c r="H2620" s="60"/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0"/>
    </row>
    <row r="2621" spans="1:19" s="36" customFormat="1" ht="15" customHeight="1" x14ac:dyDescent="0.2">
      <c r="A2621" s="27"/>
      <c r="C2621" s="27"/>
      <c r="D2621" s="58"/>
      <c r="E2621" s="58"/>
      <c r="F2621" s="58"/>
      <c r="G2621" s="58"/>
      <c r="H2621" s="60"/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0"/>
    </row>
    <row r="2622" spans="1:19" s="36" customFormat="1" ht="15" customHeight="1" x14ac:dyDescent="0.2">
      <c r="A2622" s="27"/>
      <c r="C2622" s="27"/>
      <c r="D2622" s="58"/>
      <c r="E2622" s="58"/>
      <c r="F2622" s="58"/>
      <c r="G2622" s="58"/>
      <c r="H2622" s="60"/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0"/>
    </row>
    <row r="2623" spans="1:19" s="36" customFormat="1" ht="15" customHeight="1" x14ac:dyDescent="0.2">
      <c r="A2623" s="27"/>
      <c r="C2623" s="27"/>
      <c r="D2623" s="58"/>
      <c r="E2623" s="58"/>
      <c r="F2623" s="58"/>
      <c r="G2623" s="58"/>
      <c r="H2623" s="60"/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0"/>
    </row>
    <row r="2624" spans="1:19" s="36" customFormat="1" ht="15" customHeight="1" x14ac:dyDescent="0.2">
      <c r="A2624" s="27"/>
      <c r="C2624" s="27"/>
      <c r="D2624" s="58"/>
      <c r="E2624" s="58"/>
      <c r="F2624" s="58"/>
      <c r="G2624" s="58"/>
      <c r="H2624" s="60"/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0"/>
    </row>
    <row r="2625" spans="1:19" s="36" customFormat="1" ht="15" customHeight="1" x14ac:dyDescent="0.2">
      <c r="A2625" s="27"/>
      <c r="C2625" s="27"/>
      <c r="D2625" s="58"/>
      <c r="E2625" s="58"/>
      <c r="F2625" s="58"/>
      <c r="G2625" s="58"/>
      <c r="H2625" s="60"/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0"/>
    </row>
    <row r="2626" spans="1:19" s="36" customFormat="1" ht="15" customHeight="1" x14ac:dyDescent="0.2">
      <c r="A2626" s="27"/>
      <c r="C2626" s="27"/>
      <c r="D2626" s="58"/>
      <c r="E2626" s="58"/>
      <c r="F2626" s="58"/>
      <c r="G2626" s="58"/>
      <c r="H2626" s="60"/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0"/>
    </row>
    <row r="2627" spans="1:19" s="36" customFormat="1" ht="15" customHeight="1" x14ac:dyDescent="0.2">
      <c r="A2627" s="27"/>
      <c r="C2627" s="27"/>
      <c r="D2627" s="58"/>
      <c r="E2627" s="58"/>
      <c r="F2627" s="58"/>
      <c r="G2627" s="58"/>
      <c r="H2627" s="60"/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0"/>
    </row>
    <row r="2628" spans="1:19" s="36" customFormat="1" ht="15" customHeight="1" x14ac:dyDescent="0.2">
      <c r="A2628" s="27"/>
      <c r="C2628" s="27"/>
      <c r="D2628" s="58"/>
      <c r="E2628" s="58"/>
      <c r="F2628" s="58"/>
      <c r="G2628" s="58"/>
      <c r="H2628" s="60"/>
      <c r="I2628" s="60"/>
      <c r="J2628" s="60"/>
      <c r="K2628" s="60"/>
      <c r="L2628" s="60"/>
      <c r="M2628" s="60"/>
      <c r="N2628" s="60"/>
      <c r="O2628" s="60"/>
      <c r="P2628" s="60"/>
      <c r="Q2628" s="60"/>
      <c r="R2628" s="60"/>
      <c r="S2628" s="60"/>
    </row>
    <row r="2629" spans="1:19" s="36" customFormat="1" ht="15" customHeight="1" x14ac:dyDescent="0.2">
      <c r="A2629" s="27"/>
      <c r="C2629" s="27"/>
      <c r="D2629" s="58"/>
      <c r="E2629" s="58"/>
      <c r="F2629" s="58"/>
      <c r="G2629" s="58"/>
      <c r="H2629" s="60"/>
      <c r="I2629" s="60"/>
      <c r="J2629" s="60"/>
      <c r="K2629" s="60"/>
      <c r="L2629" s="60"/>
      <c r="M2629" s="60"/>
      <c r="N2629" s="60"/>
      <c r="O2629" s="60"/>
      <c r="P2629" s="60"/>
      <c r="Q2629" s="60"/>
      <c r="R2629" s="60"/>
      <c r="S2629" s="60"/>
    </row>
    <row r="2630" spans="1:19" s="36" customFormat="1" ht="15" customHeight="1" x14ac:dyDescent="0.2">
      <c r="A2630" s="27"/>
      <c r="C2630" s="27"/>
      <c r="D2630" s="58"/>
      <c r="E2630" s="58"/>
      <c r="F2630" s="58"/>
      <c r="G2630" s="58"/>
      <c r="H2630" s="60"/>
      <c r="I2630" s="60"/>
      <c r="J2630" s="60"/>
      <c r="K2630" s="60"/>
      <c r="L2630" s="60"/>
      <c r="M2630" s="60"/>
      <c r="N2630" s="60"/>
      <c r="O2630" s="60"/>
      <c r="P2630" s="60"/>
      <c r="Q2630" s="60"/>
      <c r="R2630" s="60"/>
      <c r="S2630" s="60"/>
    </row>
    <row r="2631" spans="1:19" s="36" customFormat="1" ht="15" customHeight="1" x14ac:dyDescent="0.2">
      <c r="A2631" s="27"/>
      <c r="C2631" s="27"/>
      <c r="D2631" s="58"/>
      <c r="E2631" s="58"/>
      <c r="F2631" s="58"/>
      <c r="G2631" s="58"/>
      <c r="H2631" s="60"/>
      <c r="I2631" s="60"/>
      <c r="J2631" s="60"/>
      <c r="K2631" s="60"/>
      <c r="L2631" s="60"/>
      <c r="M2631" s="60"/>
      <c r="N2631" s="60"/>
      <c r="O2631" s="60"/>
      <c r="P2631" s="60"/>
      <c r="Q2631" s="60"/>
      <c r="R2631" s="60"/>
      <c r="S2631" s="60"/>
    </row>
    <row r="2632" spans="1:19" s="36" customFormat="1" ht="15" customHeight="1" x14ac:dyDescent="0.2">
      <c r="A2632" s="27"/>
      <c r="C2632" s="27"/>
      <c r="D2632" s="58"/>
      <c r="E2632" s="58"/>
      <c r="F2632" s="58"/>
      <c r="G2632" s="58"/>
      <c r="H2632" s="60"/>
      <c r="I2632" s="60"/>
      <c r="J2632" s="60"/>
      <c r="K2632" s="60"/>
      <c r="L2632" s="60"/>
      <c r="M2632" s="60"/>
      <c r="N2632" s="60"/>
      <c r="O2632" s="60"/>
      <c r="P2632" s="60"/>
      <c r="Q2632" s="60"/>
      <c r="R2632" s="60"/>
      <c r="S2632" s="60"/>
    </row>
    <row r="2633" spans="1:19" s="36" customFormat="1" ht="15" customHeight="1" x14ac:dyDescent="0.2">
      <c r="A2633" s="27"/>
      <c r="C2633" s="27"/>
      <c r="D2633" s="58"/>
      <c r="E2633" s="58"/>
      <c r="F2633" s="58"/>
      <c r="G2633" s="58"/>
      <c r="H2633" s="60"/>
      <c r="I2633" s="60"/>
      <c r="J2633" s="60"/>
      <c r="K2633" s="60"/>
      <c r="L2633" s="60"/>
      <c r="M2633" s="60"/>
      <c r="N2633" s="60"/>
      <c r="O2633" s="60"/>
      <c r="P2633" s="60"/>
      <c r="Q2633" s="60"/>
      <c r="R2633" s="60"/>
      <c r="S2633" s="60"/>
    </row>
    <row r="2634" spans="1:19" s="36" customFormat="1" ht="15" customHeight="1" x14ac:dyDescent="0.2">
      <c r="A2634" s="27"/>
      <c r="C2634" s="27"/>
      <c r="D2634" s="58"/>
      <c r="E2634" s="58"/>
      <c r="F2634" s="58"/>
      <c r="G2634" s="58"/>
      <c r="H2634" s="60"/>
      <c r="I2634" s="60"/>
      <c r="J2634" s="60"/>
      <c r="K2634" s="60"/>
      <c r="L2634" s="60"/>
      <c r="M2634" s="60"/>
      <c r="N2634" s="60"/>
      <c r="O2634" s="60"/>
      <c r="P2634" s="60"/>
      <c r="Q2634" s="60"/>
      <c r="R2634" s="60"/>
      <c r="S2634" s="60"/>
    </row>
    <row r="2635" spans="1:19" s="36" customFormat="1" ht="15" customHeight="1" x14ac:dyDescent="0.2">
      <c r="A2635" s="27"/>
      <c r="C2635" s="27"/>
      <c r="D2635" s="58"/>
      <c r="E2635" s="58"/>
      <c r="F2635" s="58"/>
      <c r="G2635" s="58"/>
      <c r="H2635" s="60"/>
      <c r="I2635" s="60"/>
      <c r="J2635" s="60"/>
      <c r="K2635" s="60"/>
      <c r="L2635" s="60"/>
      <c r="M2635" s="60"/>
      <c r="N2635" s="60"/>
      <c r="O2635" s="60"/>
      <c r="P2635" s="60"/>
      <c r="Q2635" s="60"/>
      <c r="R2635" s="60"/>
      <c r="S2635" s="60"/>
    </row>
    <row r="2636" spans="1:19" s="36" customFormat="1" ht="15" customHeight="1" x14ac:dyDescent="0.2">
      <c r="A2636" s="27"/>
      <c r="C2636" s="27"/>
      <c r="D2636" s="58"/>
      <c r="E2636" s="58"/>
      <c r="F2636" s="58"/>
      <c r="G2636" s="58"/>
      <c r="H2636" s="60"/>
      <c r="I2636" s="60"/>
      <c r="J2636" s="60"/>
      <c r="K2636" s="60"/>
      <c r="L2636" s="60"/>
      <c r="M2636" s="60"/>
      <c r="N2636" s="60"/>
      <c r="O2636" s="60"/>
      <c r="P2636" s="60"/>
      <c r="Q2636" s="60"/>
      <c r="R2636" s="60"/>
      <c r="S2636" s="60"/>
    </row>
    <row r="2637" spans="1:19" s="36" customFormat="1" ht="15" customHeight="1" x14ac:dyDescent="0.2">
      <c r="A2637" s="27"/>
      <c r="C2637" s="27"/>
      <c r="D2637" s="58"/>
      <c r="E2637" s="58"/>
      <c r="F2637" s="58"/>
      <c r="G2637" s="58"/>
      <c r="H2637" s="60"/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0"/>
    </row>
    <row r="2638" spans="1:19" s="36" customFormat="1" ht="15" customHeight="1" x14ac:dyDescent="0.2">
      <c r="A2638" s="27"/>
      <c r="C2638" s="27"/>
      <c r="D2638" s="58"/>
      <c r="E2638" s="58"/>
      <c r="F2638" s="58"/>
      <c r="G2638" s="58"/>
      <c r="H2638" s="60"/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0"/>
    </row>
    <row r="2639" spans="1:19" s="36" customFormat="1" ht="15" customHeight="1" x14ac:dyDescent="0.2">
      <c r="A2639" s="27"/>
      <c r="C2639" s="27"/>
      <c r="D2639" s="58"/>
      <c r="E2639" s="58"/>
      <c r="F2639" s="58"/>
      <c r="G2639" s="58"/>
      <c r="H2639" s="60"/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0"/>
    </row>
    <row r="2640" spans="1:19" s="36" customFormat="1" ht="15" customHeight="1" x14ac:dyDescent="0.2">
      <c r="A2640" s="27"/>
      <c r="C2640" s="27"/>
      <c r="D2640" s="58"/>
      <c r="E2640" s="58"/>
      <c r="F2640" s="58"/>
      <c r="G2640" s="58"/>
      <c r="H2640" s="60"/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0"/>
    </row>
    <row r="2641" spans="1:19" s="36" customFormat="1" ht="15" customHeight="1" x14ac:dyDescent="0.2">
      <c r="A2641" s="27"/>
      <c r="C2641" s="27"/>
      <c r="D2641" s="58"/>
      <c r="E2641" s="58"/>
      <c r="F2641" s="58"/>
      <c r="G2641" s="58"/>
      <c r="H2641" s="60"/>
      <c r="I2641" s="60"/>
      <c r="J2641" s="60"/>
      <c r="K2641" s="60"/>
      <c r="L2641" s="60"/>
      <c r="M2641" s="60"/>
      <c r="N2641" s="60"/>
      <c r="O2641" s="60"/>
      <c r="P2641" s="60"/>
      <c r="Q2641" s="60"/>
      <c r="R2641" s="60"/>
      <c r="S2641" s="60"/>
    </row>
    <row r="2642" spans="1:19" s="36" customFormat="1" ht="15" customHeight="1" x14ac:dyDescent="0.2">
      <c r="A2642" s="27"/>
      <c r="C2642" s="27"/>
      <c r="D2642" s="58"/>
      <c r="E2642" s="58"/>
      <c r="F2642" s="58"/>
      <c r="G2642" s="58"/>
      <c r="H2642" s="60"/>
      <c r="I2642" s="60"/>
      <c r="J2642" s="60"/>
      <c r="K2642" s="60"/>
      <c r="L2642" s="60"/>
      <c r="M2642" s="60"/>
      <c r="N2642" s="60"/>
      <c r="O2642" s="60"/>
      <c r="P2642" s="60"/>
      <c r="Q2642" s="60"/>
      <c r="R2642" s="60"/>
      <c r="S2642" s="60"/>
    </row>
    <row r="2643" spans="1:19" s="36" customFormat="1" ht="15" customHeight="1" x14ac:dyDescent="0.2">
      <c r="A2643" s="27"/>
      <c r="C2643" s="27"/>
      <c r="D2643" s="58"/>
      <c r="E2643" s="58"/>
      <c r="F2643" s="58"/>
      <c r="G2643" s="58"/>
      <c r="H2643" s="60"/>
      <c r="I2643" s="60"/>
      <c r="J2643" s="60"/>
      <c r="K2643" s="60"/>
      <c r="L2643" s="60"/>
      <c r="M2643" s="60"/>
      <c r="N2643" s="60"/>
      <c r="O2643" s="60"/>
      <c r="P2643" s="60"/>
      <c r="Q2643" s="60"/>
      <c r="R2643" s="60"/>
      <c r="S2643" s="60"/>
    </row>
    <row r="2644" spans="1:19" s="36" customFormat="1" ht="15" customHeight="1" x14ac:dyDescent="0.2">
      <c r="A2644" s="27"/>
      <c r="C2644" s="27"/>
      <c r="D2644" s="58"/>
      <c r="E2644" s="58"/>
      <c r="F2644" s="58"/>
      <c r="G2644" s="58"/>
      <c r="H2644" s="60"/>
      <c r="I2644" s="60"/>
      <c r="J2644" s="60"/>
      <c r="K2644" s="60"/>
      <c r="L2644" s="60"/>
      <c r="M2644" s="60"/>
      <c r="N2644" s="60"/>
      <c r="O2644" s="60"/>
      <c r="P2644" s="60"/>
      <c r="Q2644" s="60"/>
      <c r="R2644" s="60"/>
      <c r="S2644" s="60"/>
    </row>
    <row r="2645" spans="1:19" s="36" customFormat="1" ht="15" customHeight="1" x14ac:dyDescent="0.2">
      <c r="A2645" s="27"/>
      <c r="C2645" s="27"/>
      <c r="D2645" s="58"/>
      <c r="E2645" s="58"/>
      <c r="F2645" s="58"/>
      <c r="G2645" s="58"/>
      <c r="H2645" s="60"/>
      <c r="I2645" s="60"/>
      <c r="J2645" s="60"/>
      <c r="K2645" s="60"/>
      <c r="L2645" s="60"/>
      <c r="M2645" s="60"/>
      <c r="N2645" s="60"/>
      <c r="O2645" s="60"/>
      <c r="P2645" s="60"/>
      <c r="Q2645" s="60"/>
      <c r="R2645" s="60"/>
      <c r="S2645" s="60"/>
    </row>
    <row r="2646" spans="1:19" s="36" customFormat="1" ht="15" customHeight="1" x14ac:dyDescent="0.2">
      <c r="A2646" s="27"/>
      <c r="C2646" s="27"/>
      <c r="D2646" s="58"/>
      <c r="E2646" s="58"/>
      <c r="F2646" s="58"/>
      <c r="G2646" s="58"/>
      <c r="H2646" s="60"/>
      <c r="I2646" s="60"/>
      <c r="J2646" s="60"/>
      <c r="K2646" s="60"/>
      <c r="L2646" s="60"/>
      <c r="M2646" s="60"/>
      <c r="N2646" s="60"/>
      <c r="O2646" s="60"/>
      <c r="P2646" s="60"/>
      <c r="Q2646" s="60"/>
      <c r="R2646" s="60"/>
      <c r="S2646" s="60"/>
    </row>
    <row r="2647" spans="1:19" s="36" customFormat="1" ht="15" customHeight="1" x14ac:dyDescent="0.2">
      <c r="A2647" s="27"/>
      <c r="C2647" s="27"/>
      <c r="D2647" s="58"/>
      <c r="E2647" s="58"/>
      <c r="F2647" s="58"/>
      <c r="G2647" s="58"/>
      <c r="H2647" s="60"/>
      <c r="I2647" s="60"/>
      <c r="J2647" s="60"/>
      <c r="K2647" s="60"/>
      <c r="L2647" s="60"/>
      <c r="M2647" s="60"/>
      <c r="N2647" s="60"/>
      <c r="O2647" s="60"/>
      <c r="P2647" s="60"/>
      <c r="Q2647" s="60"/>
      <c r="R2647" s="60"/>
      <c r="S2647" s="60"/>
    </row>
    <row r="2648" spans="1:19" s="36" customFormat="1" ht="15" customHeight="1" x14ac:dyDescent="0.2">
      <c r="A2648" s="27"/>
      <c r="C2648" s="27"/>
      <c r="D2648" s="58"/>
      <c r="E2648" s="58"/>
      <c r="F2648" s="58"/>
      <c r="G2648" s="58"/>
      <c r="H2648" s="60"/>
      <c r="I2648" s="60"/>
      <c r="J2648" s="60"/>
      <c r="K2648" s="60"/>
      <c r="L2648" s="60"/>
      <c r="M2648" s="60"/>
      <c r="N2648" s="60"/>
      <c r="O2648" s="60"/>
      <c r="P2648" s="60"/>
      <c r="Q2648" s="60"/>
      <c r="R2648" s="60"/>
      <c r="S2648" s="60"/>
    </row>
    <row r="2649" spans="1:19" s="36" customFormat="1" ht="15" customHeight="1" x14ac:dyDescent="0.2">
      <c r="A2649" s="27"/>
      <c r="C2649" s="27"/>
      <c r="D2649" s="58"/>
      <c r="E2649" s="58"/>
      <c r="F2649" s="58"/>
      <c r="G2649" s="58"/>
      <c r="H2649" s="60"/>
      <c r="I2649" s="60"/>
      <c r="J2649" s="60"/>
      <c r="K2649" s="60"/>
      <c r="L2649" s="60"/>
      <c r="M2649" s="60"/>
      <c r="N2649" s="60"/>
      <c r="O2649" s="60"/>
      <c r="P2649" s="60"/>
      <c r="Q2649" s="60"/>
      <c r="R2649" s="60"/>
      <c r="S2649" s="60"/>
    </row>
    <row r="2650" spans="1:19" s="36" customFormat="1" ht="15" customHeight="1" x14ac:dyDescent="0.2">
      <c r="A2650" s="27"/>
      <c r="C2650" s="27"/>
      <c r="D2650" s="58"/>
      <c r="E2650" s="58"/>
      <c r="F2650" s="58"/>
      <c r="G2650" s="58"/>
      <c r="H2650" s="60"/>
      <c r="I2650" s="60"/>
      <c r="J2650" s="60"/>
      <c r="K2650" s="60"/>
      <c r="L2650" s="60"/>
      <c r="M2650" s="60"/>
      <c r="N2650" s="60"/>
      <c r="O2650" s="60"/>
      <c r="P2650" s="60"/>
      <c r="Q2650" s="60"/>
      <c r="R2650" s="60"/>
      <c r="S2650" s="60"/>
    </row>
    <row r="2651" spans="1:19" s="36" customFormat="1" ht="15" customHeight="1" x14ac:dyDescent="0.2">
      <c r="A2651" s="27"/>
      <c r="C2651" s="27"/>
      <c r="D2651" s="58"/>
      <c r="E2651" s="58"/>
      <c r="F2651" s="58"/>
      <c r="G2651" s="58"/>
      <c r="H2651" s="60"/>
      <c r="I2651" s="60"/>
      <c r="J2651" s="60"/>
      <c r="K2651" s="60"/>
      <c r="L2651" s="60"/>
      <c r="M2651" s="60"/>
      <c r="N2651" s="60"/>
      <c r="O2651" s="60"/>
      <c r="P2651" s="60"/>
      <c r="Q2651" s="60"/>
      <c r="R2651" s="60"/>
      <c r="S2651" s="60"/>
    </row>
    <row r="2652" spans="1:19" s="36" customFormat="1" ht="15" customHeight="1" x14ac:dyDescent="0.2">
      <c r="A2652" s="27"/>
      <c r="C2652" s="27"/>
      <c r="D2652" s="58"/>
      <c r="E2652" s="58"/>
      <c r="F2652" s="58"/>
      <c r="G2652" s="58"/>
      <c r="H2652" s="60"/>
      <c r="I2652" s="60"/>
      <c r="J2652" s="60"/>
      <c r="K2652" s="60"/>
      <c r="L2652" s="60"/>
      <c r="M2652" s="60"/>
      <c r="N2652" s="60"/>
      <c r="O2652" s="60"/>
      <c r="P2652" s="60"/>
      <c r="Q2652" s="60"/>
      <c r="R2652" s="60"/>
      <c r="S2652" s="60"/>
    </row>
    <row r="2653" spans="1:19" s="36" customFormat="1" ht="15" customHeight="1" x14ac:dyDescent="0.2">
      <c r="A2653" s="27"/>
      <c r="C2653" s="27"/>
      <c r="D2653" s="58"/>
      <c r="E2653" s="58"/>
      <c r="F2653" s="58"/>
      <c r="G2653" s="58"/>
      <c r="H2653" s="60"/>
      <c r="I2653" s="60"/>
      <c r="J2653" s="60"/>
      <c r="K2653" s="60"/>
      <c r="L2653" s="60"/>
      <c r="M2653" s="60"/>
      <c r="N2653" s="60"/>
      <c r="O2653" s="60"/>
      <c r="P2653" s="60"/>
      <c r="Q2653" s="60"/>
      <c r="R2653" s="60"/>
      <c r="S2653" s="60"/>
    </row>
    <row r="2654" spans="1:19" s="36" customFormat="1" ht="15" customHeight="1" x14ac:dyDescent="0.2">
      <c r="A2654" s="27"/>
      <c r="C2654" s="27"/>
      <c r="D2654" s="58"/>
      <c r="E2654" s="58"/>
      <c r="F2654" s="58"/>
      <c r="G2654" s="58"/>
      <c r="H2654" s="60"/>
      <c r="I2654" s="60"/>
      <c r="J2654" s="60"/>
      <c r="K2654" s="60"/>
      <c r="L2654" s="60"/>
      <c r="M2654" s="60"/>
      <c r="N2654" s="60"/>
      <c r="O2654" s="60"/>
      <c r="P2654" s="60"/>
      <c r="Q2654" s="60"/>
      <c r="R2654" s="60"/>
      <c r="S2654" s="60"/>
    </row>
    <row r="2655" spans="1:19" s="36" customFormat="1" ht="15" customHeight="1" x14ac:dyDescent="0.2">
      <c r="A2655" s="27"/>
      <c r="C2655" s="27"/>
      <c r="D2655" s="58"/>
      <c r="E2655" s="58"/>
      <c r="F2655" s="58"/>
      <c r="G2655" s="58"/>
      <c r="H2655" s="60"/>
      <c r="I2655" s="60"/>
      <c r="J2655" s="60"/>
      <c r="K2655" s="60"/>
      <c r="L2655" s="60"/>
      <c r="M2655" s="60"/>
      <c r="N2655" s="60"/>
      <c r="O2655" s="60"/>
      <c r="P2655" s="60"/>
      <c r="Q2655" s="60"/>
      <c r="R2655" s="60"/>
      <c r="S2655" s="60"/>
    </row>
    <row r="2656" spans="1:19" s="36" customFormat="1" ht="15" customHeight="1" x14ac:dyDescent="0.2">
      <c r="A2656" s="27"/>
      <c r="C2656" s="27"/>
      <c r="D2656" s="58"/>
      <c r="E2656" s="58"/>
      <c r="F2656" s="58"/>
      <c r="G2656" s="58"/>
      <c r="H2656" s="60"/>
      <c r="I2656" s="60"/>
      <c r="J2656" s="60"/>
      <c r="K2656" s="60"/>
      <c r="L2656" s="60"/>
      <c r="M2656" s="60"/>
      <c r="N2656" s="60"/>
      <c r="O2656" s="60"/>
      <c r="P2656" s="60"/>
      <c r="Q2656" s="60"/>
      <c r="R2656" s="60"/>
      <c r="S2656" s="60"/>
    </row>
    <row r="2657" spans="1:19" s="36" customFormat="1" ht="15" customHeight="1" x14ac:dyDescent="0.2">
      <c r="A2657" s="27"/>
      <c r="C2657" s="27"/>
      <c r="D2657" s="58"/>
      <c r="E2657" s="58"/>
      <c r="F2657" s="58"/>
      <c r="G2657" s="58"/>
      <c r="H2657" s="60"/>
      <c r="I2657" s="60"/>
      <c r="J2657" s="60"/>
      <c r="K2657" s="60"/>
      <c r="L2657" s="60"/>
      <c r="M2657" s="60"/>
      <c r="N2657" s="60"/>
      <c r="O2657" s="60"/>
      <c r="P2657" s="60"/>
      <c r="Q2657" s="60"/>
      <c r="R2657" s="60"/>
      <c r="S2657" s="60"/>
    </row>
    <row r="2658" spans="1:19" s="36" customFormat="1" ht="15" customHeight="1" x14ac:dyDescent="0.2">
      <c r="A2658" s="27"/>
      <c r="C2658" s="27"/>
      <c r="D2658" s="58"/>
      <c r="E2658" s="58"/>
      <c r="F2658" s="58"/>
      <c r="G2658" s="58"/>
      <c r="H2658" s="60"/>
      <c r="I2658" s="60"/>
      <c r="J2658" s="60"/>
      <c r="K2658" s="60"/>
      <c r="L2658" s="60"/>
      <c r="M2658" s="60"/>
      <c r="N2658" s="60"/>
      <c r="O2658" s="60"/>
      <c r="P2658" s="60"/>
      <c r="Q2658" s="60"/>
      <c r="R2658" s="60"/>
      <c r="S2658" s="60"/>
    </row>
    <row r="2659" spans="1:19" s="36" customFormat="1" ht="15" customHeight="1" x14ac:dyDescent="0.2">
      <c r="A2659" s="27"/>
      <c r="C2659" s="27"/>
      <c r="D2659" s="58"/>
      <c r="E2659" s="58"/>
      <c r="F2659" s="58"/>
      <c r="G2659" s="58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  <c r="R2659" s="60"/>
      <c r="S2659" s="60"/>
    </row>
    <row r="2660" spans="1:19" s="36" customFormat="1" ht="15" customHeight="1" x14ac:dyDescent="0.2">
      <c r="A2660" s="27"/>
      <c r="C2660" s="27"/>
      <c r="D2660" s="58"/>
      <c r="E2660" s="58"/>
      <c r="F2660" s="58"/>
      <c r="G2660" s="58"/>
      <c r="H2660" s="60"/>
      <c r="I2660" s="60"/>
      <c r="J2660" s="60"/>
      <c r="K2660" s="60"/>
      <c r="L2660" s="60"/>
      <c r="M2660" s="60"/>
      <c r="N2660" s="60"/>
      <c r="O2660" s="60"/>
      <c r="P2660" s="60"/>
      <c r="Q2660" s="60"/>
      <c r="R2660" s="60"/>
      <c r="S2660" s="60"/>
    </row>
    <row r="2661" spans="1:19" s="36" customFormat="1" ht="15" customHeight="1" x14ac:dyDescent="0.2">
      <c r="A2661" s="27"/>
      <c r="C2661" s="27"/>
      <c r="D2661" s="58"/>
      <c r="E2661" s="58"/>
      <c r="F2661" s="58"/>
      <c r="G2661" s="58"/>
      <c r="H2661" s="60"/>
      <c r="I2661" s="60"/>
      <c r="J2661" s="60"/>
      <c r="K2661" s="60"/>
      <c r="L2661" s="60"/>
      <c r="M2661" s="60"/>
      <c r="N2661" s="60"/>
      <c r="O2661" s="60"/>
      <c r="P2661" s="60"/>
      <c r="Q2661" s="60"/>
      <c r="R2661" s="60"/>
      <c r="S2661" s="60"/>
    </row>
    <row r="2662" spans="1:19" s="36" customFormat="1" ht="15" customHeight="1" x14ac:dyDescent="0.2">
      <c r="A2662" s="27"/>
      <c r="C2662" s="27"/>
      <c r="D2662" s="58"/>
      <c r="E2662" s="58"/>
      <c r="F2662" s="58"/>
      <c r="G2662" s="58"/>
      <c r="H2662" s="60"/>
      <c r="I2662" s="60"/>
      <c r="J2662" s="60"/>
      <c r="K2662" s="60"/>
      <c r="L2662" s="60"/>
      <c r="M2662" s="60"/>
      <c r="N2662" s="60"/>
      <c r="O2662" s="60"/>
      <c r="P2662" s="60"/>
      <c r="Q2662" s="60"/>
      <c r="R2662" s="60"/>
      <c r="S2662" s="60"/>
    </row>
    <row r="2663" spans="1:19" s="36" customFormat="1" ht="15" customHeight="1" x14ac:dyDescent="0.2">
      <c r="A2663" s="27"/>
      <c r="C2663" s="27"/>
      <c r="D2663" s="58"/>
      <c r="E2663" s="58"/>
      <c r="F2663" s="58"/>
      <c r="G2663" s="58"/>
      <c r="H2663" s="60"/>
      <c r="I2663" s="60"/>
      <c r="J2663" s="60"/>
      <c r="K2663" s="60"/>
      <c r="L2663" s="60"/>
      <c r="M2663" s="60"/>
      <c r="N2663" s="60"/>
      <c r="O2663" s="60"/>
      <c r="P2663" s="60"/>
      <c r="Q2663" s="60"/>
      <c r="R2663" s="60"/>
      <c r="S2663" s="60"/>
    </row>
    <row r="2664" spans="1:19" s="36" customFormat="1" ht="15" customHeight="1" x14ac:dyDescent="0.2">
      <c r="A2664" s="27"/>
      <c r="C2664" s="27"/>
      <c r="D2664" s="58"/>
      <c r="E2664" s="58"/>
      <c r="F2664" s="58"/>
      <c r="G2664" s="58"/>
      <c r="H2664" s="60"/>
      <c r="I2664" s="60"/>
      <c r="J2664" s="60"/>
      <c r="K2664" s="60"/>
      <c r="L2664" s="60"/>
      <c r="M2664" s="60"/>
      <c r="N2664" s="60"/>
      <c r="O2664" s="60"/>
      <c r="P2664" s="60"/>
      <c r="Q2664" s="60"/>
      <c r="R2664" s="60"/>
      <c r="S2664" s="60"/>
    </row>
    <row r="2665" spans="1:19" s="36" customFormat="1" ht="15" customHeight="1" x14ac:dyDescent="0.2">
      <c r="A2665" s="27"/>
      <c r="C2665" s="27"/>
      <c r="D2665" s="58"/>
      <c r="E2665" s="58"/>
      <c r="F2665" s="58"/>
      <c r="G2665" s="58"/>
      <c r="H2665" s="60"/>
      <c r="I2665" s="60"/>
      <c r="J2665" s="60"/>
      <c r="K2665" s="60"/>
      <c r="L2665" s="60"/>
      <c r="M2665" s="60"/>
      <c r="N2665" s="60"/>
      <c r="O2665" s="60"/>
      <c r="P2665" s="60"/>
      <c r="Q2665" s="60"/>
      <c r="R2665" s="60"/>
      <c r="S2665" s="60"/>
    </row>
    <row r="2666" spans="1:19" s="36" customFormat="1" ht="15" customHeight="1" x14ac:dyDescent="0.2">
      <c r="A2666" s="27"/>
      <c r="C2666" s="27"/>
      <c r="D2666" s="58"/>
      <c r="E2666" s="58"/>
      <c r="F2666" s="58"/>
      <c r="G2666" s="58"/>
      <c r="H2666" s="60"/>
      <c r="I2666" s="60"/>
      <c r="J2666" s="60"/>
      <c r="K2666" s="60"/>
      <c r="L2666" s="60"/>
      <c r="M2666" s="60"/>
      <c r="N2666" s="60"/>
      <c r="O2666" s="60"/>
      <c r="P2666" s="60"/>
      <c r="Q2666" s="60"/>
      <c r="R2666" s="60"/>
      <c r="S2666" s="60"/>
    </row>
    <row r="2667" spans="1:19" s="36" customFormat="1" ht="15" customHeight="1" x14ac:dyDescent="0.2">
      <c r="A2667" s="27"/>
      <c r="C2667" s="27"/>
      <c r="D2667" s="58"/>
      <c r="E2667" s="58"/>
      <c r="F2667" s="58"/>
      <c r="G2667" s="58"/>
      <c r="H2667" s="60"/>
      <c r="I2667" s="60"/>
      <c r="J2667" s="60"/>
      <c r="K2667" s="60"/>
      <c r="L2667" s="60"/>
      <c r="M2667" s="60"/>
      <c r="N2667" s="60"/>
      <c r="O2667" s="60"/>
      <c r="P2667" s="60"/>
      <c r="Q2667" s="60"/>
      <c r="R2667" s="60"/>
      <c r="S2667" s="60"/>
    </row>
    <row r="2668" spans="1:19" s="36" customFormat="1" ht="15" customHeight="1" x14ac:dyDescent="0.2">
      <c r="A2668" s="27"/>
      <c r="C2668" s="27"/>
      <c r="D2668" s="58"/>
      <c r="E2668" s="58"/>
      <c r="F2668" s="58"/>
      <c r="G2668" s="58"/>
      <c r="H2668" s="60"/>
      <c r="I2668" s="60"/>
      <c r="J2668" s="60"/>
      <c r="K2668" s="60"/>
      <c r="L2668" s="60"/>
      <c r="M2668" s="60"/>
      <c r="N2668" s="60"/>
      <c r="O2668" s="60"/>
      <c r="P2668" s="60"/>
      <c r="Q2668" s="60"/>
      <c r="R2668" s="60"/>
      <c r="S2668" s="60"/>
    </row>
    <row r="2669" spans="1:19" s="36" customFormat="1" ht="15" customHeight="1" x14ac:dyDescent="0.2">
      <c r="A2669" s="27"/>
      <c r="C2669" s="27"/>
      <c r="D2669" s="58"/>
      <c r="E2669" s="58"/>
      <c r="F2669" s="58"/>
      <c r="G2669" s="58"/>
      <c r="H2669" s="60"/>
      <c r="I2669" s="60"/>
      <c r="J2669" s="60"/>
      <c r="K2669" s="60"/>
      <c r="L2669" s="60"/>
      <c r="M2669" s="60"/>
      <c r="N2669" s="60"/>
      <c r="O2669" s="60"/>
      <c r="P2669" s="60"/>
      <c r="Q2669" s="60"/>
      <c r="R2669" s="60"/>
      <c r="S2669" s="60"/>
    </row>
    <row r="2670" spans="1:19" s="36" customFormat="1" ht="15" customHeight="1" x14ac:dyDescent="0.2">
      <c r="A2670" s="27"/>
      <c r="C2670" s="27"/>
      <c r="D2670" s="58"/>
      <c r="E2670" s="58"/>
      <c r="F2670" s="58"/>
      <c r="G2670" s="58"/>
      <c r="H2670" s="60"/>
      <c r="I2670" s="60"/>
      <c r="J2670" s="60"/>
      <c r="K2670" s="60"/>
      <c r="L2670" s="60"/>
      <c r="M2670" s="60"/>
      <c r="N2670" s="60"/>
      <c r="O2670" s="60"/>
      <c r="P2670" s="60"/>
      <c r="Q2670" s="60"/>
      <c r="R2670" s="60"/>
      <c r="S2670" s="60"/>
    </row>
    <row r="2671" spans="1:19" s="36" customFormat="1" ht="15" customHeight="1" x14ac:dyDescent="0.2">
      <c r="A2671" s="27"/>
      <c r="C2671" s="27"/>
      <c r="D2671" s="58"/>
      <c r="E2671" s="58"/>
      <c r="F2671" s="58"/>
      <c r="G2671" s="58"/>
      <c r="H2671" s="60"/>
      <c r="I2671" s="60"/>
      <c r="J2671" s="60"/>
      <c r="K2671" s="60"/>
      <c r="L2671" s="60"/>
      <c r="M2671" s="60"/>
      <c r="N2671" s="60"/>
      <c r="O2671" s="60"/>
      <c r="P2671" s="60"/>
      <c r="Q2671" s="60"/>
      <c r="R2671" s="60"/>
      <c r="S2671" s="60"/>
    </row>
    <row r="2672" spans="1:19" s="36" customFormat="1" ht="15" customHeight="1" x14ac:dyDescent="0.2">
      <c r="A2672" s="27"/>
      <c r="C2672" s="27"/>
      <c r="D2672" s="58"/>
      <c r="E2672" s="58"/>
      <c r="F2672" s="58"/>
      <c r="G2672" s="58"/>
      <c r="H2672" s="60"/>
      <c r="I2672" s="60"/>
      <c r="J2672" s="60"/>
      <c r="K2672" s="60"/>
      <c r="L2672" s="60"/>
      <c r="M2672" s="60"/>
      <c r="N2672" s="60"/>
      <c r="O2672" s="60"/>
      <c r="P2672" s="60"/>
      <c r="Q2672" s="60"/>
      <c r="R2672" s="60"/>
      <c r="S2672" s="60"/>
    </row>
    <row r="2673" spans="1:19" s="36" customFormat="1" ht="15" customHeight="1" x14ac:dyDescent="0.2">
      <c r="A2673" s="27"/>
      <c r="C2673" s="27"/>
      <c r="D2673" s="58"/>
      <c r="E2673" s="58"/>
      <c r="F2673" s="58"/>
      <c r="G2673" s="58"/>
      <c r="H2673" s="60"/>
      <c r="I2673" s="60"/>
      <c r="J2673" s="60"/>
      <c r="K2673" s="60"/>
      <c r="L2673" s="60"/>
      <c r="M2673" s="60"/>
      <c r="N2673" s="60"/>
      <c r="O2673" s="60"/>
      <c r="P2673" s="60"/>
      <c r="Q2673" s="60"/>
      <c r="R2673" s="60"/>
      <c r="S2673" s="60"/>
    </row>
    <row r="2674" spans="1:19" s="36" customFormat="1" ht="15" customHeight="1" x14ac:dyDescent="0.2">
      <c r="A2674" s="27"/>
      <c r="C2674" s="27"/>
      <c r="D2674" s="58"/>
      <c r="E2674" s="58"/>
      <c r="F2674" s="58"/>
      <c r="G2674" s="58"/>
      <c r="H2674" s="60"/>
      <c r="I2674" s="60"/>
      <c r="J2674" s="60"/>
      <c r="K2674" s="60"/>
      <c r="L2674" s="60"/>
      <c r="M2674" s="60"/>
      <c r="N2674" s="60"/>
      <c r="O2674" s="60"/>
      <c r="P2674" s="60"/>
      <c r="Q2674" s="60"/>
      <c r="R2674" s="60"/>
      <c r="S2674" s="60"/>
    </row>
    <row r="2675" spans="1:19" s="36" customFormat="1" ht="15" customHeight="1" x14ac:dyDescent="0.2">
      <c r="A2675" s="27"/>
      <c r="C2675" s="27"/>
      <c r="D2675" s="58"/>
      <c r="E2675" s="58"/>
      <c r="F2675" s="58"/>
      <c r="G2675" s="58"/>
      <c r="H2675" s="60"/>
      <c r="I2675" s="60"/>
      <c r="J2675" s="60"/>
      <c r="K2675" s="60"/>
      <c r="L2675" s="60"/>
      <c r="M2675" s="60"/>
      <c r="N2675" s="60"/>
      <c r="O2675" s="60"/>
      <c r="P2675" s="60"/>
      <c r="Q2675" s="60"/>
      <c r="R2675" s="60"/>
      <c r="S2675" s="60"/>
    </row>
    <row r="2676" spans="1:19" s="36" customFormat="1" ht="15" customHeight="1" x14ac:dyDescent="0.2">
      <c r="A2676" s="27"/>
      <c r="C2676" s="27"/>
      <c r="D2676" s="58"/>
      <c r="E2676" s="58"/>
      <c r="F2676" s="58"/>
      <c r="G2676" s="58"/>
      <c r="H2676" s="60"/>
      <c r="I2676" s="60"/>
      <c r="J2676" s="60"/>
      <c r="K2676" s="60"/>
      <c r="L2676" s="60"/>
      <c r="M2676" s="60"/>
      <c r="N2676" s="60"/>
      <c r="O2676" s="60"/>
      <c r="P2676" s="60"/>
      <c r="Q2676" s="60"/>
      <c r="R2676" s="60"/>
      <c r="S2676" s="60"/>
    </row>
    <row r="2677" spans="1:19" s="36" customFormat="1" ht="15" customHeight="1" x14ac:dyDescent="0.2">
      <c r="A2677" s="27"/>
      <c r="C2677" s="27"/>
      <c r="D2677" s="58"/>
      <c r="E2677" s="58"/>
      <c r="F2677" s="58"/>
      <c r="G2677" s="58"/>
      <c r="H2677" s="60"/>
      <c r="I2677" s="60"/>
      <c r="J2677" s="60"/>
      <c r="K2677" s="60"/>
      <c r="L2677" s="60"/>
      <c r="M2677" s="60"/>
      <c r="N2677" s="60"/>
      <c r="O2677" s="60"/>
      <c r="P2677" s="60"/>
      <c r="Q2677" s="60"/>
      <c r="R2677" s="60"/>
      <c r="S2677" s="60"/>
    </row>
    <row r="2678" spans="1:19" s="36" customFormat="1" ht="15" customHeight="1" x14ac:dyDescent="0.2">
      <c r="A2678" s="27"/>
      <c r="C2678" s="27"/>
      <c r="D2678" s="58"/>
      <c r="E2678" s="58"/>
      <c r="F2678" s="58"/>
      <c r="G2678" s="58"/>
      <c r="H2678" s="60"/>
      <c r="I2678" s="60"/>
      <c r="J2678" s="60"/>
      <c r="K2678" s="60"/>
      <c r="L2678" s="60"/>
      <c r="M2678" s="60"/>
      <c r="N2678" s="60"/>
      <c r="O2678" s="60"/>
      <c r="P2678" s="60"/>
      <c r="Q2678" s="60"/>
      <c r="R2678" s="60"/>
      <c r="S2678" s="60"/>
    </row>
    <row r="2679" spans="1:19" s="36" customFormat="1" ht="15" customHeight="1" x14ac:dyDescent="0.2">
      <c r="A2679" s="27"/>
      <c r="C2679" s="27"/>
      <c r="D2679" s="58"/>
      <c r="E2679" s="58"/>
      <c r="F2679" s="58"/>
      <c r="G2679" s="58"/>
      <c r="H2679" s="60"/>
      <c r="I2679" s="60"/>
      <c r="J2679" s="60"/>
      <c r="K2679" s="60"/>
      <c r="L2679" s="60"/>
      <c r="M2679" s="60"/>
      <c r="N2679" s="60"/>
      <c r="O2679" s="60"/>
      <c r="P2679" s="60"/>
      <c r="Q2679" s="60"/>
      <c r="R2679" s="60"/>
      <c r="S2679" s="60"/>
    </row>
    <row r="2680" spans="1:19" s="36" customFormat="1" ht="15" customHeight="1" x14ac:dyDescent="0.2">
      <c r="A2680" s="27"/>
      <c r="C2680" s="27"/>
      <c r="D2680" s="58"/>
      <c r="E2680" s="58"/>
      <c r="F2680" s="58"/>
      <c r="G2680" s="58"/>
      <c r="H2680" s="60"/>
      <c r="I2680" s="60"/>
      <c r="J2680" s="60"/>
      <c r="K2680" s="60"/>
      <c r="L2680" s="60"/>
      <c r="M2680" s="60"/>
      <c r="N2680" s="60"/>
      <c r="O2680" s="60"/>
      <c r="P2680" s="60"/>
      <c r="Q2680" s="60"/>
      <c r="R2680" s="60"/>
      <c r="S2680" s="60"/>
    </row>
    <row r="2681" spans="1:19" s="36" customFormat="1" ht="15" customHeight="1" x14ac:dyDescent="0.2">
      <c r="A2681" s="27"/>
      <c r="C2681" s="27"/>
      <c r="D2681" s="58"/>
      <c r="E2681" s="58"/>
      <c r="F2681" s="58"/>
      <c r="G2681" s="58"/>
      <c r="H2681" s="60"/>
      <c r="I2681" s="60"/>
      <c r="J2681" s="60"/>
      <c r="K2681" s="60"/>
      <c r="L2681" s="60"/>
      <c r="M2681" s="60"/>
      <c r="N2681" s="60"/>
      <c r="O2681" s="60"/>
      <c r="P2681" s="60"/>
      <c r="Q2681" s="60"/>
      <c r="R2681" s="60"/>
      <c r="S2681" s="60"/>
    </row>
    <row r="2682" spans="1:19" s="36" customFormat="1" ht="15" customHeight="1" x14ac:dyDescent="0.2">
      <c r="A2682" s="27"/>
      <c r="C2682" s="27"/>
      <c r="D2682" s="58"/>
      <c r="E2682" s="58"/>
      <c r="F2682" s="58"/>
      <c r="G2682" s="58"/>
      <c r="H2682" s="60"/>
      <c r="I2682" s="60"/>
      <c r="J2682" s="60"/>
      <c r="K2682" s="60"/>
      <c r="L2682" s="60"/>
      <c r="M2682" s="60"/>
      <c r="N2682" s="60"/>
      <c r="O2682" s="60"/>
      <c r="P2682" s="60"/>
      <c r="Q2682" s="60"/>
      <c r="R2682" s="60"/>
      <c r="S2682" s="60"/>
    </row>
    <row r="2683" spans="1:19" s="36" customFormat="1" ht="15" customHeight="1" x14ac:dyDescent="0.2">
      <c r="A2683" s="27"/>
      <c r="C2683" s="27"/>
      <c r="D2683" s="58"/>
      <c r="E2683" s="58"/>
      <c r="F2683" s="58"/>
      <c r="G2683" s="58"/>
      <c r="H2683" s="60"/>
      <c r="I2683" s="60"/>
      <c r="J2683" s="60"/>
      <c r="K2683" s="60"/>
      <c r="L2683" s="60"/>
      <c r="M2683" s="60"/>
      <c r="N2683" s="60"/>
      <c r="O2683" s="60"/>
      <c r="P2683" s="60"/>
      <c r="Q2683" s="60"/>
      <c r="R2683" s="60"/>
      <c r="S2683" s="60"/>
    </row>
    <row r="2684" spans="1:19" s="36" customFormat="1" ht="15" customHeight="1" x14ac:dyDescent="0.2">
      <c r="A2684" s="27"/>
      <c r="C2684" s="27"/>
      <c r="D2684" s="58"/>
      <c r="E2684" s="58"/>
      <c r="F2684" s="58"/>
      <c r="G2684" s="58"/>
      <c r="H2684" s="60"/>
      <c r="I2684" s="60"/>
      <c r="J2684" s="60"/>
      <c r="K2684" s="60"/>
      <c r="L2684" s="60"/>
      <c r="M2684" s="60"/>
      <c r="N2684" s="60"/>
      <c r="O2684" s="60"/>
      <c r="P2684" s="60"/>
      <c r="Q2684" s="60"/>
      <c r="R2684" s="60"/>
      <c r="S2684" s="60"/>
    </row>
    <row r="2685" spans="1:19" s="36" customFormat="1" ht="15" customHeight="1" x14ac:dyDescent="0.2">
      <c r="A2685" s="27"/>
      <c r="C2685" s="27"/>
      <c r="D2685" s="58"/>
      <c r="E2685" s="58"/>
      <c r="F2685" s="58"/>
      <c r="G2685" s="58"/>
      <c r="H2685" s="60"/>
      <c r="I2685" s="60"/>
      <c r="J2685" s="60"/>
      <c r="K2685" s="60"/>
      <c r="L2685" s="60"/>
      <c r="M2685" s="60"/>
      <c r="N2685" s="60"/>
      <c r="O2685" s="60"/>
      <c r="P2685" s="60"/>
      <c r="Q2685" s="60"/>
      <c r="R2685" s="60"/>
      <c r="S2685" s="60"/>
    </row>
    <row r="2686" spans="1:19" s="36" customFormat="1" ht="15" customHeight="1" x14ac:dyDescent="0.2">
      <c r="A2686" s="27"/>
      <c r="C2686" s="27"/>
      <c r="D2686" s="58"/>
      <c r="E2686" s="58"/>
      <c r="F2686" s="58"/>
      <c r="G2686" s="58"/>
      <c r="H2686" s="60"/>
      <c r="I2686" s="60"/>
      <c r="J2686" s="60"/>
      <c r="K2686" s="60"/>
      <c r="L2686" s="60"/>
      <c r="M2686" s="60"/>
      <c r="N2686" s="60"/>
      <c r="O2686" s="60"/>
      <c r="P2686" s="60"/>
      <c r="Q2686" s="60"/>
      <c r="R2686" s="60"/>
      <c r="S2686" s="60"/>
    </row>
    <row r="2687" spans="1:19" s="36" customFormat="1" ht="15" customHeight="1" x14ac:dyDescent="0.2">
      <c r="A2687" s="27"/>
      <c r="C2687" s="27"/>
      <c r="D2687" s="58"/>
      <c r="E2687" s="58"/>
      <c r="F2687" s="58"/>
      <c r="G2687" s="58"/>
      <c r="H2687" s="60"/>
      <c r="I2687" s="60"/>
      <c r="J2687" s="60"/>
      <c r="K2687" s="60"/>
      <c r="L2687" s="60"/>
      <c r="M2687" s="60"/>
      <c r="N2687" s="60"/>
      <c r="O2687" s="60"/>
      <c r="P2687" s="60"/>
      <c r="Q2687" s="60"/>
      <c r="R2687" s="60"/>
      <c r="S2687" s="60"/>
    </row>
    <row r="2688" spans="1:19" s="36" customFormat="1" ht="15" customHeight="1" x14ac:dyDescent="0.2">
      <c r="A2688" s="27"/>
      <c r="C2688" s="27"/>
      <c r="D2688" s="58"/>
      <c r="E2688" s="58"/>
      <c r="F2688" s="58"/>
      <c r="G2688" s="58"/>
      <c r="H2688" s="60"/>
      <c r="I2688" s="60"/>
      <c r="J2688" s="60"/>
      <c r="K2688" s="60"/>
      <c r="L2688" s="60"/>
      <c r="M2688" s="60"/>
      <c r="N2688" s="60"/>
      <c r="O2688" s="60"/>
      <c r="P2688" s="60"/>
      <c r="Q2688" s="60"/>
      <c r="R2688" s="60"/>
      <c r="S2688" s="60"/>
    </row>
    <row r="2689" spans="1:19" s="36" customFormat="1" ht="15" customHeight="1" x14ac:dyDescent="0.2">
      <c r="A2689" s="27"/>
      <c r="C2689" s="27"/>
      <c r="D2689" s="58"/>
      <c r="E2689" s="58"/>
      <c r="F2689" s="58"/>
      <c r="G2689" s="58"/>
      <c r="H2689" s="60"/>
      <c r="I2689" s="60"/>
      <c r="J2689" s="60"/>
      <c r="K2689" s="60"/>
      <c r="L2689" s="60"/>
      <c r="M2689" s="60"/>
      <c r="N2689" s="60"/>
      <c r="O2689" s="60"/>
      <c r="P2689" s="60"/>
      <c r="Q2689" s="60"/>
      <c r="R2689" s="60"/>
      <c r="S2689" s="60"/>
    </row>
    <row r="2690" spans="1:19" s="36" customFormat="1" ht="15" customHeight="1" x14ac:dyDescent="0.2">
      <c r="A2690" s="27"/>
      <c r="C2690" s="27"/>
      <c r="D2690" s="58"/>
      <c r="E2690" s="58"/>
      <c r="F2690" s="58"/>
      <c r="G2690" s="58"/>
      <c r="H2690" s="60"/>
      <c r="I2690" s="60"/>
      <c r="J2690" s="60"/>
      <c r="K2690" s="60"/>
      <c r="L2690" s="60"/>
      <c r="M2690" s="60"/>
      <c r="N2690" s="60"/>
      <c r="O2690" s="60"/>
      <c r="P2690" s="60"/>
      <c r="Q2690" s="60"/>
      <c r="R2690" s="60"/>
      <c r="S2690" s="60"/>
    </row>
    <row r="2691" spans="1:19" s="36" customFormat="1" ht="15" customHeight="1" x14ac:dyDescent="0.2">
      <c r="A2691" s="27"/>
      <c r="C2691" s="27"/>
      <c r="D2691" s="58"/>
      <c r="E2691" s="58"/>
      <c r="F2691" s="58"/>
      <c r="G2691" s="58"/>
      <c r="H2691" s="60"/>
      <c r="I2691" s="60"/>
      <c r="J2691" s="60"/>
      <c r="K2691" s="60"/>
      <c r="L2691" s="60"/>
      <c r="M2691" s="60"/>
      <c r="N2691" s="60"/>
      <c r="O2691" s="60"/>
      <c r="P2691" s="60"/>
      <c r="Q2691" s="60"/>
      <c r="R2691" s="60"/>
      <c r="S2691" s="60"/>
    </row>
    <row r="2692" spans="1:19" s="36" customFormat="1" ht="15" customHeight="1" x14ac:dyDescent="0.2">
      <c r="A2692" s="27"/>
      <c r="C2692" s="27"/>
      <c r="D2692" s="58"/>
      <c r="E2692" s="58"/>
      <c r="F2692" s="58"/>
      <c r="G2692" s="58"/>
      <c r="H2692" s="60"/>
      <c r="I2692" s="60"/>
      <c r="J2692" s="60"/>
      <c r="K2692" s="60"/>
      <c r="L2692" s="60"/>
      <c r="M2692" s="60"/>
      <c r="N2692" s="60"/>
      <c r="O2692" s="60"/>
      <c r="P2692" s="60"/>
      <c r="Q2692" s="60"/>
      <c r="R2692" s="60"/>
      <c r="S2692" s="60"/>
    </row>
    <row r="2693" spans="1:19" s="36" customFormat="1" ht="15" customHeight="1" x14ac:dyDescent="0.2">
      <c r="A2693" s="27"/>
      <c r="C2693" s="27"/>
      <c r="D2693" s="58"/>
      <c r="E2693" s="58"/>
      <c r="F2693" s="58"/>
      <c r="G2693" s="58"/>
      <c r="H2693" s="60"/>
      <c r="I2693" s="60"/>
      <c r="J2693" s="60"/>
      <c r="K2693" s="60"/>
      <c r="L2693" s="60"/>
      <c r="M2693" s="60"/>
      <c r="N2693" s="60"/>
      <c r="O2693" s="60"/>
      <c r="P2693" s="60"/>
      <c r="Q2693" s="60"/>
      <c r="R2693" s="60"/>
      <c r="S2693" s="60"/>
    </row>
    <row r="2694" spans="1:19" s="36" customFormat="1" ht="15" customHeight="1" x14ac:dyDescent="0.2">
      <c r="A2694" s="27"/>
      <c r="C2694" s="27"/>
      <c r="D2694" s="58"/>
      <c r="E2694" s="58"/>
      <c r="F2694" s="58"/>
      <c r="G2694" s="58"/>
      <c r="H2694" s="60"/>
      <c r="I2694" s="60"/>
      <c r="J2694" s="60"/>
      <c r="K2694" s="60"/>
      <c r="L2694" s="60"/>
      <c r="M2694" s="60"/>
      <c r="N2694" s="60"/>
      <c r="O2694" s="60"/>
      <c r="P2694" s="60"/>
      <c r="Q2694" s="60"/>
      <c r="R2694" s="60"/>
      <c r="S2694" s="60"/>
    </row>
    <row r="2695" spans="1:19" s="36" customFormat="1" ht="15" customHeight="1" x14ac:dyDescent="0.2">
      <c r="A2695" s="27"/>
      <c r="C2695" s="27"/>
      <c r="D2695" s="58"/>
      <c r="E2695" s="58"/>
      <c r="F2695" s="58"/>
      <c r="G2695" s="58"/>
      <c r="H2695" s="60"/>
      <c r="I2695" s="60"/>
      <c r="J2695" s="60"/>
      <c r="K2695" s="60"/>
      <c r="L2695" s="60"/>
      <c r="M2695" s="60"/>
      <c r="N2695" s="60"/>
      <c r="O2695" s="60"/>
      <c r="P2695" s="60"/>
      <c r="Q2695" s="60"/>
      <c r="R2695" s="60"/>
      <c r="S2695" s="60"/>
    </row>
    <row r="2696" spans="1:19" s="36" customFormat="1" ht="15" customHeight="1" x14ac:dyDescent="0.2">
      <c r="A2696" s="27"/>
      <c r="C2696" s="27"/>
      <c r="D2696" s="58"/>
      <c r="E2696" s="58"/>
      <c r="F2696" s="58"/>
      <c r="G2696" s="58"/>
      <c r="H2696" s="60"/>
      <c r="I2696" s="60"/>
      <c r="J2696" s="60"/>
      <c r="K2696" s="60"/>
      <c r="L2696" s="60"/>
      <c r="M2696" s="60"/>
      <c r="N2696" s="60"/>
      <c r="O2696" s="60"/>
      <c r="P2696" s="60"/>
      <c r="Q2696" s="60"/>
      <c r="R2696" s="60"/>
      <c r="S2696" s="60"/>
    </row>
    <row r="2697" spans="1:19" s="36" customFormat="1" ht="15" customHeight="1" x14ac:dyDescent="0.2">
      <c r="A2697" s="27"/>
      <c r="C2697" s="27"/>
      <c r="D2697" s="58"/>
      <c r="E2697" s="58"/>
      <c r="F2697" s="58"/>
      <c r="G2697" s="58"/>
      <c r="H2697" s="60"/>
      <c r="I2697" s="60"/>
      <c r="J2697" s="60"/>
      <c r="K2697" s="60"/>
      <c r="L2697" s="60"/>
      <c r="M2697" s="60"/>
      <c r="N2697" s="60"/>
      <c r="O2697" s="60"/>
      <c r="P2697" s="60"/>
      <c r="Q2697" s="60"/>
      <c r="R2697" s="60"/>
      <c r="S2697" s="60"/>
    </row>
    <row r="2698" spans="1:19" s="36" customFormat="1" ht="15" customHeight="1" x14ac:dyDescent="0.2">
      <c r="A2698" s="27"/>
      <c r="C2698" s="27"/>
      <c r="D2698" s="58"/>
      <c r="E2698" s="58"/>
      <c r="F2698" s="58"/>
      <c r="G2698" s="58"/>
      <c r="H2698" s="60"/>
      <c r="I2698" s="60"/>
      <c r="J2698" s="60"/>
      <c r="K2698" s="60"/>
      <c r="L2698" s="60"/>
      <c r="M2698" s="60"/>
      <c r="N2698" s="60"/>
      <c r="O2698" s="60"/>
      <c r="P2698" s="60"/>
      <c r="Q2698" s="60"/>
      <c r="R2698" s="60"/>
      <c r="S2698" s="60"/>
    </row>
    <row r="2699" spans="1:19" s="36" customFormat="1" ht="15" customHeight="1" x14ac:dyDescent="0.2">
      <c r="A2699" s="27"/>
      <c r="C2699" s="27"/>
      <c r="D2699" s="58"/>
      <c r="E2699" s="58"/>
      <c r="F2699" s="58"/>
      <c r="G2699" s="58"/>
      <c r="H2699" s="60"/>
      <c r="I2699" s="60"/>
      <c r="J2699" s="60"/>
      <c r="K2699" s="60"/>
      <c r="L2699" s="60"/>
      <c r="M2699" s="60"/>
      <c r="N2699" s="60"/>
      <c r="O2699" s="60"/>
      <c r="P2699" s="60"/>
      <c r="Q2699" s="60"/>
      <c r="R2699" s="60"/>
      <c r="S2699" s="60"/>
    </row>
    <row r="2700" spans="1:19" s="36" customFormat="1" ht="15" customHeight="1" x14ac:dyDescent="0.2">
      <c r="A2700" s="27"/>
      <c r="C2700" s="27"/>
      <c r="D2700" s="58"/>
      <c r="E2700" s="58"/>
      <c r="F2700" s="58"/>
      <c r="G2700" s="58"/>
      <c r="H2700" s="60"/>
      <c r="I2700" s="60"/>
      <c r="J2700" s="60"/>
      <c r="K2700" s="60"/>
      <c r="L2700" s="60"/>
      <c r="M2700" s="60"/>
      <c r="N2700" s="60"/>
      <c r="O2700" s="60"/>
      <c r="P2700" s="60"/>
      <c r="Q2700" s="60"/>
      <c r="R2700" s="60"/>
      <c r="S2700" s="60"/>
    </row>
    <row r="2701" spans="1:19" s="36" customFormat="1" ht="15" customHeight="1" x14ac:dyDescent="0.2">
      <c r="A2701" s="27"/>
      <c r="C2701" s="27"/>
      <c r="D2701" s="58"/>
      <c r="E2701" s="58"/>
      <c r="F2701" s="58"/>
      <c r="G2701" s="58"/>
      <c r="H2701" s="60"/>
      <c r="I2701" s="60"/>
      <c r="J2701" s="60"/>
      <c r="K2701" s="60"/>
      <c r="L2701" s="60"/>
      <c r="M2701" s="60"/>
      <c r="N2701" s="60"/>
      <c r="O2701" s="60"/>
      <c r="P2701" s="60"/>
      <c r="Q2701" s="60"/>
      <c r="R2701" s="60"/>
      <c r="S2701" s="60"/>
    </row>
    <row r="2702" spans="1:19" s="36" customFormat="1" ht="15" customHeight="1" x14ac:dyDescent="0.2">
      <c r="A2702" s="27"/>
      <c r="C2702" s="27"/>
      <c r="D2702" s="58"/>
      <c r="E2702" s="58"/>
      <c r="F2702" s="58"/>
      <c r="G2702" s="58"/>
      <c r="H2702" s="60"/>
      <c r="I2702" s="60"/>
      <c r="J2702" s="60"/>
      <c r="K2702" s="60"/>
      <c r="L2702" s="60"/>
      <c r="M2702" s="60"/>
      <c r="N2702" s="60"/>
      <c r="O2702" s="60"/>
      <c r="P2702" s="60"/>
      <c r="Q2702" s="60"/>
      <c r="R2702" s="60"/>
      <c r="S2702" s="60"/>
    </row>
    <row r="2703" spans="1:19" s="36" customFormat="1" ht="15" customHeight="1" x14ac:dyDescent="0.2">
      <c r="A2703" s="27"/>
      <c r="C2703" s="27"/>
      <c r="D2703" s="58"/>
      <c r="E2703" s="58"/>
      <c r="F2703" s="58"/>
      <c r="G2703" s="58"/>
      <c r="H2703" s="60"/>
      <c r="I2703" s="60"/>
      <c r="J2703" s="60"/>
      <c r="K2703" s="60"/>
      <c r="L2703" s="60"/>
      <c r="M2703" s="60"/>
      <c r="N2703" s="60"/>
      <c r="O2703" s="60"/>
      <c r="P2703" s="60"/>
      <c r="Q2703" s="60"/>
      <c r="R2703" s="60"/>
      <c r="S2703" s="60"/>
    </row>
    <row r="2704" spans="1:19" s="36" customFormat="1" ht="15" customHeight="1" x14ac:dyDescent="0.2">
      <c r="A2704" s="27"/>
      <c r="C2704" s="27"/>
      <c r="D2704" s="58"/>
      <c r="E2704" s="58"/>
      <c r="F2704" s="58"/>
      <c r="G2704" s="58"/>
      <c r="H2704" s="60"/>
      <c r="I2704" s="60"/>
      <c r="J2704" s="60"/>
      <c r="K2704" s="60"/>
      <c r="L2704" s="60"/>
      <c r="M2704" s="60"/>
      <c r="N2704" s="60"/>
      <c r="O2704" s="60"/>
      <c r="P2704" s="60"/>
      <c r="Q2704" s="60"/>
      <c r="R2704" s="60"/>
      <c r="S2704" s="60"/>
    </row>
    <row r="2705" spans="1:19" s="36" customFormat="1" ht="15" customHeight="1" x14ac:dyDescent="0.2">
      <c r="A2705" s="27"/>
      <c r="C2705" s="27"/>
      <c r="D2705" s="58"/>
      <c r="E2705" s="58"/>
      <c r="F2705" s="58"/>
      <c r="G2705" s="58"/>
      <c r="H2705" s="60"/>
      <c r="I2705" s="60"/>
      <c r="J2705" s="60"/>
      <c r="K2705" s="60"/>
      <c r="L2705" s="60"/>
      <c r="M2705" s="60"/>
      <c r="N2705" s="60"/>
      <c r="O2705" s="60"/>
      <c r="P2705" s="60"/>
      <c r="Q2705" s="60"/>
      <c r="R2705" s="60"/>
      <c r="S2705" s="60"/>
    </row>
    <row r="2706" spans="1:19" s="36" customFormat="1" ht="15" customHeight="1" x14ac:dyDescent="0.2">
      <c r="A2706" s="27"/>
      <c r="C2706" s="27"/>
      <c r="D2706" s="58"/>
      <c r="E2706" s="58"/>
      <c r="F2706" s="58"/>
      <c r="G2706" s="58"/>
      <c r="H2706" s="60"/>
      <c r="I2706" s="60"/>
      <c r="J2706" s="60"/>
      <c r="K2706" s="60"/>
      <c r="L2706" s="60"/>
      <c r="M2706" s="60"/>
      <c r="N2706" s="60"/>
      <c r="O2706" s="60"/>
      <c r="P2706" s="60"/>
      <c r="Q2706" s="60"/>
      <c r="R2706" s="60"/>
      <c r="S2706" s="60"/>
    </row>
    <row r="2707" spans="1:19" s="36" customFormat="1" ht="15" customHeight="1" x14ac:dyDescent="0.2">
      <c r="A2707" s="27"/>
      <c r="C2707" s="27"/>
      <c r="D2707" s="58"/>
      <c r="E2707" s="58"/>
      <c r="F2707" s="58"/>
      <c r="G2707" s="58"/>
      <c r="H2707" s="60"/>
      <c r="I2707" s="60"/>
      <c r="J2707" s="60"/>
      <c r="K2707" s="60"/>
      <c r="L2707" s="60"/>
      <c r="M2707" s="60"/>
      <c r="N2707" s="60"/>
      <c r="O2707" s="60"/>
      <c r="P2707" s="60"/>
      <c r="Q2707" s="60"/>
      <c r="R2707" s="60"/>
      <c r="S2707" s="60"/>
    </row>
    <row r="2708" spans="1:19" s="36" customFormat="1" ht="15" customHeight="1" x14ac:dyDescent="0.2">
      <c r="A2708" s="27"/>
      <c r="C2708" s="27"/>
      <c r="D2708" s="58"/>
      <c r="E2708" s="58"/>
      <c r="F2708" s="58"/>
      <c r="G2708" s="58"/>
      <c r="H2708" s="60"/>
      <c r="I2708" s="60"/>
      <c r="J2708" s="60"/>
      <c r="K2708" s="60"/>
      <c r="L2708" s="60"/>
      <c r="M2708" s="60"/>
      <c r="N2708" s="60"/>
      <c r="O2708" s="60"/>
      <c r="P2708" s="60"/>
      <c r="Q2708" s="60"/>
      <c r="R2708" s="60"/>
      <c r="S2708" s="60"/>
    </row>
    <row r="2709" spans="1:19" s="36" customFormat="1" ht="15" customHeight="1" x14ac:dyDescent="0.2">
      <c r="A2709" s="27"/>
      <c r="C2709" s="27"/>
      <c r="D2709" s="58"/>
      <c r="E2709" s="58"/>
      <c r="F2709" s="58"/>
      <c r="G2709" s="58"/>
      <c r="H2709" s="60"/>
      <c r="I2709" s="60"/>
      <c r="J2709" s="60"/>
      <c r="K2709" s="60"/>
      <c r="L2709" s="60"/>
      <c r="M2709" s="60"/>
      <c r="N2709" s="60"/>
      <c r="O2709" s="60"/>
      <c r="P2709" s="60"/>
      <c r="Q2709" s="60"/>
      <c r="R2709" s="60"/>
      <c r="S2709" s="60"/>
    </row>
    <row r="2710" spans="1:19" s="36" customFormat="1" ht="15" customHeight="1" x14ac:dyDescent="0.2">
      <c r="A2710" s="27"/>
      <c r="C2710" s="27"/>
      <c r="D2710" s="58"/>
      <c r="E2710" s="58"/>
      <c r="F2710" s="58"/>
      <c r="G2710" s="58"/>
      <c r="H2710" s="60"/>
      <c r="I2710" s="60"/>
      <c r="J2710" s="60"/>
      <c r="K2710" s="60"/>
      <c r="L2710" s="60"/>
      <c r="M2710" s="60"/>
      <c r="N2710" s="60"/>
      <c r="O2710" s="60"/>
      <c r="P2710" s="60"/>
      <c r="Q2710" s="60"/>
      <c r="R2710" s="60"/>
      <c r="S2710" s="60"/>
    </row>
    <row r="2711" spans="1:19" s="36" customFormat="1" ht="15" customHeight="1" x14ac:dyDescent="0.2">
      <c r="A2711" s="27"/>
      <c r="C2711" s="27"/>
      <c r="D2711" s="58"/>
      <c r="E2711" s="58"/>
      <c r="F2711" s="58"/>
      <c r="G2711" s="58"/>
      <c r="H2711" s="60"/>
      <c r="I2711" s="60"/>
      <c r="J2711" s="60"/>
      <c r="K2711" s="60"/>
      <c r="L2711" s="60"/>
      <c r="M2711" s="60"/>
      <c r="N2711" s="60"/>
      <c r="O2711" s="60"/>
      <c r="P2711" s="60"/>
      <c r="Q2711" s="60"/>
      <c r="R2711" s="60"/>
      <c r="S2711" s="60"/>
    </row>
    <row r="2712" spans="1:19" s="36" customFormat="1" ht="15" customHeight="1" x14ac:dyDescent="0.2">
      <c r="A2712" s="27"/>
      <c r="C2712" s="27"/>
      <c r="D2712" s="58"/>
      <c r="E2712" s="58"/>
      <c r="F2712" s="58"/>
      <c r="G2712" s="58"/>
      <c r="H2712" s="60"/>
      <c r="I2712" s="60"/>
      <c r="J2712" s="60"/>
      <c r="K2712" s="60"/>
      <c r="L2712" s="60"/>
      <c r="M2712" s="60"/>
      <c r="N2712" s="60"/>
      <c r="O2712" s="60"/>
      <c r="P2712" s="60"/>
      <c r="Q2712" s="60"/>
      <c r="R2712" s="60"/>
      <c r="S2712" s="60"/>
    </row>
    <row r="2713" spans="1:19" s="36" customFormat="1" ht="15" customHeight="1" x14ac:dyDescent="0.2">
      <c r="A2713" s="27"/>
      <c r="C2713" s="27"/>
      <c r="D2713" s="58"/>
      <c r="E2713" s="58"/>
      <c r="F2713" s="58"/>
      <c r="G2713" s="58"/>
      <c r="H2713" s="60"/>
      <c r="I2713" s="60"/>
      <c r="J2713" s="60"/>
      <c r="K2713" s="60"/>
      <c r="L2713" s="60"/>
      <c r="M2713" s="60"/>
      <c r="N2713" s="60"/>
      <c r="O2713" s="60"/>
      <c r="P2713" s="60"/>
      <c r="Q2713" s="60"/>
      <c r="R2713" s="60"/>
      <c r="S2713" s="60"/>
    </row>
    <row r="2714" spans="1:19" s="36" customFormat="1" ht="15" customHeight="1" x14ac:dyDescent="0.2">
      <c r="A2714" s="27"/>
      <c r="C2714" s="27"/>
      <c r="D2714" s="58"/>
      <c r="E2714" s="58"/>
      <c r="F2714" s="58"/>
      <c r="G2714" s="58"/>
      <c r="H2714" s="60"/>
      <c r="I2714" s="60"/>
      <c r="J2714" s="60"/>
      <c r="K2714" s="60"/>
      <c r="L2714" s="60"/>
      <c r="M2714" s="60"/>
      <c r="N2714" s="60"/>
      <c r="O2714" s="60"/>
      <c r="P2714" s="60"/>
      <c r="Q2714" s="60"/>
      <c r="R2714" s="60"/>
      <c r="S2714" s="60"/>
    </row>
    <row r="2715" spans="1:19" s="36" customFormat="1" ht="15" customHeight="1" x14ac:dyDescent="0.2">
      <c r="A2715" s="27"/>
      <c r="C2715" s="27"/>
      <c r="D2715" s="58"/>
      <c r="E2715" s="58"/>
      <c r="F2715" s="58"/>
      <c r="G2715" s="58"/>
      <c r="H2715" s="60"/>
      <c r="I2715" s="60"/>
      <c r="J2715" s="60"/>
      <c r="K2715" s="60"/>
      <c r="L2715" s="60"/>
      <c r="M2715" s="60"/>
      <c r="N2715" s="60"/>
      <c r="O2715" s="60"/>
      <c r="P2715" s="60"/>
      <c r="Q2715" s="60"/>
      <c r="R2715" s="60"/>
      <c r="S2715" s="60"/>
    </row>
    <row r="2716" spans="1:19" s="36" customFormat="1" ht="15" customHeight="1" x14ac:dyDescent="0.2">
      <c r="A2716" s="27"/>
      <c r="C2716" s="27"/>
      <c r="D2716" s="58"/>
      <c r="E2716" s="58"/>
      <c r="F2716" s="58"/>
      <c r="G2716" s="58"/>
      <c r="H2716" s="60"/>
      <c r="I2716" s="60"/>
      <c r="J2716" s="60"/>
      <c r="K2716" s="60"/>
      <c r="L2716" s="60"/>
      <c r="M2716" s="60"/>
      <c r="N2716" s="60"/>
      <c r="O2716" s="60"/>
      <c r="P2716" s="60"/>
      <c r="Q2716" s="60"/>
      <c r="R2716" s="60"/>
      <c r="S2716" s="60"/>
    </row>
    <row r="2717" spans="1:19" s="36" customFormat="1" ht="15" customHeight="1" x14ac:dyDescent="0.2">
      <c r="A2717" s="27"/>
      <c r="C2717" s="27"/>
      <c r="D2717" s="58"/>
      <c r="E2717" s="58"/>
      <c r="F2717" s="58"/>
      <c r="G2717" s="58"/>
      <c r="H2717" s="60"/>
      <c r="I2717" s="60"/>
      <c r="J2717" s="60"/>
      <c r="K2717" s="60"/>
      <c r="L2717" s="60"/>
      <c r="M2717" s="60"/>
      <c r="N2717" s="60"/>
      <c r="O2717" s="60"/>
      <c r="P2717" s="60"/>
      <c r="Q2717" s="60"/>
      <c r="R2717" s="60"/>
      <c r="S2717" s="60"/>
    </row>
    <row r="2718" spans="1:19" s="36" customFormat="1" ht="15" customHeight="1" x14ac:dyDescent="0.2">
      <c r="A2718" s="27"/>
      <c r="C2718" s="27"/>
      <c r="D2718" s="58"/>
      <c r="E2718" s="58"/>
      <c r="F2718" s="58"/>
      <c r="G2718" s="58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  <c r="R2718" s="60"/>
      <c r="S2718" s="60"/>
    </row>
    <row r="2719" spans="1:19" s="36" customFormat="1" ht="15" customHeight="1" x14ac:dyDescent="0.2">
      <c r="A2719" s="27"/>
      <c r="C2719" s="27"/>
      <c r="D2719" s="58"/>
      <c r="E2719" s="58"/>
      <c r="F2719" s="58"/>
      <c r="G2719" s="58"/>
      <c r="H2719" s="60"/>
      <c r="I2719" s="60"/>
      <c r="J2719" s="60"/>
      <c r="K2719" s="60"/>
      <c r="L2719" s="60"/>
      <c r="M2719" s="60"/>
      <c r="N2719" s="60"/>
      <c r="O2719" s="60"/>
      <c r="P2719" s="60"/>
      <c r="Q2719" s="60"/>
      <c r="R2719" s="60"/>
      <c r="S2719" s="60"/>
    </row>
    <row r="2720" spans="1:19" s="36" customFormat="1" ht="15" customHeight="1" x14ac:dyDescent="0.2">
      <c r="A2720" s="27"/>
      <c r="C2720" s="27"/>
      <c r="D2720" s="58"/>
      <c r="E2720" s="58"/>
      <c r="F2720" s="58"/>
      <c r="G2720" s="58"/>
      <c r="H2720" s="60"/>
      <c r="I2720" s="60"/>
      <c r="J2720" s="60"/>
      <c r="K2720" s="60"/>
      <c r="L2720" s="60"/>
      <c r="M2720" s="60"/>
      <c r="N2720" s="60"/>
      <c r="O2720" s="60"/>
      <c r="P2720" s="60"/>
      <c r="Q2720" s="60"/>
      <c r="R2720" s="60"/>
      <c r="S2720" s="60"/>
    </row>
    <row r="2721" spans="1:19" s="36" customFormat="1" ht="15" customHeight="1" x14ac:dyDescent="0.2">
      <c r="A2721" s="27"/>
      <c r="C2721" s="27"/>
      <c r="D2721" s="58"/>
      <c r="E2721" s="58"/>
      <c r="F2721" s="58"/>
      <c r="G2721" s="58"/>
      <c r="H2721" s="60"/>
      <c r="I2721" s="60"/>
      <c r="J2721" s="60"/>
      <c r="K2721" s="60"/>
      <c r="L2721" s="60"/>
      <c r="M2721" s="60"/>
      <c r="N2721" s="60"/>
      <c r="O2721" s="60"/>
      <c r="P2721" s="60"/>
      <c r="Q2721" s="60"/>
      <c r="R2721" s="60"/>
      <c r="S2721" s="60"/>
    </row>
    <row r="2722" spans="1:19" s="36" customFormat="1" ht="15" customHeight="1" x14ac:dyDescent="0.2">
      <c r="A2722" s="27"/>
      <c r="C2722" s="27"/>
      <c r="D2722" s="58"/>
      <c r="E2722" s="58"/>
      <c r="F2722" s="58"/>
      <c r="G2722" s="58"/>
      <c r="H2722" s="60"/>
      <c r="I2722" s="60"/>
      <c r="J2722" s="60"/>
      <c r="K2722" s="60"/>
      <c r="L2722" s="60"/>
      <c r="M2722" s="60"/>
      <c r="N2722" s="60"/>
      <c r="O2722" s="60"/>
      <c r="P2722" s="60"/>
      <c r="Q2722" s="60"/>
      <c r="R2722" s="60"/>
      <c r="S2722" s="60"/>
    </row>
    <row r="2723" spans="1:19" s="36" customFormat="1" ht="15" customHeight="1" x14ac:dyDescent="0.2">
      <c r="A2723" s="27"/>
      <c r="C2723" s="27"/>
      <c r="D2723" s="58"/>
      <c r="E2723" s="58"/>
      <c r="F2723" s="58"/>
      <c r="G2723" s="58"/>
      <c r="H2723" s="60"/>
      <c r="I2723" s="60"/>
      <c r="J2723" s="60"/>
      <c r="K2723" s="60"/>
      <c r="L2723" s="60"/>
      <c r="M2723" s="60"/>
      <c r="N2723" s="60"/>
      <c r="O2723" s="60"/>
      <c r="P2723" s="60"/>
      <c r="Q2723" s="60"/>
      <c r="R2723" s="60"/>
      <c r="S2723" s="60"/>
    </row>
    <row r="2724" spans="1:19" s="36" customFormat="1" ht="15" customHeight="1" x14ac:dyDescent="0.2">
      <c r="A2724" s="27"/>
      <c r="C2724" s="27"/>
      <c r="D2724" s="58"/>
      <c r="E2724" s="58"/>
      <c r="F2724" s="58"/>
      <c r="G2724" s="58"/>
      <c r="H2724" s="60"/>
      <c r="I2724" s="60"/>
      <c r="J2724" s="60"/>
      <c r="K2724" s="60"/>
      <c r="L2724" s="60"/>
      <c r="M2724" s="60"/>
      <c r="N2724" s="60"/>
      <c r="O2724" s="60"/>
      <c r="P2724" s="60"/>
      <c r="Q2724" s="60"/>
      <c r="R2724" s="60"/>
      <c r="S2724" s="60"/>
    </row>
    <row r="2725" spans="1:19" s="36" customFormat="1" ht="15" customHeight="1" x14ac:dyDescent="0.2">
      <c r="A2725" s="27"/>
      <c r="C2725" s="27"/>
      <c r="D2725" s="58"/>
      <c r="E2725" s="58"/>
      <c r="F2725" s="58"/>
      <c r="G2725" s="58"/>
      <c r="H2725" s="60"/>
      <c r="I2725" s="60"/>
      <c r="J2725" s="60"/>
      <c r="K2725" s="60"/>
      <c r="L2725" s="60"/>
      <c r="M2725" s="60"/>
      <c r="N2725" s="60"/>
      <c r="O2725" s="60"/>
      <c r="P2725" s="60"/>
      <c r="Q2725" s="60"/>
      <c r="R2725" s="60"/>
      <c r="S2725" s="60"/>
    </row>
    <row r="2726" spans="1:19" s="36" customFormat="1" ht="15" customHeight="1" x14ac:dyDescent="0.2">
      <c r="A2726" s="27"/>
      <c r="C2726" s="27"/>
      <c r="D2726" s="58"/>
      <c r="E2726" s="58"/>
      <c r="F2726" s="58"/>
      <c r="G2726" s="58"/>
      <c r="H2726" s="60"/>
      <c r="I2726" s="60"/>
      <c r="J2726" s="60"/>
      <c r="K2726" s="60"/>
      <c r="L2726" s="60"/>
      <c r="M2726" s="60"/>
      <c r="N2726" s="60"/>
      <c r="O2726" s="60"/>
      <c r="P2726" s="60"/>
      <c r="Q2726" s="60"/>
      <c r="R2726" s="60"/>
      <c r="S2726" s="60"/>
    </row>
    <row r="2727" spans="1:19" s="36" customFormat="1" ht="15" customHeight="1" x14ac:dyDescent="0.2">
      <c r="A2727" s="27"/>
      <c r="C2727" s="27"/>
      <c r="D2727" s="58"/>
      <c r="E2727" s="58"/>
      <c r="F2727" s="58"/>
      <c r="G2727" s="58"/>
      <c r="H2727" s="60"/>
      <c r="I2727" s="60"/>
      <c r="J2727" s="60"/>
      <c r="K2727" s="60"/>
      <c r="L2727" s="60"/>
      <c r="M2727" s="60"/>
      <c r="N2727" s="60"/>
      <c r="O2727" s="60"/>
      <c r="P2727" s="60"/>
      <c r="Q2727" s="60"/>
      <c r="R2727" s="60"/>
      <c r="S2727" s="60"/>
    </row>
    <row r="2728" spans="1:19" s="36" customFormat="1" ht="15" customHeight="1" x14ac:dyDescent="0.2">
      <c r="A2728" s="27"/>
      <c r="C2728" s="27"/>
      <c r="D2728" s="58"/>
      <c r="E2728" s="58"/>
      <c r="F2728" s="58"/>
      <c r="G2728" s="58"/>
      <c r="H2728" s="60"/>
      <c r="I2728" s="60"/>
      <c r="J2728" s="60"/>
      <c r="K2728" s="60"/>
      <c r="L2728" s="60"/>
      <c r="M2728" s="60"/>
      <c r="N2728" s="60"/>
      <c r="O2728" s="60"/>
      <c r="P2728" s="60"/>
      <c r="Q2728" s="60"/>
      <c r="R2728" s="60"/>
      <c r="S2728" s="60"/>
    </row>
    <row r="2729" spans="1:19" s="36" customFormat="1" ht="15" customHeight="1" x14ac:dyDescent="0.2">
      <c r="A2729" s="27"/>
      <c r="C2729" s="27"/>
      <c r="D2729" s="58"/>
      <c r="E2729" s="58"/>
      <c r="F2729" s="58"/>
      <c r="G2729" s="58"/>
      <c r="H2729" s="60"/>
      <c r="I2729" s="60"/>
      <c r="J2729" s="60"/>
      <c r="K2729" s="60"/>
      <c r="L2729" s="60"/>
      <c r="M2729" s="60"/>
      <c r="N2729" s="60"/>
      <c r="O2729" s="60"/>
      <c r="P2729" s="60"/>
      <c r="Q2729" s="60"/>
      <c r="R2729" s="60"/>
      <c r="S2729" s="60"/>
    </row>
    <row r="2730" spans="1:19" s="36" customFormat="1" ht="15" customHeight="1" x14ac:dyDescent="0.2">
      <c r="A2730" s="27"/>
      <c r="C2730" s="27"/>
      <c r="D2730" s="58"/>
      <c r="E2730" s="58"/>
      <c r="F2730" s="58"/>
      <c r="G2730" s="58"/>
      <c r="H2730" s="60"/>
      <c r="I2730" s="60"/>
      <c r="J2730" s="60"/>
      <c r="K2730" s="60"/>
      <c r="L2730" s="60"/>
      <c r="M2730" s="60"/>
      <c r="N2730" s="60"/>
      <c r="O2730" s="60"/>
      <c r="P2730" s="60"/>
      <c r="Q2730" s="60"/>
      <c r="R2730" s="60"/>
      <c r="S2730" s="60"/>
    </row>
    <row r="2731" spans="1:19" s="36" customFormat="1" ht="15" customHeight="1" x14ac:dyDescent="0.2">
      <c r="A2731" s="27"/>
      <c r="C2731" s="27"/>
      <c r="D2731" s="58"/>
      <c r="E2731" s="58"/>
      <c r="F2731" s="58"/>
      <c r="G2731" s="58"/>
      <c r="H2731" s="60"/>
      <c r="I2731" s="60"/>
      <c r="J2731" s="60"/>
      <c r="K2731" s="60"/>
      <c r="L2731" s="60"/>
      <c r="M2731" s="60"/>
      <c r="N2731" s="60"/>
      <c r="O2731" s="60"/>
      <c r="P2731" s="60"/>
      <c r="Q2731" s="60"/>
      <c r="R2731" s="60"/>
      <c r="S2731" s="60"/>
    </row>
    <row r="2732" spans="1:19" s="36" customFormat="1" ht="15" customHeight="1" x14ac:dyDescent="0.2">
      <c r="A2732" s="27"/>
      <c r="C2732" s="27"/>
      <c r="D2732" s="58"/>
      <c r="E2732" s="58"/>
      <c r="F2732" s="58"/>
      <c r="G2732" s="58"/>
      <c r="H2732" s="60"/>
      <c r="I2732" s="60"/>
      <c r="J2732" s="60"/>
      <c r="K2732" s="60"/>
      <c r="L2732" s="60"/>
      <c r="M2732" s="60"/>
      <c r="N2732" s="60"/>
      <c r="O2732" s="60"/>
      <c r="P2732" s="60"/>
      <c r="Q2732" s="60"/>
      <c r="R2732" s="60"/>
      <c r="S2732" s="60"/>
    </row>
    <row r="2733" spans="1:19" s="36" customFormat="1" ht="15" customHeight="1" x14ac:dyDescent="0.2">
      <c r="A2733" s="27"/>
      <c r="C2733" s="27"/>
      <c r="D2733" s="58"/>
      <c r="E2733" s="58"/>
      <c r="F2733" s="58"/>
      <c r="G2733" s="58"/>
      <c r="H2733" s="60"/>
      <c r="I2733" s="60"/>
      <c r="J2733" s="60"/>
      <c r="K2733" s="60"/>
      <c r="L2733" s="60"/>
      <c r="M2733" s="60"/>
      <c r="N2733" s="60"/>
      <c r="O2733" s="60"/>
      <c r="P2733" s="60"/>
      <c r="Q2733" s="60"/>
      <c r="R2733" s="60"/>
      <c r="S2733" s="60"/>
    </row>
    <row r="2734" spans="1:19" s="36" customFormat="1" ht="15" customHeight="1" x14ac:dyDescent="0.2">
      <c r="A2734" s="27"/>
      <c r="C2734" s="27"/>
      <c r="D2734" s="58"/>
      <c r="E2734" s="58"/>
      <c r="F2734" s="58"/>
      <c r="G2734" s="58"/>
      <c r="H2734" s="60"/>
      <c r="I2734" s="60"/>
      <c r="J2734" s="60"/>
      <c r="K2734" s="60"/>
      <c r="L2734" s="60"/>
      <c r="M2734" s="60"/>
      <c r="N2734" s="60"/>
      <c r="O2734" s="60"/>
      <c r="P2734" s="60"/>
      <c r="Q2734" s="60"/>
      <c r="R2734" s="60"/>
      <c r="S2734" s="60"/>
    </row>
    <row r="2735" spans="1:19" s="36" customFormat="1" ht="15" customHeight="1" x14ac:dyDescent="0.2">
      <c r="A2735" s="27"/>
      <c r="C2735" s="27"/>
      <c r="D2735" s="58"/>
      <c r="E2735" s="58"/>
      <c r="F2735" s="58"/>
      <c r="G2735" s="58"/>
      <c r="H2735" s="60"/>
      <c r="I2735" s="60"/>
      <c r="J2735" s="60"/>
      <c r="K2735" s="60"/>
      <c r="L2735" s="60"/>
      <c r="M2735" s="60"/>
      <c r="N2735" s="60"/>
      <c r="O2735" s="60"/>
      <c r="P2735" s="60"/>
      <c r="Q2735" s="60"/>
      <c r="R2735" s="60"/>
      <c r="S2735" s="60"/>
    </row>
    <row r="2736" spans="1:19" s="36" customFormat="1" ht="15" customHeight="1" x14ac:dyDescent="0.2">
      <c r="A2736" s="27"/>
      <c r="C2736" s="27"/>
      <c r="D2736" s="58"/>
      <c r="E2736" s="58"/>
      <c r="F2736" s="58"/>
      <c r="G2736" s="58"/>
      <c r="H2736" s="60"/>
      <c r="I2736" s="60"/>
      <c r="J2736" s="60"/>
      <c r="K2736" s="60"/>
      <c r="L2736" s="60"/>
      <c r="M2736" s="60"/>
      <c r="N2736" s="60"/>
      <c r="O2736" s="60"/>
      <c r="P2736" s="60"/>
      <c r="Q2736" s="60"/>
      <c r="R2736" s="60"/>
      <c r="S2736" s="60"/>
    </row>
    <row r="2737" spans="1:19" s="36" customFormat="1" ht="15" customHeight="1" x14ac:dyDescent="0.2">
      <c r="A2737" s="27"/>
      <c r="C2737" s="27"/>
      <c r="D2737" s="58"/>
      <c r="E2737" s="58"/>
      <c r="F2737" s="58"/>
      <c r="G2737" s="58"/>
      <c r="H2737" s="60"/>
      <c r="I2737" s="60"/>
      <c r="J2737" s="60"/>
      <c r="K2737" s="60"/>
      <c r="L2737" s="60"/>
      <c r="M2737" s="60"/>
      <c r="N2737" s="60"/>
      <c r="O2737" s="60"/>
      <c r="P2737" s="60"/>
      <c r="Q2737" s="60"/>
      <c r="R2737" s="60"/>
      <c r="S2737" s="60"/>
    </row>
    <row r="2738" spans="1:19" s="36" customFormat="1" ht="15" customHeight="1" x14ac:dyDescent="0.2">
      <c r="A2738" s="27"/>
      <c r="C2738" s="27"/>
      <c r="D2738" s="58"/>
      <c r="E2738" s="58"/>
      <c r="F2738" s="58"/>
      <c r="G2738" s="58"/>
      <c r="H2738" s="60"/>
      <c r="I2738" s="60"/>
      <c r="J2738" s="60"/>
      <c r="K2738" s="60"/>
      <c r="L2738" s="60"/>
      <c r="M2738" s="60"/>
      <c r="N2738" s="60"/>
      <c r="O2738" s="60"/>
      <c r="P2738" s="60"/>
      <c r="Q2738" s="60"/>
      <c r="R2738" s="60"/>
      <c r="S2738" s="60"/>
    </row>
    <row r="2739" spans="1:19" s="36" customFormat="1" ht="15" customHeight="1" x14ac:dyDescent="0.2">
      <c r="A2739" s="27"/>
      <c r="C2739" s="27"/>
      <c r="D2739" s="58"/>
      <c r="E2739" s="58"/>
      <c r="F2739" s="58"/>
      <c r="G2739" s="58"/>
      <c r="H2739" s="60"/>
      <c r="I2739" s="60"/>
      <c r="J2739" s="60"/>
      <c r="K2739" s="60"/>
      <c r="L2739" s="60"/>
      <c r="M2739" s="60"/>
      <c r="N2739" s="60"/>
      <c r="O2739" s="60"/>
      <c r="P2739" s="60"/>
      <c r="Q2739" s="60"/>
      <c r="R2739" s="60"/>
      <c r="S2739" s="60"/>
    </row>
    <row r="2740" spans="1:19" s="36" customFormat="1" ht="15" customHeight="1" x14ac:dyDescent="0.2">
      <c r="A2740" s="27"/>
      <c r="C2740" s="27"/>
      <c r="D2740" s="58"/>
      <c r="E2740" s="58"/>
      <c r="F2740" s="58"/>
      <c r="G2740" s="58"/>
      <c r="H2740" s="60"/>
      <c r="I2740" s="60"/>
      <c r="J2740" s="60"/>
      <c r="K2740" s="60"/>
      <c r="L2740" s="60"/>
      <c r="M2740" s="60"/>
      <c r="N2740" s="60"/>
      <c r="O2740" s="60"/>
      <c r="P2740" s="60"/>
      <c r="Q2740" s="60"/>
      <c r="R2740" s="60"/>
      <c r="S2740" s="60"/>
    </row>
    <row r="2741" spans="1:19" s="36" customFormat="1" ht="15" customHeight="1" x14ac:dyDescent="0.2">
      <c r="A2741" s="27"/>
      <c r="C2741" s="27"/>
      <c r="D2741" s="58"/>
      <c r="E2741" s="58"/>
      <c r="F2741" s="58"/>
      <c r="G2741" s="58"/>
      <c r="H2741" s="60"/>
      <c r="I2741" s="60"/>
      <c r="J2741" s="60"/>
      <c r="K2741" s="60"/>
      <c r="L2741" s="60"/>
      <c r="M2741" s="60"/>
      <c r="N2741" s="60"/>
      <c r="O2741" s="60"/>
      <c r="P2741" s="60"/>
      <c r="Q2741" s="60"/>
      <c r="R2741" s="60"/>
      <c r="S2741" s="60"/>
    </row>
    <row r="2742" spans="1:19" s="36" customFormat="1" ht="15" customHeight="1" x14ac:dyDescent="0.2">
      <c r="A2742" s="27"/>
      <c r="C2742" s="27"/>
      <c r="D2742" s="58"/>
      <c r="E2742" s="58"/>
      <c r="F2742" s="58"/>
      <c r="G2742" s="58"/>
      <c r="H2742" s="60"/>
      <c r="I2742" s="60"/>
      <c r="J2742" s="60"/>
      <c r="K2742" s="60"/>
      <c r="L2742" s="60"/>
      <c r="M2742" s="60"/>
      <c r="N2742" s="60"/>
      <c r="O2742" s="60"/>
      <c r="P2742" s="60"/>
      <c r="Q2742" s="60"/>
      <c r="R2742" s="60"/>
      <c r="S2742" s="60"/>
    </row>
    <row r="2743" spans="1:19" s="36" customFormat="1" ht="15" customHeight="1" x14ac:dyDescent="0.2">
      <c r="A2743" s="27"/>
      <c r="C2743" s="27"/>
      <c r="D2743" s="58"/>
      <c r="E2743" s="58"/>
      <c r="F2743" s="58"/>
      <c r="G2743" s="58"/>
      <c r="H2743" s="60"/>
      <c r="I2743" s="60"/>
      <c r="J2743" s="60"/>
      <c r="K2743" s="60"/>
      <c r="L2743" s="60"/>
      <c r="M2743" s="60"/>
      <c r="N2743" s="60"/>
      <c r="O2743" s="60"/>
      <c r="P2743" s="60"/>
      <c r="Q2743" s="60"/>
      <c r="R2743" s="60"/>
      <c r="S2743" s="60"/>
    </row>
    <row r="2744" spans="1:19" s="36" customFormat="1" ht="15" customHeight="1" x14ac:dyDescent="0.2">
      <c r="A2744" s="27"/>
      <c r="C2744" s="27"/>
      <c r="D2744" s="58"/>
      <c r="E2744" s="58"/>
      <c r="F2744" s="58"/>
      <c r="G2744" s="58"/>
      <c r="H2744" s="60"/>
      <c r="I2744" s="60"/>
      <c r="J2744" s="60"/>
      <c r="K2744" s="60"/>
      <c r="L2744" s="60"/>
      <c r="M2744" s="60"/>
      <c r="N2744" s="60"/>
      <c r="O2744" s="60"/>
      <c r="P2744" s="60"/>
      <c r="Q2744" s="60"/>
      <c r="R2744" s="60"/>
      <c r="S2744" s="60"/>
    </row>
    <row r="2745" spans="1:19" s="36" customFormat="1" ht="15" customHeight="1" x14ac:dyDescent="0.2">
      <c r="A2745" s="27"/>
      <c r="C2745" s="27"/>
      <c r="D2745" s="58"/>
      <c r="E2745" s="58"/>
      <c r="F2745" s="58"/>
      <c r="G2745" s="58"/>
      <c r="H2745" s="60"/>
      <c r="I2745" s="60"/>
      <c r="J2745" s="60"/>
      <c r="K2745" s="60"/>
      <c r="L2745" s="60"/>
      <c r="M2745" s="60"/>
      <c r="N2745" s="60"/>
      <c r="O2745" s="60"/>
      <c r="P2745" s="60"/>
      <c r="Q2745" s="60"/>
      <c r="R2745" s="60"/>
      <c r="S2745" s="60"/>
    </row>
    <row r="2746" spans="1:19" s="36" customFormat="1" ht="15" customHeight="1" x14ac:dyDescent="0.2">
      <c r="A2746" s="27"/>
      <c r="C2746" s="27"/>
      <c r="D2746" s="58"/>
      <c r="E2746" s="58"/>
      <c r="F2746" s="58"/>
      <c r="G2746" s="58"/>
      <c r="H2746" s="60"/>
      <c r="I2746" s="60"/>
      <c r="J2746" s="60"/>
      <c r="K2746" s="60"/>
      <c r="L2746" s="60"/>
      <c r="M2746" s="60"/>
      <c r="N2746" s="60"/>
      <c r="O2746" s="60"/>
      <c r="P2746" s="60"/>
      <c r="Q2746" s="60"/>
      <c r="R2746" s="60"/>
      <c r="S2746" s="60"/>
    </row>
    <row r="2747" spans="1:19" s="36" customFormat="1" ht="15" customHeight="1" x14ac:dyDescent="0.2">
      <c r="A2747" s="27"/>
      <c r="C2747" s="27"/>
      <c r="D2747" s="58"/>
      <c r="E2747" s="58"/>
      <c r="F2747" s="58"/>
      <c r="G2747" s="58"/>
      <c r="H2747" s="60"/>
      <c r="I2747" s="60"/>
      <c r="J2747" s="60"/>
      <c r="K2747" s="60"/>
      <c r="L2747" s="60"/>
      <c r="M2747" s="60"/>
      <c r="N2747" s="60"/>
      <c r="O2747" s="60"/>
      <c r="P2747" s="60"/>
      <c r="Q2747" s="60"/>
      <c r="R2747" s="60"/>
      <c r="S2747" s="60"/>
    </row>
    <row r="2748" spans="1:19" s="36" customFormat="1" ht="15" customHeight="1" x14ac:dyDescent="0.2">
      <c r="A2748" s="27"/>
      <c r="C2748" s="27"/>
      <c r="D2748" s="58"/>
      <c r="E2748" s="58"/>
      <c r="F2748" s="58"/>
      <c r="G2748" s="58"/>
      <c r="H2748" s="60"/>
      <c r="I2748" s="60"/>
      <c r="J2748" s="60"/>
      <c r="K2748" s="60"/>
      <c r="L2748" s="60"/>
      <c r="M2748" s="60"/>
      <c r="N2748" s="60"/>
      <c r="O2748" s="60"/>
      <c r="P2748" s="60"/>
      <c r="Q2748" s="60"/>
      <c r="R2748" s="60"/>
      <c r="S2748" s="60"/>
    </row>
    <row r="2749" spans="1:19" s="36" customFormat="1" ht="15" customHeight="1" x14ac:dyDescent="0.2">
      <c r="A2749" s="27"/>
      <c r="C2749" s="27"/>
      <c r="D2749" s="58"/>
      <c r="E2749" s="58"/>
      <c r="F2749" s="58"/>
      <c r="G2749" s="58"/>
      <c r="H2749" s="60"/>
      <c r="I2749" s="60"/>
      <c r="J2749" s="60"/>
      <c r="K2749" s="60"/>
      <c r="L2749" s="60"/>
      <c r="M2749" s="60"/>
      <c r="N2749" s="60"/>
      <c r="O2749" s="60"/>
      <c r="P2749" s="60"/>
      <c r="Q2749" s="60"/>
      <c r="R2749" s="60"/>
      <c r="S2749" s="60"/>
    </row>
    <row r="2750" spans="1:19" s="36" customFormat="1" ht="15" customHeight="1" x14ac:dyDescent="0.2">
      <c r="A2750" s="27"/>
      <c r="C2750" s="27"/>
      <c r="D2750" s="58"/>
      <c r="E2750" s="58"/>
      <c r="F2750" s="58"/>
      <c r="G2750" s="58"/>
      <c r="H2750" s="60"/>
      <c r="I2750" s="60"/>
      <c r="J2750" s="60"/>
      <c r="K2750" s="60"/>
      <c r="L2750" s="60"/>
      <c r="M2750" s="60"/>
      <c r="N2750" s="60"/>
      <c r="O2750" s="60"/>
      <c r="P2750" s="60"/>
      <c r="Q2750" s="60"/>
      <c r="R2750" s="60"/>
      <c r="S2750" s="60"/>
    </row>
    <row r="2751" spans="1:19" s="36" customFormat="1" ht="15" customHeight="1" x14ac:dyDescent="0.2">
      <c r="A2751" s="27"/>
      <c r="C2751" s="27"/>
      <c r="D2751" s="58"/>
      <c r="E2751" s="58"/>
      <c r="F2751" s="58"/>
      <c r="G2751" s="58"/>
      <c r="H2751" s="60"/>
      <c r="I2751" s="60"/>
      <c r="J2751" s="60"/>
      <c r="K2751" s="60"/>
      <c r="L2751" s="60"/>
      <c r="M2751" s="60"/>
      <c r="N2751" s="60"/>
      <c r="O2751" s="60"/>
      <c r="P2751" s="60"/>
      <c r="Q2751" s="60"/>
      <c r="R2751" s="60"/>
      <c r="S2751" s="60"/>
    </row>
    <row r="2752" spans="1:19" s="36" customFormat="1" ht="15" customHeight="1" x14ac:dyDescent="0.2">
      <c r="A2752" s="27"/>
      <c r="C2752" s="27"/>
      <c r="D2752" s="58"/>
      <c r="E2752" s="58"/>
      <c r="F2752" s="58"/>
      <c r="G2752" s="58"/>
      <c r="H2752" s="60"/>
      <c r="I2752" s="60"/>
      <c r="J2752" s="60"/>
      <c r="K2752" s="60"/>
      <c r="L2752" s="60"/>
      <c r="M2752" s="60"/>
      <c r="N2752" s="60"/>
      <c r="O2752" s="60"/>
      <c r="P2752" s="60"/>
      <c r="Q2752" s="60"/>
      <c r="R2752" s="60"/>
      <c r="S2752" s="60"/>
    </row>
    <row r="2753" spans="1:19" s="36" customFormat="1" ht="15" customHeight="1" x14ac:dyDescent="0.2">
      <c r="A2753" s="27"/>
      <c r="C2753" s="27"/>
      <c r="D2753" s="58"/>
      <c r="E2753" s="58"/>
      <c r="F2753" s="58"/>
      <c r="G2753" s="58"/>
      <c r="H2753" s="60"/>
      <c r="I2753" s="60"/>
      <c r="J2753" s="60"/>
      <c r="K2753" s="60"/>
      <c r="L2753" s="60"/>
      <c r="M2753" s="60"/>
      <c r="N2753" s="60"/>
      <c r="O2753" s="60"/>
      <c r="P2753" s="60"/>
      <c r="Q2753" s="60"/>
      <c r="R2753" s="60"/>
      <c r="S2753" s="60"/>
    </row>
    <row r="2754" spans="1:19" s="36" customFormat="1" ht="15" customHeight="1" x14ac:dyDescent="0.2">
      <c r="A2754" s="27"/>
      <c r="C2754" s="27"/>
      <c r="D2754" s="58"/>
      <c r="E2754" s="58"/>
      <c r="F2754" s="58"/>
      <c r="G2754" s="58"/>
      <c r="H2754" s="60"/>
      <c r="I2754" s="60"/>
      <c r="J2754" s="60"/>
      <c r="K2754" s="60"/>
      <c r="L2754" s="60"/>
      <c r="M2754" s="60"/>
      <c r="N2754" s="60"/>
      <c r="O2754" s="60"/>
      <c r="P2754" s="60"/>
      <c r="Q2754" s="60"/>
      <c r="R2754" s="60"/>
      <c r="S2754" s="60"/>
    </row>
    <row r="2755" spans="1:19" s="36" customFormat="1" ht="15" customHeight="1" x14ac:dyDescent="0.2">
      <c r="A2755" s="27"/>
      <c r="C2755" s="27"/>
      <c r="D2755" s="58"/>
      <c r="E2755" s="58"/>
      <c r="F2755" s="58"/>
      <c r="G2755" s="58"/>
      <c r="H2755" s="60"/>
      <c r="I2755" s="60"/>
      <c r="J2755" s="60"/>
      <c r="K2755" s="60"/>
      <c r="L2755" s="60"/>
      <c r="M2755" s="60"/>
      <c r="N2755" s="60"/>
      <c r="O2755" s="60"/>
      <c r="P2755" s="60"/>
      <c r="Q2755" s="60"/>
      <c r="R2755" s="60"/>
      <c r="S2755" s="60"/>
    </row>
    <row r="2756" spans="1:19" s="36" customFormat="1" ht="15" customHeight="1" x14ac:dyDescent="0.2">
      <c r="A2756" s="27"/>
      <c r="C2756" s="27"/>
      <c r="D2756" s="58"/>
      <c r="E2756" s="58"/>
      <c r="F2756" s="58"/>
      <c r="G2756" s="58"/>
      <c r="H2756" s="60"/>
      <c r="I2756" s="60"/>
      <c r="J2756" s="60"/>
      <c r="K2756" s="60"/>
      <c r="L2756" s="60"/>
      <c r="M2756" s="60"/>
      <c r="N2756" s="60"/>
      <c r="O2756" s="60"/>
      <c r="P2756" s="60"/>
      <c r="Q2756" s="60"/>
      <c r="R2756" s="60"/>
      <c r="S2756" s="60"/>
    </row>
    <row r="2757" spans="1:19" s="36" customFormat="1" ht="15" customHeight="1" x14ac:dyDescent="0.2">
      <c r="A2757" s="27"/>
      <c r="C2757" s="27"/>
      <c r="D2757" s="58"/>
      <c r="E2757" s="58"/>
      <c r="F2757" s="58"/>
      <c r="G2757" s="58"/>
      <c r="H2757" s="60"/>
      <c r="I2757" s="60"/>
      <c r="J2757" s="60"/>
      <c r="K2757" s="60"/>
      <c r="L2757" s="60"/>
      <c r="M2757" s="60"/>
      <c r="N2757" s="60"/>
      <c r="O2757" s="60"/>
      <c r="P2757" s="60"/>
      <c r="Q2757" s="60"/>
      <c r="R2757" s="60"/>
      <c r="S2757" s="60"/>
    </row>
    <row r="2758" spans="1:19" s="36" customFormat="1" ht="15" customHeight="1" x14ac:dyDescent="0.2">
      <c r="A2758" s="27"/>
      <c r="C2758" s="27"/>
      <c r="D2758" s="58"/>
      <c r="E2758" s="58"/>
      <c r="F2758" s="58"/>
      <c r="G2758" s="58"/>
      <c r="H2758" s="60"/>
      <c r="I2758" s="60"/>
      <c r="J2758" s="60"/>
      <c r="K2758" s="60"/>
      <c r="L2758" s="60"/>
      <c r="M2758" s="60"/>
      <c r="N2758" s="60"/>
      <c r="O2758" s="60"/>
      <c r="P2758" s="60"/>
      <c r="Q2758" s="60"/>
      <c r="R2758" s="60"/>
      <c r="S2758" s="60"/>
    </row>
    <row r="2759" spans="1:19" s="36" customFormat="1" ht="15" customHeight="1" x14ac:dyDescent="0.2">
      <c r="A2759" s="27"/>
      <c r="C2759" s="27"/>
      <c r="D2759" s="58"/>
      <c r="E2759" s="58"/>
      <c r="F2759" s="58"/>
      <c r="G2759" s="58"/>
      <c r="H2759" s="60"/>
      <c r="I2759" s="60"/>
      <c r="J2759" s="60"/>
      <c r="K2759" s="60"/>
      <c r="L2759" s="60"/>
      <c r="M2759" s="60"/>
      <c r="N2759" s="60"/>
      <c r="O2759" s="60"/>
      <c r="P2759" s="60"/>
      <c r="Q2759" s="60"/>
      <c r="R2759" s="60"/>
      <c r="S2759" s="60"/>
    </row>
    <row r="2760" spans="1:19" s="36" customFormat="1" ht="15" customHeight="1" x14ac:dyDescent="0.2">
      <c r="A2760" s="27"/>
      <c r="C2760" s="27"/>
      <c r="D2760" s="58"/>
      <c r="E2760" s="58"/>
      <c r="F2760" s="58"/>
      <c r="G2760" s="58"/>
      <c r="H2760" s="60"/>
      <c r="I2760" s="60"/>
      <c r="J2760" s="60"/>
      <c r="K2760" s="60"/>
      <c r="L2760" s="60"/>
      <c r="M2760" s="60"/>
      <c r="N2760" s="60"/>
      <c r="O2760" s="60"/>
      <c r="P2760" s="60"/>
      <c r="Q2760" s="60"/>
      <c r="R2760" s="60"/>
      <c r="S2760" s="60"/>
    </row>
    <row r="2761" spans="1:19" s="36" customFormat="1" ht="15" customHeight="1" x14ac:dyDescent="0.2">
      <c r="A2761" s="27"/>
      <c r="C2761" s="27"/>
      <c r="D2761" s="58"/>
      <c r="E2761" s="58"/>
      <c r="F2761" s="58"/>
      <c r="G2761" s="58"/>
      <c r="H2761" s="60"/>
      <c r="I2761" s="60"/>
      <c r="J2761" s="60"/>
      <c r="K2761" s="60"/>
      <c r="L2761" s="60"/>
      <c r="M2761" s="60"/>
      <c r="N2761" s="60"/>
      <c r="O2761" s="60"/>
      <c r="P2761" s="60"/>
      <c r="Q2761" s="60"/>
      <c r="R2761" s="60"/>
      <c r="S2761" s="60"/>
    </row>
    <row r="2762" spans="1:19" s="36" customFormat="1" ht="15" customHeight="1" x14ac:dyDescent="0.2">
      <c r="A2762" s="27"/>
      <c r="C2762" s="27"/>
      <c r="D2762" s="58"/>
      <c r="E2762" s="58"/>
      <c r="F2762" s="58"/>
      <c r="G2762" s="58"/>
      <c r="H2762" s="60"/>
      <c r="I2762" s="60"/>
      <c r="J2762" s="60"/>
      <c r="K2762" s="60"/>
      <c r="L2762" s="60"/>
      <c r="M2762" s="60"/>
      <c r="N2762" s="60"/>
      <c r="O2762" s="60"/>
      <c r="P2762" s="60"/>
      <c r="Q2762" s="60"/>
      <c r="R2762" s="60"/>
      <c r="S2762" s="60"/>
    </row>
    <row r="2763" spans="1:19" s="36" customFormat="1" ht="15" customHeight="1" x14ac:dyDescent="0.2">
      <c r="A2763" s="27"/>
      <c r="C2763" s="27"/>
      <c r="D2763" s="58"/>
      <c r="E2763" s="58"/>
      <c r="F2763" s="58"/>
      <c r="G2763" s="58"/>
      <c r="H2763" s="60"/>
      <c r="I2763" s="60"/>
      <c r="J2763" s="60"/>
      <c r="K2763" s="60"/>
      <c r="L2763" s="60"/>
      <c r="M2763" s="60"/>
      <c r="N2763" s="60"/>
      <c r="O2763" s="60"/>
      <c r="P2763" s="60"/>
      <c r="Q2763" s="60"/>
      <c r="R2763" s="60"/>
      <c r="S2763" s="60"/>
    </row>
    <row r="2764" spans="1:19" s="36" customFormat="1" ht="15" customHeight="1" x14ac:dyDescent="0.2">
      <c r="A2764" s="27"/>
      <c r="C2764" s="27"/>
      <c r="D2764" s="58"/>
      <c r="E2764" s="58"/>
      <c r="F2764" s="58"/>
      <c r="G2764" s="58"/>
      <c r="H2764" s="60"/>
      <c r="I2764" s="60"/>
      <c r="J2764" s="60"/>
      <c r="K2764" s="60"/>
      <c r="L2764" s="60"/>
      <c r="M2764" s="60"/>
      <c r="N2764" s="60"/>
      <c r="O2764" s="60"/>
      <c r="P2764" s="60"/>
      <c r="Q2764" s="60"/>
      <c r="R2764" s="60"/>
      <c r="S2764" s="60"/>
    </row>
    <row r="2765" spans="1:19" s="36" customFormat="1" ht="15" customHeight="1" x14ac:dyDescent="0.2">
      <c r="A2765" s="27"/>
      <c r="C2765" s="27"/>
      <c r="D2765" s="58"/>
      <c r="E2765" s="58"/>
      <c r="F2765" s="58"/>
      <c r="G2765" s="58"/>
      <c r="H2765" s="60"/>
      <c r="I2765" s="60"/>
      <c r="J2765" s="60"/>
      <c r="K2765" s="60"/>
      <c r="L2765" s="60"/>
      <c r="M2765" s="60"/>
      <c r="N2765" s="60"/>
      <c r="O2765" s="60"/>
      <c r="P2765" s="60"/>
      <c r="Q2765" s="60"/>
      <c r="R2765" s="60"/>
      <c r="S2765" s="60"/>
    </row>
    <row r="2766" spans="1:19" s="36" customFormat="1" ht="15" customHeight="1" x14ac:dyDescent="0.2">
      <c r="A2766" s="27"/>
      <c r="C2766" s="27"/>
      <c r="D2766" s="58"/>
      <c r="E2766" s="58"/>
      <c r="F2766" s="58"/>
      <c r="G2766" s="58"/>
      <c r="H2766" s="60"/>
      <c r="I2766" s="60"/>
      <c r="J2766" s="60"/>
      <c r="K2766" s="60"/>
      <c r="L2766" s="60"/>
      <c r="M2766" s="60"/>
      <c r="N2766" s="60"/>
      <c r="O2766" s="60"/>
      <c r="P2766" s="60"/>
      <c r="Q2766" s="60"/>
      <c r="R2766" s="60"/>
      <c r="S2766" s="60"/>
    </row>
    <row r="2767" spans="1:19" s="36" customFormat="1" ht="15" customHeight="1" x14ac:dyDescent="0.2">
      <c r="A2767" s="27"/>
      <c r="C2767" s="27"/>
      <c r="D2767" s="58"/>
      <c r="E2767" s="58"/>
      <c r="F2767" s="58"/>
      <c r="G2767" s="58"/>
      <c r="H2767" s="60"/>
      <c r="I2767" s="60"/>
      <c r="J2767" s="60"/>
      <c r="K2767" s="60"/>
      <c r="L2767" s="60"/>
      <c r="M2767" s="60"/>
      <c r="N2767" s="60"/>
      <c r="O2767" s="60"/>
      <c r="P2767" s="60"/>
      <c r="Q2767" s="60"/>
      <c r="R2767" s="60"/>
      <c r="S2767" s="60"/>
    </row>
    <row r="2768" spans="1:19" s="36" customFormat="1" ht="15" customHeight="1" x14ac:dyDescent="0.2">
      <c r="A2768" s="27"/>
      <c r="C2768" s="27"/>
      <c r="D2768" s="58"/>
      <c r="E2768" s="58"/>
      <c r="F2768" s="58"/>
      <c r="G2768" s="58"/>
      <c r="H2768" s="60"/>
      <c r="I2768" s="60"/>
      <c r="J2768" s="60"/>
      <c r="K2768" s="60"/>
      <c r="L2768" s="60"/>
      <c r="M2768" s="60"/>
      <c r="N2768" s="60"/>
      <c r="O2768" s="60"/>
      <c r="P2768" s="60"/>
      <c r="Q2768" s="60"/>
      <c r="R2768" s="60"/>
      <c r="S2768" s="60"/>
    </row>
    <row r="2769" spans="1:19" s="36" customFormat="1" ht="15" customHeight="1" x14ac:dyDescent="0.2">
      <c r="A2769" s="27"/>
      <c r="C2769" s="27"/>
      <c r="D2769" s="58"/>
      <c r="E2769" s="58"/>
      <c r="F2769" s="58"/>
      <c r="G2769" s="58"/>
      <c r="H2769" s="60"/>
      <c r="I2769" s="60"/>
      <c r="J2769" s="60"/>
      <c r="K2769" s="60"/>
      <c r="L2769" s="60"/>
      <c r="M2769" s="60"/>
      <c r="N2769" s="60"/>
      <c r="O2769" s="60"/>
      <c r="P2769" s="60"/>
      <c r="Q2769" s="60"/>
      <c r="R2769" s="60"/>
      <c r="S2769" s="60"/>
    </row>
    <row r="2770" spans="1:19" s="36" customFormat="1" ht="15" customHeight="1" x14ac:dyDescent="0.2">
      <c r="A2770" s="27"/>
      <c r="C2770" s="27"/>
      <c r="D2770" s="58"/>
      <c r="E2770" s="58"/>
      <c r="F2770" s="58"/>
      <c r="G2770" s="58"/>
      <c r="H2770" s="60"/>
      <c r="I2770" s="60"/>
      <c r="J2770" s="60"/>
      <c r="K2770" s="60"/>
      <c r="L2770" s="60"/>
      <c r="M2770" s="60"/>
      <c r="N2770" s="60"/>
      <c r="O2770" s="60"/>
      <c r="P2770" s="60"/>
      <c r="Q2770" s="60"/>
      <c r="R2770" s="60"/>
      <c r="S2770" s="60"/>
    </row>
    <row r="2771" spans="1:19" s="36" customFormat="1" ht="15" customHeight="1" x14ac:dyDescent="0.2">
      <c r="A2771" s="27"/>
      <c r="C2771" s="27"/>
      <c r="D2771" s="58"/>
      <c r="E2771" s="58"/>
      <c r="F2771" s="58"/>
      <c r="G2771" s="58"/>
      <c r="H2771" s="60"/>
      <c r="I2771" s="60"/>
      <c r="J2771" s="60"/>
      <c r="K2771" s="60"/>
      <c r="L2771" s="60"/>
      <c r="M2771" s="60"/>
      <c r="N2771" s="60"/>
      <c r="O2771" s="60"/>
      <c r="P2771" s="60"/>
      <c r="Q2771" s="60"/>
      <c r="R2771" s="60"/>
      <c r="S2771" s="60"/>
    </row>
    <row r="2772" spans="1:19" s="36" customFormat="1" ht="15" customHeight="1" x14ac:dyDescent="0.2">
      <c r="A2772" s="27"/>
      <c r="C2772" s="27"/>
      <c r="D2772" s="58"/>
      <c r="E2772" s="58"/>
      <c r="F2772" s="58"/>
      <c r="G2772" s="58"/>
      <c r="H2772" s="60"/>
      <c r="I2772" s="60"/>
      <c r="J2772" s="60"/>
      <c r="K2772" s="60"/>
      <c r="L2772" s="60"/>
      <c r="M2772" s="60"/>
      <c r="N2772" s="60"/>
      <c r="O2772" s="60"/>
      <c r="P2772" s="60"/>
      <c r="Q2772" s="60"/>
      <c r="R2772" s="60"/>
      <c r="S2772" s="60"/>
    </row>
    <row r="2773" spans="1:19" s="36" customFormat="1" ht="15" customHeight="1" x14ac:dyDescent="0.2">
      <c r="A2773" s="27"/>
      <c r="C2773" s="27"/>
      <c r="D2773" s="58"/>
      <c r="E2773" s="58"/>
      <c r="F2773" s="58"/>
      <c r="G2773" s="58"/>
      <c r="H2773" s="60"/>
      <c r="I2773" s="60"/>
      <c r="J2773" s="60"/>
      <c r="K2773" s="60"/>
      <c r="L2773" s="60"/>
      <c r="M2773" s="60"/>
      <c r="N2773" s="60"/>
      <c r="O2773" s="60"/>
      <c r="P2773" s="60"/>
      <c r="Q2773" s="60"/>
      <c r="R2773" s="60"/>
      <c r="S2773" s="60"/>
    </row>
    <row r="2774" spans="1:19" s="36" customFormat="1" ht="15" customHeight="1" x14ac:dyDescent="0.2">
      <c r="A2774" s="27"/>
      <c r="C2774" s="27"/>
      <c r="D2774" s="58"/>
      <c r="E2774" s="58"/>
      <c r="F2774" s="58"/>
      <c r="G2774" s="58"/>
      <c r="H2774" s="60"/>
      <c r="I2774" s="60"/>
      <c r="J2774" s="60"/>
      <c r="K2774" s="60"/>
      <c r="L2774" s="60"/>
      <c r="M2774" s="60"/>
      <c r="N2774" s="60"/>
      <c r="O2774" s="60"/>
      <c r="P2774" s="60"/>
      <c r="Q2774" s="60"/>
      <c r="R2774" s="60"/>
      <c r="S2774" s="60"/>
    </row>
    <row r="2775" spans="1:19" s="36" customFormat="1" ht="15" customHeight="1" x14ac:dyDescent="0.2">
      <c r="A2775" s="27"/>
      <c r="C2775" s="27"/>
      <c r="D2775" s="58"/>
      <c r="E2775" s="58"/>
      <c r="F2775" s="58"/>
      <c r="G2775" s="58"/>
      <c r="H2775" s="60"/>
      <c r="I2775" s="60"/>
      <c r="J2775" s="60"/>
      <c r="K2775" s="60"/>
      <c r="L2775" s="60"/>
      <c r="M2775" s="60"/>
      <c r="N2775" s="60"/>
      <c r="O2775" s="60"/>
      <c r="P2775" s="60"/>
      <c r="Q2775" s="60"/>
      <c r="R2775" s="60"/>
      <c r="S2775" s="60"/>
    </row>
    <row r="2776" spans="1:19" s="36" customFormat="1" ht="15" customHeight="1" x14ac:dyDescent="0.2">
      <c r="A2776" s="27"/>
      <c r="C2776" s="27"/>
      <c r="D2776" s="58"/>
      <c r="E2776" s="58"/>
      <c r="F2776" s="58"/>
      <c r="G2776" s="58"/>
      <c r="H2776" s="60"/>
      <c r="I2776" s="60"/>
      <c r="J2776" s="60"/>
      <c r="K2776" s="60"/>
      <c r="L2776" s="60"/>
      <c r="M2776" s="60"/>
      <c r="N2776" s="60"/>
      <c r="O2776" s="60"/>
      <c r="P2776" s="60"/>
      <c r="Q2776" s="60"/>
      <c r="R2776" s="60"/>
      <c r="S2776" s="60"/>
    </row>
    <row r="2777" spans="1:19" s="36" customFormat="1" ht="15" customHeight="1" x14ac:dyDescent="0.2">
      <c r="A2777" s="27"/>
      <c r="C2777" s="27"/>
      <c r="D2777" s="58"/>
      <c r="E2777" s="58"/>
      <c r="F2777" s="58"/>
      <c r="G2777" s="58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  <c r="R2777" s="60"/>
      <c r="S2777" s="60"/>
    </row>
    <row r="2778" spans="1:19" s="36" customFormat="1" ht="15" customHeight="1" x14ac:dyDescent="0.2">
      <c r="A2778" s="27"/>
      <c r="C2778" s="27"/>
      <c r="D2778" s="58"/>
      <c r="E2778" s="58"/>
      <c r="F2778" s="58"/>
      <c r="G2778" s="58"/>
      <c r="H2778" s="60"/>
      <c r="I2778" s="60"/>
      <c r="J2778" s="60"/>
      <c r="K2778" s="60"/>
      <c r="L2778" s="60"/>
      <c r="M2778" s="60"/>
      <c r="N2778" s="60"/>
      <c r="O2778" s="60"/>
      <c r="P2778" s="60"/>
      <c r="Q2778" s="60"/>
      <c r="R2778" s="60"/>
      <c r="S2778" s="60"/>
    </row>
    <row r="2779" spans="1:19" s="36" customFormat="1" ht="15" customHeight="1" x14ac:dyDescent="0.2">
      <c r="A2779" s="27"/>
      <c r="C2779" s="27"/>
      <c r="D2779" s="58"/>
      <c r="E2779" s="58"/>
      <c r="F2779" s="58"/>
      <c r="G2779" s="58"/>
      <c r="H2779" s="60"/>
      <c r="I2779" s="60"/>
      <c r="J2779" s="60"/>
      <c r="K2779" s="60"/>
      <c r="L2779" s="60"/>
      <c r="M2779" s="60"/>
      <c r="N2779" s="60"/>
      <c r="O2779" s="60"/>
      <c r="P2779" s="60"/>
      <c r="Q2779" s="60"/>
      <c r="R2779" s="60"/>
      <c r="S2779" s="60"/>
    </row>
    <row r="2780" spans="1:19" s="36" customFormat="1" ht="15" customHeight="1" x14ac:dyDescent="0.2">
      <c r="A2780" s="27"/>
      <c r="C2780" s="27"/>
      <c r="D2780" s="58"/>
      <c r="E2780" s="58"/>
      <c r="F2780" s="58"/>
      <c r="G2780" s="58"/>
      <c r="H2780" s="60"/>
      <c r="I2780" s="60"/>
      <c r="J2780" s="60"/>
      <c r="K2780" s="60"/>
      <c r="L2780" s="60"/>
      <c r="M2780" s="60"/>
      <c r="N2780" s="60"/>
      <c r="O2780" s="60"/>
      <c r="P2780" s="60"/>
      <c r="Q2780" s="60"/>
      <c r="R2780" s="60"/>
      <c r="S2780" s="60"/>
    </row>
    <row r="2781" spans="1:19" s="36" customFormat="1" ht="15" customHeight="1" x14ac:dyDescent="0.2">
      <c r="A2781" s="27"/>
      <c r="C2781" s="27"/>
      <c r="D2781" s="58"/>
      <c r="E2781" s="58"/>
      <c r="F2781" s="58"/>
      <c r="G2781" s="58"/>
      <c r="H2781" s="60"/>
      <c r="I2781" s="60"/>
      <c r="J2781" s="60"/>
      <c r="K2781" s="60"/>
      <c r="L2781" s="60"/>
      <c r="M2781" s="60"/>
      <c r="N2781" s="60"/>
      <c r="O2781" s="60"/>
      <c r="P2781" s="60"/>
      <c r="Q2781" s="60"/>
      <c r="R2781" s="60"/>
      <c r="S2781" s="60"/>
    </row>
    <row r="2782" spans="1:19" s="36" customFormat="1" ht="15" customHeight="1" x14ac:dyDescent="0.2">
      <c r="A2782" s="27"/>
      <c r="C2782" s="27"/>
      <c r="D2782" s="58"/>
      <c r="E2782" s="58"/>
      <c r="F2782" s="58"/>
      <c r="G2782" s="58"/>
      <c r="H2782" s="60"/>
      <c r="I2782" s="60"/>
      <c r="J2782" s="60"/>
      <c r="K2782" s="60"/>
      <c r="L2782" s="60"/>
      <c r="M2782" s="60"/>
      <c r="N2782" s="60"/>
      <c r="O2782" s="60"/>
      <c r="P2782" s="60"/>
      <c r="Q2782" s="60"/>
      <c r="R2782" s="60"/>
      <c r="S2782" s="60"/>
    </row>
    <row r="2783" spans="1:19" s="36" customFormat="1" ht="15" customHeight="1" x14ac:dyDescent="0.2">
      <c r="A2783" s="27"/>
      <c r="C2783" s="27"/>
      <c r="D2783" s="58"/>
      <c r="E2783" s="58"/>
      <c r="F2783" s="58"/>
      <c r="G2783" s="58"/>
      <c r="H2783" s="60"/>
      <c r="I2783" s="60"/>
      <c r="J2783" s="60"/>
      <c r="K2783" s="60"/>
      <c r="L2783" s="60"/>
      <c r="M2783" s="60"/>
      <c r="N2783" s="60"/>
      <c r="O2783" s="60"/>
      <c r="P2783" s="60"/>
      <c r="Q2783" s="60"/>
      <c r="R2783" s="60"/>
      <c r="S2783" s="60"/>
    </row>
    <row r="2784" spans="1:19" s="36" customFormat="1" ht="15" customHeight="1" x14ac:dyDescent="0.2">
      <c r="A2784" s="27"/>
      <c r="C2784" s="27"/>
      <c r="D2784" s="58"/>
      <c r="E2784" s="58"/>
      <c r="F2784" s="58"/>
      <c r="G2784" s="58"/>
      <c r="H2784" s="60"/>
      <c r="I2784" s="60"/>
      <c r="J2784" s="60"/>
      <c r="K2784" s="60"/>
      <c r="L2784" s="60"/>
      <c r="M2784" s="60"/>
      <c r="N2784" s="60"/>
      <c r="O2784" s="60"/>
      <c r="P2784" s="60"/>
      <c r="Q2784" s="60"/>
      <c r="R2784" s="60"/>
      <c r="S2784" s="60"/>
    </row>
    <row r="2785" spans="1:19" s="36" customFormat="1" ht="15" customHeight="1" x14ac:dyDescent="0.2">
      <c r="A2785" s="27"/>
      <c r="C2785" s="27"/>
      <c r="D2785" s="58"/>
      <c r="E2785" s="58"/>
      <c r="F2785" s="58"/>
      <c r="G2785" s="58"/>
      <c r="H2785" s="60"/>
      <c r="I2785" s="60"/>
      <c r="J2785" s="60"/>
      <c r="K2785" s="60"/>
      <c r="L2785" s="60"/>
      <c r="M2785" s="60"/>
      <c r="N2785" s="60"/>
      <c r="O2785" s="60"/>
      <c r="P2785" s="60"/>
      <c r="Q2785" s="60"/>
      <c r="R2785" s="60"/>
      <c r="S2785" s="60"/>
    </row>
    <row r="2786" spans="1:19" s="36" customFormat="1" ht="15" customHeight="1" x14ac:dyDescent="0.2">
      <c r="A2786" s="27"/>
      <c r="C2786" s="27"/>
      <c r="D2786" s="58"/>
      <c r="E2786" s="58"/>
      <c r="F2786" s="58"/>
      <c r="G2786" s="58"/>
      <c r="H2786" s="60"/>
      <c r="I2786" s="60"/>
      <c r="J2786" s="60"/>
      <c r="K2786" s="60"/>
      <c r="L2786" s="60"/>
      <c r="M2786" s="60"/>
      <c r="N2786" s="60"/>
      <c r="O2786" s="60"/>
      <c r="P2786" s="60"/>
      <c r="Q2786" s="60"/>
      <c r="R2786" s="60"/>
      <c r="S2786" s="60"/>
    </row>
    <row r="2787" spans="1:19" s="36" customFormat="1" ht="15" customHeight="1" x14ac:dyDescent="0.2">
      <c r="A2787" s="27"/>
      <c r="C2787" s="27"/>
      <c r="D2787" s="58"/>
      <c r="E2787" s="58"/>
      <c r="F2787" s="58"/>
      <c r="G2787" s="58"/>
      <c r="H2787" s="60"/>
      <c r="I2787" s="60"/>
      <c r="J2787" s="60"/>
      <c r="K2787" s="60"/>
      <c r="L2787" s="60"/>
      <c r="M2787" s="60"/>
      <c r="N2787" s="60"/>
      <c r="O2787" s="60"/>
      <c r="P2787" s="60"/>
      <c r="Q2787" s="60"/>
      <c r="R2787" s="60"/>
      <c r="S2787" s="60"/>
    </row>
    <row r="2788" spans="1:19" s="36" customFormat="1" ht="15" customHeight="1" x14ac:dyDescent="0.2">
      <c r="A2788" s="27"/>
      <c r="C2788" s="27"/>
      <c r="D2788" s="58"/>
      <c r="E2788" s="58"/>
      <c r="F2788" s="58"/>
      <c r="G2788" s="58"/>
      <c r="H2788" s="60"/>
      <c r="I2788" s="60"/>
      <c r="J2788" s="60"/>
      <c r="K2788" s="60"/>
      <c r="L2788" s="60"/>
      <c r="M2788" s="60"/>
      <c r="N2788" s="60"/>
      <c r="O2788" s="60"/>
      <c r="P2788" s="60"/>
      <c r="Q2788" s="60"/>
      <c r="R2788" s="60"/>
      <c r="S2788" s="60"/>
    </row>
    <row r="2789" spans="1:19" s="36" customFormat="1" ht="15" customHeight="1" x14ac:dyDescent="0.2">
      <c r="A2789" s="27"/>
      <c r="C2789" s="27"/>
      <c r="D2789" s="58"/>
      <c r="E2789" s="58"/>
      <c r="F2789" s="58"/>
      <c r="G2789" s="58"/>
      <c r="H2789" s="60"/>
      <c r="I2789" s="60"/>
      <c r="J2789" s="60"/>
      <c r="K2789" s="60"/>
      <c r="L2789" s="60"/>
      <c r="M2789" s="60"/>
      <c r="N2789" s="60"/>
      <c r="O2789" s="60"/>
      <c r="P2789" s="60"/>
      <c r="Q2789" s="60"/>
      <c r="R2789" s="60"/>
      <c r="S2789" s="60"/>
    </row>
    <row r="2790" spans="1:19" s="36" customFormat="1" ht="15" customHeight="1" x14ac:dyDescent="0.2">
      <c r="A2790" s="27"/>
      <c r="C2790" s="27"/>
      <c r="D2790" s="58"/>
      <c r="E2790" s="58"/>
      <c r="F2790" s="58"/>
      <c r="G2790" s="58"/>
      <c r="H2790" s="60"/>
      <c r="I2790" s="60"/>
      <c r="J2790" s="60"/>
      <c r="K2790" s="60"/>
      <c r="L2790" s="60"/>
      <c r="M2790" s="60"/>
      <c r="N2790" s="60"/>
      <c r="O2790" s="60"/>
      <c r="P2790" s="60"/>
      <c r="Q2790" s="60"/>
      <c r="R2790" s="60"/>
      <c r="S2790" s="60"/>
    </row>
    <row r="2791" spans="1:19" s="36" customFormat="1" ht="15" customHeight="1" x14ac:dyDescent="0.2">
      <c r="A2791" s="27"/>
      <c r="C2791" s="27"/>
      <c r="D2791" s="58"/>
      <c r="E2791" s="58"/>
      <c r="F2791" s="58"/>
      <c r="G2791" s="58"/>
      <c r="H2791" s="60"/>
      <c r="I2791" s="60"/>
      <c r="J2791" s="60"/>
      <c r="K2791" s="60"/>
      <c r="L2791" s="60"/>
      <c r="M2791" s="60"/>
      <c r="N2791" s="60"/>
      <c r="O2791" s="60"/>
      <c r="P2791" s="60"/>
      <c r="Q2791" s="60"/>
      <c r="R2791" s="60"/>
      <c r="S2791" s="60"/>
    </row>
    <row r="2792" spans="1:19" s="36" customFormat="1" ht="15" customHeight="1" x14ac:dyDescent="0.2">
      <c r="A2792" s="27"/>
      <c r="C2792" s="27"/>
      <c r="D2792" s="58"/>
      <c r="E2792" s="58"/>
      <c r="F2792" s="58"/>
      <c r="G2792" s="58"/>
      <c r="H2792" s="60"/>
      <c r="I2792" s="60"/>
      <c r="J2792" s="60"/>
      <c r="K2792" s="60"/>
      <c r="L2792" s="60"/>
      <c r="M2792" s="60"/>
      <c r="N2792" s="60"/>
      <c r="O2792" s="60"/>
      <c r="P2792" s="60"/>
      <c r="Q2792" s="60"/>
      <c r="R2792" s="60"/>
      <c r="S2792" s="60"/>
    </row>
    <row r="2793" spans="1:19" s="36" customFormat="1" ht="15" customHeight="1" x14ac:dyDescent="0.2">
      <c r="A2793" s="27"/>
      <c r="C2793" s="27"/>
      <c r="D2793" s="58"/>
      <c r="E2793" s="58"/>
      <c r="F2793" s="58"/>
      <c r="G2793" s="58"/>
      <c r="H2793" s="60"/>
      <c r="I2793" s="60"/>
      <c r="J2793" s="60"/>
      <c r="K2793" s="60"/>
      <c r="L2793" s="60"/>
      <c r="M2793" s="60"/>
      <c r="N2793" s="60"/>
      <c r="O2793" s="60"/>
      <c r="P2793" s="60"/>
      <c r="Q2793" s="60"/>
      <c r="R2793" s="60"/>
      <c r="S2793" s="60"/>
    </row>
    <row r="2794" spans="1:19" s="36" customFormat="1" ht="15" customHeight="1" x14ac:dyDescent="0.2">
      <c r="A2794" s="27"/>
      <c r="C2794" s="27"/>
      <c r="D2794" s="58"/>
      <c r="E2794" s="58"/>
      <c r="F2794" s="58"/>
      <c r="G2794" s="58"/>
      <c r="H2794" s="60"/>
      <c r="I2794" s="60"/>
      <c r="J2794" s="60"/>
      <c r="K2794" s="60"/>
      <c r="L2794" s="60"/>
      <c r="M2794" s="60"/>
      <c r="N2794" s="60"/>
      <c r="O2794" s="60"/>
      <c r="P2794" s="60"/>
      <c r="Q2794" s="60"/>
      <c r="R2794" s="60"/>
      <c r="S2794" s="60"/>
    </row>
    <row r="2795" spans="1:19" s="36" customFormat="1" ht="15" customHeight="1" x14ac:dyDescent="0.2">
      <c r="A2795" s="27"/>
      <c r="C2795" s="27"/>
      <c r="D2795" s="58"/>
      <c r="E2795" s="58"/>
      <c r="F2795" s="58"/>
      <c r="G2795" s="58"/>
      <c r="H2795" s="60"/>
      <c r="I2795" s="60"/>
      <c r="J2795" s="60"/>
      <c r="K2795" s="60"/>
      <c r="L2795" s="60"/>
      <c r="M2795" s="60"/>
      <c r="N2795" s="60"/>
      <c r="O2795" s="60"/>
      <c r="P2795" s="60"/>
      <c r="Q2795" s="60"/>
      <c r="R2795" s="60"/>
      <c r="S2795" s="60"/>
    </row>
    <row r="2796" spans="1:19" s="36" customFormat="1" ht="15" customHeight="1" x14ac:dyDescent="0.2">
      <c r="A2796" s="27"/>
      <c r="C2796" s="27"/>
      <c r="D2796" s="58"/>
      <c r="E2796" s="58"/>
      <c r="F2796" s="58"/>
      <c r="G2796" s="58"/>
      <c r="H2796" s="60"/>
      <c r="I2796" s="60"/>
      <c r="J2796" s="60"/>
      <c r="K2796" s="60"/>
      <c r="L2796" s="60"/>
      <c r="M2796" s="60"/>
      <c r="N2796" s="60"/>
      <c r="O2796" s="60"/>
      <c r="P2796" s="60"/>
      <c r="Q2796" s="60"/>
      <c r="R2796" s="60"/>
      <c r="S2796" s="60"/>
    </row>
    <row r="2797" spans="1:19" s="36" customFormat="1" ht="15" customHeight="1" x14ac:dyDescent="0.2">
      <c r="A2797" s="27"/>
      <c r="C2797" s="27"/>
      <c r="D2797" s="58"/>
      <c r="E2797" s="58"/>
      <c r="F2797" s="58"/>
      <c r="G2797" s="58"/>
      <c r="H2797" s="60"/>
      <c r="I2797" s="60"/>
      <c r="J2797" s="60"/>
      <c r="K2797" s="60"/>
      <c r="L2797" s="60"/>
      <c r="M2797" s="60"/>
      <c r="N2797" s="60"/>
      <c r="O2797" s="60"/>
      <c r="P2797" s="60"/>
      <c r="Q2797" s="60"/>
      <c r="R2797" s="60"/>
      <c r="S2797" s="60"/>
    </row>
    <row r="2798" spans="1:19" s="36" customFormat="1" ht="15" customHeight="1" x14ac:dyDescent="0.2">
      <c r="A2798" s="27"/>
      <c r="C2798" s="27"/>
      <c r="D2798" s="58"/>
      <c r="E2798" s="58"/>
      <c r="F2798" s="58"/>
      <c r="G2798" s="58"/>
      <c r="H2798" s="60"/>
      <c r="I2798" s="60"/>
      <c r="J2798" s="60"/>
      <c r="K2798" s="60"/>
      <c r="L2798" s="60"/>
      <c r="M2798" s="60"/>
      <c r="N2798" s="60"/>
      <c r="O2798" s="60"/>
      <c r="P2798" s="60"/>
      <c r="Q2798" s="60"/>
      <c r="R2798" s="60"/>
      <c r="S2798" s="60"/>
    </row>
    <row r="2799" spans="1:19" s="36" customFormat="1" ht="15" customHeight="1" x14ac:dyDescent="0.2">
      <c r="A2799" s="27"/>
      <c r="C2799" s="27"/>
      <c r="D2799" s="58"/>
      <c r="E2799" s="58"/>
      <c r="F2799" s="58"/>
      <c r="G2799" s="58"/>
      <c r="H2799" s="60"/>
      <c r="I2799" s="60"/>
      <c r="J2799" s="60"/>
      <c r="K2799" s="60"/>
      <c r="L2799" s="60"/>
      <c r="M2799" s="60"/>
      <c r="N2799" s="60"/>
      <c r="O2799" s="60"/>
      <c r="P2799" s="60"/>
      <c r="Q2799" s="60"/>
      <c r="R2799" s="60"/>
      <c r="S2799" s="60"/>
    </row>
    <row r="2800" spans="1:19" s="36" customFormat="1" ht="15" customHeight="1" x14ac:dyDescent="0.2">
      <c r="A2800" s="27"/>
      <c r="C2800" s="27"/>
      <c r="D2800" s="58"/>
      <c r="E2800" s="58"/>
      <c r="F2800" s="58"/>
      <c r="G2800" s="58"/>
      <c r="H2800" s="60"/>
      <c r="I2800" s="60"/>
      <c r="J2800" s="60"/>
      <c r="K2800" s="60"/>
      <c r="L2800" s="60"/>
      <c r="M2800" s="60"/>
      <c r="N2800" s="60"/>
      <c r="O2800" s="60"/>
      <c r="P2800" s="60"/>
      <c r="Q2800" s="60"/>
      <c r="R2800" s="60"/>
      <c r="S2800" s="60"/>
    </row>
    <row r="2801" spans="1:19" s="36" customFormat="1" ht="15" customHeight="1" x14ac:dyDescent="0.2">
      <c r="A2801" s="27"/>
      <c r="C2801" s="27"/>
      <c r="D2801" s="58"/>
      <c r="E2801" s="58"/>
      <c r="F2801" s="58"/>
      <c r="G2801" s="58"/>
      <c r="H2801" s="60"/>
      <c r="I2801" s="60"/>
      <c r="J2801" s="60"/>
      <c r="K2801" s="60"/>
      <c r="L2801" s="60"/>
      <c r="M2801" s="60"/>
      <c r="N2801" s="60"/>
      <c r="O2801" s="60"/>
      <c r="P2801" s="60"/>
      <c r="Q2801" s="60"/>
      <c r="R2801" s="60"/>
      <c r="S2801" s="60"/>
    </row>
    <row r="2802" spans="1:19" s="36" customFormat="1" ht="15" customHeight="1" x14ac:dyDescent="0.2">
      <c r="A2802" s="27"/>
      <c r="C2802" s="27"/>
      <c r="D2802" s="58"/>
      <c r="E2802" s="58"/>
      <c r="F2802" s="58"/>
      <c r="G2802" s="58"/>
      <c r="H2802" s="60"/>
      <c r="I2802" s="60"/>
      <c r="J2802" s="60"/>
      <c r="K2802" s="60"/>
      <c r="L2802" s="60"/>
      <c r="M2802" s="60"/>
      <c r="N2802" s="60"/>
      <c r="O2802" s="60"/>
      <c r="P2802" s="60"/>
      <c r="Q2802" s="60"/>
      <c r="R2802" s="60"/>
      <c r="S2802" s="60"/>
    </row>
    <row r="2803" spans="1:19" s="36" customFormat="1" ht="15" customHeight="1" x14ac:dyDescent="0.2">
      <c r="A2803" s="27"/>
      <c r="C2803" s="27"/>
      <c r="D2803" s="58"/>
      <c r="E2803" s="58"/>
      <c r="F2803" s="58"/>
      <c r="G2803" s="58"/>
      <c r="H2803" s="60"/>
      <c r="I2803" s="60"/>
      <c r="J2803" s="60"/>
      <c r="K2803" s="60"/>
      <c r="L2803" s="60"/>
      <c r="M2803" s="60"/>
      <c r="N2803" s="60"/>
      <c r="O2803" s="60"/>
      <c r="P2803" s="60"/>
      <c r="Q2803" s="60"/>
      <c r="R2803" s="60"/>
      <c r="S2803" s="60"/>
    </row>
    <row r="2804" spans="1:19" s="36" customFormat="1" ht="15" customHeight="1" x14ac:dyDescent="0.2">
      <c r="A2804" s="27"/>
      <c r="C2804" s="27"/>
      <c r="D2804" s="58"/>
      <c r="E2804" s="58"/>
      <c r="F2804" s="58"/>
      <c r="G2804" s="58"/>
      <c r="H2804" s="60"/>
      <c r="I2804" s="60"/>
      <c r="J2804" s="60"/>
      <c r="K2804" s="60"/>
      <c r="L2804" s="60"/>
      <c r="M2804" s="60"/>
      <c r="N2804" s="60"/>
      <c r="O2804" s="60"/>
      <c r="P2804" s="60"/>
      <c r="Q2804" s="60"/>
      <c r="R2804" s="60"/>
      <c r="S2804" s="60"/>
    </row>
    <row r="2805" spans="1:19" s="36" customFormat="1" ht="15" customHeight="1" x14ac:dyDescent="0.2">
      <c r="A2805" s="27"/>
      <c r="C2805" s="27"/>
      <c r="D2805" s="58"/>
      <c r="E2805" s="58"/>
      <c r="F2805" s="58"/>
      <c r="G2805" s="58"/>
      <c r="H2805" s="60"/>
      <c r="I2805" s="60"/>
      <c r="J2805" s="60"/>
      <c r="K2805" s="60"/>
      <c r="L2805" s="60"/>
      <c r="M2805" s="60"/>
      <c r="N2805" s="60"/>
      <c r="O2805" s="60"/>
      <c r="P2805" s="60"/>
      <c r="Q2805" s="60"/>
      <c r="R2805" s="60"/>
      <c r="S2805" s="60"/>
    </row>
    <row r="2806" spans="1:19" s="36" customFormat="1" ht="15" customHeight="1" x14ac:dyDescent="0.2">
      <c r="A2806" s="27"/>
      <c r="C2806" s="27"/>
      <c r="D2806" s="58"/>
      <c r="E2806" s="58"/>
      <c r="F2806" s="58"/>
      <c r="G2806" s="58"/>
      <c r="H2806" s="60"/>
      <c r="I2806" s="60"/>
      <c r="J2806" s="60"/>
      <c r="K2806" s="60"/>
      <c r="L2806" s="60"/>
      <c r="M2806" s="60"/>
      <c r="N2806" s="60"/>
      <c r="O2806" s="60"/>
      <c r="P2806" s="60"/>
      <c r="Q2806" s="60"/>
      <c r="R2806" s="60"/>
      <c r="S2806" s="60"/>
    </row>
    <row r="2807" spans="1:19" s="36" customFormat="1" ht="15" customHeight="1" x14ac:dyDescent="0.2">
      <c r="A2807" s="27"/>
      <c r="C2807" s="27"/>
      <c r="D2807" s="58"/>
      <c r="E2807" s="58"/>
      <c r="F2807" s="58"/>
      <c r="G2807" s="58"/>
      <c r="H2807" s="60"/>
      <c r="I2807" s="60"/>
      <c r="J2807" s="60"/>
      <c r="K2807" s="60"/>
      <c r="L2807" s="60"/>
      <c r="M2807" s="60"/>
      <c r="N2807" s="60"/>
      <c r="O2807" s="60"/>
      <c r="P2807" s="60"/>
      <c r="Q2807" s="60"/>
      <c r="R2807" s="60"/>
      <c r="S2807" s="60"/>
    </row>
    <row r="2808" spans="1:19" s="36" customFormat="1" ht="15" customHeight="1" x14ac:dyDescent="0.2">
      <c r="A2808" s="27"/>
      <c r="C2808" s="27"/>
      <c r="D2808" s="58"/>
      <c r="E2808" s="58"/>
      <c r="F2808" s="58"/>
      <c r="G2808" s="58"/>
      <c r="H2808" s="60"/>
      <c r="I2808" s="60"/>
      <c r="J2808" s="60"/>
      <c r="K2808" s="60"/>
      <c r="L2808" s="60"/>
      <c r="M2808" s="60"/>
      <c r="N2808" s="60"/>
      <c r="O2808" s="60"/>
      <c r="P2808" s="60"/>
      <c r="Q2808" s="60"/>
      <c r="R2808" s="60"/>
      <c r="S2808" s="60"/>
    </row>
    <row r="2809" spans="1:19" s="36" customFormat="1" ht="15" customHeight="1" x14ac:dyDescent="0.2">
      <c r="A2809" s="27"/>
      <c r="C2809" s="27"/>
      <c r="D2809" s="58"/>
      <c r="E2809" s="58"/>
      <c r="F2809" s="58"/>
      <c r="G2809" s="58"/>
      <c r="H2809" s="60"/>
      <c r="I2809" s="60"/>
      <c r="J2809" s="60"/>
      <c r="K2809" s="60"/>
      <c r="L2809" s="60"/>
      <c r="M2809" s="60"/>
      <c r="N2809" s="60"/>
      <c r="O2809" s="60"/>
      <c r="P2809" s="60"/>
      <c r="Q2809" s="60"/>
      <c r="R2809" s="60"/>
      <c r="S2809" s="60"/>
    </row>
    <row r="2810" spans="1:19" s="36" customFormat="1" ht="15" customHeight="1" x14ac:dyDescent="0.2">
      <c r="A2810" s="27"/>
      <c r="C2810" s="27"/>
      <c r="D2810" s="58"/>
      <c r="E2810" s="58"/>
      <c r="F2810" s="58"/>
      <c r="G2810" s="58"/>
      <c r="H2810" s="60"/>
      <c r="I2810" s="60"/>
      <c r="J2810" s="60"/>
      <c r="K2810" s="60"/>
      <c r="L2810" s="60"/>
      <c r="M2810" s="60"/>
      <c r="N2810" s="60"/>
      <c r="O2810" s="60"/>
      <c r="P2810" s="60"/>
      <c r="Q2810" s="60"/>
      <c r="R2810" s="60"/>
      <c r="S2810" s="60"/>
    </row>
    <row r="2811" spans="1:19" s="36" customFormat="1" ht="15" customHeight="1" x14ac:dyDescent="0.2">
      <c r="A2811" s="27"/>
      <c r="C2811" s="27"/>
      <c r="D2811" s="58"/>
      <c r="E2811" s="58"/>
      <c r="F2811" s="58"/>
      <c r="G2811" s="58"/>
      <c r="H2811" s="60"/>
      <c r="I2811" s="60"/>
      <c r="J2811" s="60"/>
      <c r="K2811" s="60"/>
      <c r="L2811" s="60"/>
      <c r="M2811" s="60"/>
      <c r="N2811" s="60"/>
      <c r="O2811" s="60"/>
      <c r="P2811" s="60"/>
      <c r="Q2811" s="60"/>
      <c r="R2811" s="60"/>
      <c r="S2811" s="60"/>
    </row>
    <row r="2812" spans="1:19" s="36" customFormat="1" ht="15" customHeight="1" x14ac:dyDescent="0.2">
      <c r="A2812" s="27"/>
      <c r="C2812" s="27"/>
      <c r="D2812" s="58"/>
      <c r="E2812" s="58"/>
      <c r="F2812" s="58"/>
      <c r="G2812" s="58"/>
      <c r="H2812" s="60"/>
      <c r="I2812" s="60"/>
      <c r="J2812" s="60"/>
      <c r="K2812" s="60"/>
      <c r="L2812" s="60"/>
      <c r="M2812" s="60"/>
      <c r="N2812" s="60"/>
      <c r="O2812" s="60"/>
      <c r="P2812" s="60"/>
      <c r="Q2812" s="60"/>
      <c r="R2812" s="60"/>
      <c r="S2812" s="60"/>
    </row>
    <row r="2813" spans="1:19" s="36" customFormat="1" ht="15" customHeight="1" x14ac:dyDescent="0.2">
      <c r="A2813" s="27"/>
      <c r="C2813" s="27"/>
      <c r="D2813" s="58"/>
      <c r="E2813" s="58"/>
      <c r="F2813" s="58"/>
      <c r="G2813" s="58"/>
      <c r="H2813" s="60"/>
      <c r="I2813" s="60"/>
      <c r="J2813" s="60"/>
      <c r="K2813" s="60"/>
      <c r="L2813" s="60"/>
      <c r="M2813" s="60"/>
      <c r="N2813" s="60"/>
      <c r="O2813" s="60"/>
      <c r="P2813" s="60"/>
      <c r="Q2813" s="60"/>
      <c r="R2813" s="60"/>
      <c r="S2813" s="60"/>
    </row>
    <row r="2814" spans="1:19" s="36" customFormat="1" ht="15" customHeight="1" x14ac:dyDescent="0.2">
      <c r="A2814" s="27"/>
      <c r="C2814" s="27"/>
      <c r="D2814" s="58"/>
      <c r="E2814" s="58"/>
      <c r="F2814" s="58"/>
      <c r="G2814" s="58"/>
      <c r="H2814" s="60"/>
      <c r="I2814" s="60"/>
      <c r="J2814" s="60"/>
      <c r="K2814" s="60"/>
      <c r="L2814" s="60"/>
      <c r="M2814" s="60"/>
      <c r="N2814" s="60"/>
      <c r="O2814" s="60"/>
      <c r="P2814" s="60"/>
      <c r="Q2814" s="60"/>
      <c r="R2814" s="60"/>
      <c r="S2814" s="60"/>
    </row>
    <row r="2815" spans="1:19" s="36" customFormat="1" ht="15" customHeight="1" x14ac:dyDescent="0.2">
      <c r="A2815" s="27"/>
      <c r="C2815" s="27"/>
      <c r="D2815" s="58"/>
      <c r="E2815" s="58"/>
      <c r="F2815" s="58"/>
      <c r="G2815" s="58"/>
      <c r="H2815" s="60"/>
      <c r="I2815" s="60"/>
      <c r="J2815" s="60"/>
      <c r="K2815" s="60"/>
      <c r="L2815" s="60"/>
      <c r="M2815" s="60"/>
      <c r="N2815" s="60"/>
      <c r="O2815" s="60"/>
      <c r="P2815" s="60"/>
      <c r="Q2815" s="60"/>
      <c r="R2815" s="60"/>
      <c r="S2815" s="60"/>
    </row>
    <row r="2816" spans="1:19" s="36" customFormat="1" ht="15" customHeight="1" x14ac:dyDescent="0.2">
      <c r="A2816" s="27"/>
      <c r="C2816" s="27"/>
      <c r="D2816" s="58"/>
      <c r="E2816" s="58"/>
      <c r="F2816" s="58"/>
      <c r="G2816" s="58"/>
      <c r="H2816" s="60"/>
      <c r="I2816" s="60"/>
      <c r="J2816" s="60"/>
      <c r="K2816" s="60"/>
      <c r="L2816" s="60"/>
      <c r="M2816" s="60"/>
      <c r="N2816" s="60"/>
      <c r="O2816" s="60"/>
      <c r="P2816" s="60"/>
      <c r="Q2816" s="60"/>
      <c r="R2816" s="60"/>
      <c r="S2816" s="60"/>
    </row>
    <row r="2817" spans="1:19" s="36" customFormat="1" ht="15" customHeight="1" x14ac:dyDescent="0.2">
      <c r="A2817" s="27"/>
      <c r="C2817" s="27"/>
      <c r="D2817" s="58"/>
      <c r="E2817" s="58"/>
      <c r="F2817" s="58"/>
      <c r="G2817" s="58"/>
      <c r="H2817" s="60"/>
      <c r="I2817" s="60"/>
      <c r="J2817" s="60"/>
      <c r="K2817" s="60"/>
      <c r="L2817" s="60"/>
      <c r="M2817" s="60"/>
      <c r="N2817" s="60"/>
      <c r="O2817" s="60"/>
      <c r="P2817" s="60"/>
      <c r="Q2817" s="60"/>
      <c r="R2817" s="60"/>
      <c r="S2817" s="60"/>
    </row>
    <row r="2818" spans="1:19" s="36" customFormat="1" ht="15" customHeight="1" x14ac:dyDescent="0.2">
      <c r="A2818" s="27"/>
      <c r="C2818" s="27"/>
      <c r="D2818" s="58"/>
      <c r="E2818" s="58"/>
      <c r="F2818" s="58"/>
      <c r="G2818" s="58"/>
      <c r="H2818" s="60"/>
      <c r="I2818" s="60"/>
      <c r="J2818" s="60"/>
      <c r="K2818" s="60"/>
      <c r="L2818" s="60"/>
      <c r="M2818" s="60"/>
      <c r="N2818" s="60"/>
      <c r="O2818" s="60"/>
      <c r="P2818" s="60"/>
      <c r="Q2818" s="60"/>
      <c r="R2818" s="60"/>
      <c r="S2818" s="60"/>
    </row>
    <row r="2819" spans="1:19" s="36" customFormat="1" ht="15" customHeight="1" x14ac:dyDescent="0.2">
      <c r="A2819" s="27"/>
      <c r="C2819" s="27"/>
      <c r="D2819" s="58"/>
      <c r="E2819" s="58"/>
      <c r="F2819" s="58"/>
      <c r="G2819" s="58"/>
      <c r="H2819" s="60"/>
      <c r="I2819" s="60"/>
      <c r="J2819" s="60"/>
      <c r="K2819" s="60"/>
      <c r="L2819" s="60"/>
      <c r="M2819" s="60"/>
      <c r="N2819" s="60"/>
      <c r="O2819" s="60"/>
      <c r="P2819" s="60"/>
      <c r="Q2819" s="60"/>
      <c r="R2819" s="60"/>
      <c r="S2819" s="60"/>
    </row>
    <row r="2820" spans="1:19" s="36" customFormat="1" ht="15" customHeight="1" x14ac:dyDescent="0.2">
      <c r="A2820" s="27"/>
      <c r="C2820" s="27"/>
      <c r="D2820" s="58"/>
      <c r="E2820" s="58"/>
      <c r="F2820" s="58"/>
      <c r="G2820" s="58"/>
      <c r="H2820" s="60"/>
      <c r="I2820" s="60"/>
      <c r="J2820" s="60"/>
      <c r="K2820" s="60"/>
      <c r="L2820" s="60"/>
      <c r="M2820" s="60"/>
      <c r="N2820" s="60"/>
      <c r="O2820" s="60"/>
      <c r="P2820" s="60"/>
      <c r="Q2820" s="60"/>
      <c r="R2820" s="60"/>
      <c r="S2820" s="60"/>
    </row>
    <row r="2821" spans="1:19" s="36" customFormat="1" ht="15" customHeight="1" x14ac:dyDescent="0.2">
      <c r="A2821" s="27"/>
      <c r="C2821" s="27"/>
      <c r="D2821" s="58"/>
      <c r="E2821" s="58"/>
      <c r="F2821" s="58"/>
      <c r="G2821" s="58"/>
      <c r="H2821" s="60"/>
      <c r="I2821" s="60"/>
      <c r="J2821" s="60"/>
      <c r="K2821" s="60"/>
      <c r="L2821" s="60"/>
      <c r="M2821" s="60"/>
      <c r="N2821" s="60"/>
      <c r="O2821" s="60"/>
      <c r="P2821" s="60"/>
      <c r="Q2821" s="60"/>
      <c r="R2821" s="60"/>
      <c r="S2821" s="60"/>
    </row>
    <row r="2822" spans="1:19" s="36" customFormat="1" ht="15" customHeight="1" x14ac:dyDescent="0.2">
      <c r="A2822" s="27"/>
      <c r="C2822" s="27"/>
      <c r="D2822" s="58"/>
      <c r="E2822" s="58"/>
      <c r="F2822" s="58"/>
      <c r="G2822" s="58"/>
      <c r="H2822" s="60"/>
      <c r="I2822" s="60"/>
      <c r="J2822" s="60"/>
      <c r="K2822" s="60"/>
      <c r="L2822" s="60"/>
      <c r="M2822" s="60"/>
      <c r="N2822" s="60"/>
      <c r="O2822" s="60"/>
      <c r="P2822" s="60"/>
      <c r="Q2822" s="60"/>
      <c r="R2822" s="60"/>
      <c r="S2822" s="60"/>
    </row>
    <row r="2823" spans="1:19" s="36" customFormat="1" ht="15" customHeight="1" x14ac:dyDescent="0.2">
      <c r="A2823" s="27"/>
      <c r="C2823" s="27"/>
      <c r="D2823" s="58"/>
      <c r="E2823" s="58"/>
      <c r="F2823" s="58"/>
      <c r="G2823" s="58"/>
      <c r="H2823" s="60"/>
      <c r="I2823" s="60"/>
      <c r="J2823" s="60"/>
      <c r="K2823" s="60"/>
      <c r="L2823" s="60"/>
      <c r="M2823" s="60"/>
      <c r="N2823" s="60"/>
      <c r="O2823" s="60"/>
      <c r="P2823" s="60"/>
      <c r="Q2823" s="60"/>
      <c r="R2823" s="60"/>
      <c r="S2823" s="60"/>
    </row>
    <row r="2824" spans="1:19" s="36" customFormat="1" ht="15" customHeight="1" x14ac:dyDescent="0.2">
      <c r="A2824" s="27"/>
      <c r="C2824" s="27"/>
      <c r="D2824" s="58"/>
      <c r="E2824" s="58"/>
      <c r="F2824" s="58"/>
      <c r="G2824" s="58"/>
      <c r="H2824" s="60"/>
      <c r="I2824" s="60"/>
      <c r="J2824" s="60"/>
      <c r="K2824" s="60"/>
      <c r="L2824" s="60"/>
      <c r="M2824" s="60"/>
      <c r="N2824" s="60"/>
      <c r="O2824" s="60"/>
      <c r="P2824" s="60"/>
      <c r="Q2824" s="60"/>
      <c r="R2824" s="60"/>
      <c r="S2824" s="60"/>
    </row>
    <row r="2825" spans="1:19" s="36" customFormat="1" ht="15" customHeight="1" x14ac:dyDescent="0.2">
      <c r="A2825" s="27"/>
      <c r="C2825" s="27"/>
      <c r="D2825" s="58"/>
      <c r="E2825" s="58"/>
      <c r="F2825" s="58"/>
      <c r="G2825" s="58"/>
      <c r="H2825" s="60"/>
      <c r="I2825" s="60"/>
      <c r="J2825" s="60"/>
      <c r="K2825" s="60"/>
      <c r="L2825" s="60"/>
      <c r="M2825" s="60"/>
      <c r="N2825" s="60"/>
      <c r="O2825" s="60"/>
      <c r="P2825" s="60"/>
      <c r="Q2825" s="60"/>
      <c r="R2825" s="60"/>
      <c r="S2825" s="60"/>
    </row>
    <row r="2826" spans="1:19" s="36" customFormat="1" ht="15" customHeight="1" x14ac:dyDescent="0.2">
      <c r="A2826" s="27"/>
      <c r="C2826" s="27"/>
      <c r="D2826" s="58"/>
      <c r="E2826" s="58"/>
      <c r="F2826" s="58"/>
      <c r="G2826" s="58"/>
      <c r="H2826" s="60"/>
      <c r="I2826" s="60"/>
      <c r="J2826" s="60"/>
      <c r="K2826" s="60"/>
      <c r="L2826" s="60"/>
      <c r="M2826" s="60"/>
      <c r="N2826" s="60"/>
      <c r="O2826" s="60"/>
      <c r="P2826" s="60"/>
      <c r="Q2826" s="60"/>
      <c r="R2826" s="60"/>
      <c r="S2826" s="60"/>
    </row>
    <row r="2827" spans="1:19" s="36" customFormat="1" ht="15" customHeight="1" x14ac:dyDescent="0.2">
      <c r="A2827" s="27"/>
      <c r="C2827" s="27"/>
      <c r="D2827" s="58"/>
      <c r="E2827" s="58"/>
      <c r="F2827" s="58"/>
      <c r="G2827" s="58"/>
      <c r="H2827" s="60"/>
      <c r="I2827" s="60"/>
      <c r="J2827" s="60"/>
      <c r="K2827" s="60"/>
      <c r="L2827" s="60"/>
      <c r="M2827" s="60"/>
      <c r="N2827" s="60"/>
      <c r="O2827" s="60"/>
      <c r="P2827" s="60"/>
      <c r="Q2827" s="60"/>
      <c r="R2827" s="60"/>
      <c r="S2827" s="60"/>
    </row>
    <row r="2828" spans="1:19" s="36" customFormat="1" ht="15" customHeight="1" x14ac:dyDescent="0.2">
      <c r="A2828" s="27"/>
      <c r="C2828" s="27"/>
      <c r="D2828" s="58"/>
      <c r="E2828" s="58"/>
      <c r="F2828" s="58"/>
      <c r="G2828" s="58"/>
      <c r="H2828" s="60"/>
      <c r="I2828" s="60"/>
      <c r="J2828" s="60"/>
      <c r="K2828" s="60"/>
      <c r="L2828" s="60"/>
      <c r="M2828" s="60"/>
      <c r="N2828" s="60"/>
      <c r="O2828" s="60"/>
      <c r="P2828" s="60"/>
      <c r="Q2828" s="60"/>
      <c r="R2828" s="60"/>
      <c r="S2828" s="60"/>
    </row>
    <row r="2829" spans="1:19" s="36" customFormat="1" ht="15" customHeight="1" x14ac:dyDescent="0.2">
      <c r="A2829" s="27"/>
      <c r="C2829" s="27"/>
      <c r="D2829" s="58"/>
      <c r="E2829" s="58"/>
      <c r="F2829" s="58"/>
      <c r="G2829" s="58"/>
      <c r="H2829" s="60"/>
      <c r="I2829" s="60"/>
      <c r="J2829" s="60"/>
      <c r="K2829" s="60"/>
      <c r="L2829" s="60"/>
      <c r="M2829" s="60"/>
      <c r="N2829" s="60"/>
      <c r="O2829" s="60"/>
      <c r="P2829" s="60"/>
      <c r="Q2829" s="60"/>
      <c r="R2829" s="60"/>
      <c r="S2829" s="60"/>
    </row>
    <row r="2830" spans="1:19" s="36" customFormat="1" ht="15" customHeight="1" x14ac:dyDescent="0.2">
      <c r="A2830" s="27"/>
      <c r="C2830" s="27"/>
      <c r="D2830" s="58"/>
      <c r="E2830" s="58"/>
      <c r="F2830" s="58"/>
      <c r="G2830" s="58"/>
      <c r="H2830" s="60"/>
      <c r="I2830" s="60"/>
      <c r="J2830" s="60"/>
      <c r="K2830" s="60"/>
      <c r="L2830" s="60"/>
      <c r="M2830" s="60"/>
      <c r="N2830" s="60"/>
      <c r="O2830" s="60"/>
      <c r="P2830" s="60"/>
      <c r="Q2830" s="60"/>
      <c r="R2830" s="60"/>
      <c r="S2830" s="60"/>
    </row>
    <row r="2831" spans="1:19" s="36" customFormat="1" ht="15" customHeight="1" x14ac:dyDescent="0.2">
      <c r="A2831" s="27"/>
      <c r="C2831" s="27"/>
      <c r="D2831" s="58"/>
      <c r="E2831" s="58"/>
      <c r="F2831" s="58"/>
      <c r="G2831" s="58"/>
      <c r="H2831" s="60"/>
      <c r="I2831" s="60"/>
      <c r="J2831" s="60"/>
      <c r="K2831" s="60"/>
      <c r="L2831" s="60"/>
      <c r="M2831" s="60"/>
      <c r="N2831" s="60"/>
      <c r="O2831" s="60"/>
      <c r="P2831" s="60"/>
      <c r="Q2831" s="60"/>
      <c r="R2831" s="60"/>
      <c r="S2831" s="60"/>
    </row>
    <row r="2832" spans="1:19" s="36" customFormat="1" ht="15" customHeight="1" x14ac:dyDescent="0.2">
      <c r="A2832" s="27"/>
      <c r="C2832" s="27"/>
      <c r="D2832" s="58"/>
      <c r="E2832" s="58"/>
      <c r="F2832" s="58"/>
      <c r="G2832" s="58"/>
      <c r="H2832" s="60"/>
      <c r="I2832" s="60"/>
      <c r="J2832" s="60"/>
      <c r="K2832" s="60"/>
      <c r="L2832" s="60"/>
      <c r="M2832" s="60"/>
      <c r="N2832" s="60"/>
      <c r="O2832" s="60"/>
      <c r="P2832" s="60"/>
      <c r="Q2832" s="60"/>
      <c r="R2832" s="60"/>
      <c r="S2832" s="60"/>
    </row>
    <row r="2833" spans="1:19" s="36" customFormat="1" ht="15" customHeight="1" x14ac:dyDescent="0.2">
      <c r="A2833" s="27"/>
      <c r="C2833" s="27"/>
      <c r="D2833" s="58"/>
      <c r="E2833" s="58"/>
      <c r="F2833" s="58"/>
      <c r="G2833" s="58"/>
      <c r="H2833" s="60"/>
      <c r="I2833" s="60"/>
      <c r="J2833" s="60"/>
      <c r="K2833" s="60"/>
      <c r="L2833" s="60"/>
      <c r="M2833" s="60"/>
      <c r="N2833" s="60"/>
      <c r="O2833" s="60"/>
      <c r="P2833" s="60"/>
      <c r="Q2833" s="60"/>
      <c r="R2833" s="60"/>
      <c r="S2833" s="60"/>
    </row>
    <row r="2834" spans="1:19" s="36" customFormat="1" ht="15" customHeight="1" x14ac:dyDescent="0.2">
      <c r="A2834" s="27"/>
      <c r="C2834" s="27"/>
      <c r="D2834" s="58"/>
      <c r="E2834" s="58"/>
      <c r="F2834" s="58"/>
      <c r="G2834" s="58"/>
      <c r="H2834" s="60"/>
      <c r="I2834" s="60"/>
      <c r="J2834" s="60"/>
      <c r="K2834" s="60"/>
      <c r="L2834" s="60"/>
      <c r="M2834" s="60"/>
      <c r="N2834" s="60"/>
      <c r="O2834" s="60"/>
      <c r="P2834" s="60"/>
      <c r="Q2834" s="60"/>
      <c r="R2834" s="60"/>
      <c r="S2834" s="60"/>
    </row>
    <row r="2835" spans="1:19" s="36" customFormat="1" ht="15" customHeight="1" x14ac:dyDescent="0.2">
      <c r="A2835" s="27"/>
      <c r="C2835" s="27"/>
      <c r="D2835" s="58"/>
      <c r="E2835" s="58"/>
      <c r="F2835" s="58"/>
      <c r="G2835" s="58"/>
      <c r="H2835" s="60"/>
      <c r="I2835" s="60"/>
      <c r="J2835" s="60"/>
      <c r="K2835" s="60"/>
      <c r="L2835" s="60"/>
      <c r="M2835" s="60"/>
      <c r="N2835" s="60"/>
      <c r="O2835" s="60"/>
      <c r="P2835" s="60"/>
      <c r="Q2835" s="60"/>
      <c r="R2835" s="60"/>
      <c r="S2835" s="60"/>
    </row>
    <row r="2836" spans="1:19" s="36" customFormat="1" ht="15" customHeight="1" x14ac:dyDescent="0.2">
      <c r="A2836" s="27"/>
      <c r="C2836" s="27"/>
      <c r="D2836" s="58"/>
      <c r="E2836" s="58"/>
      <c r="F2836" s="58"/>
      <c r="G2836" s="58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  <c r="R2836" s="60"/>
      <c r="S2836" s="60"/>
    </row>
    <row r="2837" spans="1:19" s="36" customFormat="1" ht="15" customHeight="1" x14ac:dyDescent="0.2">
      <c r="A2837" s="27"/>
      <c r="C2837" s="27"/>
      <c r="D2837" s="58"/>
      <c r="E2837" s="58"/>
      <c r="F2837" s="58"/>
      <c r="G2837" s="58"/>
      <c r="H2837" s="60"/>
      <c r="I2837" s="60"/>
      <c r="J2837" s="60"/>
      <c r="K2837" s="60"/>
      <c r="L2837" s="60"/>
      <c r="M2837" s="60"/>
      <c r="N2837" s="60"/>
      <c r="O2837" s="60"/>
      <c r="P2837" s="60"/>
      <c r="Q2837" s="60"/>
      <c r="R2837" s="60"/>
      <c r="S2837" s="60"/>
    </row>
    <row r="2838" spans="1:19" s="36" customFormat="1" ht="15" customHeight="1" x14ac:dyDescent="0.2">
      <c r="A2838" s="27"/>
      <c r="C2838" s="27"/>
      <c r="D2838" s="58"/>
      <c r="E2838" s="58"/>
      <c r="F2838" s="58"/>
      <c r="G2838" s="58"/>
      <c r="H2838" s="60"/>
      <c r="I2838" s="60"/>
      <c r="J2838" s="60"/>
      <c r="K2838" s="60"/>
      <c r="L2838" s="60"/>
      <c r="M2838" s="60"/>
      <c r="N2838" s="60"/>
      <c r="O2838" s="60"/>
      <c r="P2838" s="60"/>
      <c r="Q2838" s="60"/>
      <c r="R2838" s="60"/>
      <c r="S2838" s="60"/>
    </row>
    <row r="2839" spans="1:19" s="36" customFormat="1" ht="15" customHeight="1" x14ac:dyDescent="0.2">
      <c r="A2839" s="27"/>
      <c r="C2839" s="27"/>
      <c r="D2839" s="58"/>
      <c r="E2839" s="58"/>
      <c r="F2839" s="58"/>
      <c r="G2839" s="58"/>
      <c r="H2839" s="60"/>
      <c r="I2839" s="60"/>
      <c r="J2839" s="60"/>
      <c r="K2839" s="60"/>
      <c r="L2839" s="60"/>
      <c r="M2839" s="60"/>
      <c r="N2839" s="60"/>
      <c r="O2839" s="60"/>
      <c r="P2839" s="60"/>
      <c r="Q2839" s="60"/>
      <c r="R2839" s="60"/>
      <c r="S2839" s="60"/>
    </row>
    <row r="2840" spans="1:19" s="36" customFormat="1" ht="15" customHeight="1" x14ac:dyDescent="0.2">
      <c r="A2840" s="27"/>
      <c r="C2840" s="27"/>
      <c r="D2840" s="58"/>
      <c r="E2840" s="58"/>
      <c r="F2840" s="58"/>
      <c r="G2840" s="58"/>
      <c r="H2840" s="60"/>
      <c r="I2840" s="60"/>
      <c r="J2840" s="60"/>
      <c r="K2840" s="60"/>
      <c r="L2840" s="60"/>
      <c r="M2840" s="60"/>
      <c r="N2840" s="60"/>
      <c r="O2840" s="60"/>
      <c r="P2840" s="60"/>
      <c r="Q2840" s="60"/>
      <c r="R2840" s="60"/>
      <c r="S2840" s="60"/>
    </row>
    <row r="2841" spans="1:19" s="36" customFormat="1" ht="15" customHeight="1" x14ac:dyDescent="0.2">
      <c r="A2841" s="27"/>
      <c r="C2841" s="27"/>
      <c r="D2841" s="58"/>
      <c r="E2841" s="58"/>
      <c r="F2841" s="58"/>
      <c r="G2841" s="58"/>
      <c r="H2841" s="60"/>
      <c r="I2841" s="60"/>
      <c r="J2841" s="60"/>
      <c r="K2841" s="60"/>
      <c r="L2841" s="60"/>
      <c r="M2841" s="60"/>
      <c r="N2841" s="60"/>
      <c r="O2841" s="60"/>
      <c r="P2841" s="60"/>
      <c r="Q2841" s="60"/>
      <c r="R2841" s="60"/>
      <c r="S2841" s="60"/>
    </row>
    <row r="2842" spans="1:19" s="36" customFormat="1" ht="15" customHeight="1" x14ac:dyDescent="0.2">
      <c r="A2842" s="27"/>
      <c r="C2842" s="27"/>
      <c r="D2842" s="58"/>
      <c r="E2842" s="58"/>
      <c r="F2842" s="58"/>
      <c r="G2842" s="58"/>
      <c r="H2842" s="60"/>
      <c r="I2842" s="60"/>
      <c r="J2842" s="60"/>
      <c r="K2842" s="60"/>
      <c r="L2842" s="60"/>
      <c r="M2842" s="60"/>
      <c r="N2842" s="60"/>
      <c r="O2842" s="60"/>
      <c r="P2842" s="60"/>
      <c r="Q2842" s="60"/>
      <c r="R2842" s="60"/>
      <c r="S2842" s="60"/>
    </row>
    <row r="2843" spans="1:19" s="36" customFormat="1" ht="15" customHeight="1" x14ac:dyDescent="0.2">
      <c r="A2843" s="27"/>
      <c r="C2843" s="27"/>
      <c r="D2843" s="58"/>
      <c r="E2843" s="58"/>
      <c r="F2843" s="58"/>
      <c r="G2843" s="58"/>
      <c r="H2843" s="60"/>
      <c r="I2843" s="60"/>
      <c r="J2843" s="60"/>
      <c r="K2843" s="60"/>
      <c r="L2843" s="60"/>
      <c r="M2843" s="60"/>
      <c r="N2843" s="60"/>
      <c r="O2843" s="60"/>
      <c r="P2843" s="60"/>
      <c r="Q2843" s="60"/>
      <c r="R2843" s="60"/>
      <c r="S2843" s="60"/>
    </row>
    <row r="2844" spans="1:19" s="36" customFormat="1" ht="15" customHeight="1" x14ac:dyDescent="0.2">
      <c r="A2844" s="27"/>
      <c r="C2844" s="27"/>
      <c r="D2844" s="58"/>
      <c r="E2844" s="58"/>
      <c r="F2844" s="58"/>
      <c r="G2844" s="58"/>
      <c r="H2844" s="60"/>
      <c r="I2844" s="60"/>
      <c r="J2844" s="60"/>
      <c r="K2844" s="60"/>
      <c r="L2844" s="60"/>
      <c r="M2844" s="60"/>
      <c r="N2844" s="60"/>
      <c r="O2844" s="60"/>
      <c r="P2844" s="60"/>
      <c r="Q2844" s="60"/>
      <c r="R2844" s="60"/>
      <c r="S2844" s="60"/>
    </row>
    <row r="2845" spans="1:19" s="36" customFormat="1" ht="15" customHeight="1" x14ac:dyDescent="0.2">
      <c r="A2845" s="27"/>
      <c r="C2845" s="27"/>
      <c r="D2845" s="58"/>
      <c r="E2845" s="58"/>
      <c r="F2845" s="58"/>
      <c r="G2845" s="58"/>
      <c r="H2845" s="60"/>
      <c r="I2845" s="60"/>
      <c r="J2845" s="60"/>
      <c r="K2845" s="60"/>
      <c r="L2845" s="60"/>
      <c r="M2845" s="60"/>
      <c r="N2845" s="60"/>
      <c r="O2845" s="60"/>
      <c r="P2845" s="60"/>
      <c r="Q2845" s="60"/>
      <c r="R2845" s="60"/>
      <c r="S2845" s="60"/>
    </row>
    <row r="2846" spans="1:19" s="36" customFormat="1" ht="15" customHeight="1" x14ac:dyDescent="0.2">
      <c r="A2846" s="27"/>
      <c r="C2846" s="27"/>
      <c r="D2846" s="58"/>
      <c r="E2846" s="58"/>
      <c r="F2846" s="58"/>
      <c r="G2846" s="58"/>
      <c r="H2846" s="60"/>
      <c r="I2846" s="60"/>
      <c r="J2846" s="60"/>
      <c r="K2846" s="60"/>
      <c r="L2846" s="60"/>
      <c r="M2846" s="60"/>
      <c r="N2846" s="60"/>
      <c r="O2846" s="60"/>
      <c r="P2846" s="60"/>
      <c r="Q2846" s="60"/>
      <c r="R2846" s="60"/>
      <c r="S2846" s="60"/>
    </row>
    <row r="2847" spans="1:19" s="36" customFormat="1" ht="15" customHeight="1" x14ac:dyDescent="0.2">
      <c r="A2847" s="27"/>
      <c r="C2847" s="27"/>
      <c r="D2847" s="58"/>
      <c r="E2847" s="58"/>
      <c r="F2847" s="58"/>
      <c r="G2847" s="58"/>
      <c r="H2847" s="60"/>
      <c r="I2847" s="60"/>
      <c r="J2847" s="60"/>
      <c r="K2847" s="60"/>
      <c r="L2847" s="60"/>
      <c r="M2847" s="60"/>
      <c r="N2847" s="60"/>
      <c r="O2847" s="60"/>
      <c r="P2847" s="60"/>
      <c r="Q2847" s="60"/>
      <c r="R2847" s="60"/>
      <c r="S2847" s="60"/>
    </row>
    <row r="2848" spans="1:19" s="36" customFormat="1" ht="15" customHeight="1" x14ac:dyDescent="0.2">
      <c r="A2848" s="27"/>
      <c r="C2848" s="27"/>
      <c r="D2848" s="58"/>
      <c r="E2848" s="58"/>
      <c r="F2848" s="58"/>
      <c r="G2848" s="58"/>
      <c r="H2848" s="60"/>
      <c r="I2848" s="60"/>
      <c r="J2848" s="60"/>
      <c r="K2848" s="60"/>
      <c r="L2848" s="60"/>
      <c r="M2848" s="60"/>
      <c r="N2848" s="60"/>
      <c r="O2848" s="60"/>
      <c r="P2848" s="60"/>
      <c r="Q2848" s="60"/>
      <c r="R2848" s="60"/>
      <c r="S2848" s="60"/>
    </row>
    <row r="2849" spans="1:19" s="36" customFormat="1" ht="15" customHeight="1" x14ac:dyDescent="0.2">
      <c r="A2849" s="27"/>
      <c r="C2849" s="27"/>
      <c r="D2849" s="58"/>
      <c r="E2849" s="58"/>
      <c r="F2849" s="58"/>
      <c r="G2849" s="58"/>
      <c r="H2849" s="60"/>
      <c r="I2849" s="60"/>
      <c r="J2849" s="60"/>
      <c r="K2849" s="60"/>
      <c r="L2849" s="60"/>
      <c r="M2849" s="60"/>
      <c r="N2849" s="60"/>
      <c r="O2849" s="60"/>
      <c r="P2849" s="60"/>
      <c r="Q2849" s="60"/>
      <c r="R2849" s="60"/>
      <c r="S2849" s="60"/>
    </row>
    <row r="2850" spans="1:19" s="36" customFormat="1" ht="15" customHeight="1" x14ac:dyDescent="0.2">
      <c r="A2850" s="27"/>
      <c r="C2850" s="27"/>
      <c r="D2850" s="58"/>
      <c r="E2850" s="58"/>
      <c r="F2850" s="58"/>
      <c r="G2850" s="58"/>
      <c r="H2850" s="60"/>
      <c r="I2850" s="60"/>
      <c r="J2850" s="60"/>
      <c r="K2850" s="60"/>
      <c r="L2850" s="60"/>
      <c r="M2850" s="60"/>
      <c r="N2850" s="60"/>
      <c r="O2850" s="60"/>
      <c r="P2850" s="60"/>
      <c r="Q2850" s="60"/>
      <c r="R2850" s="60"/>
      <c r="S2850" s="60"/>
    </row>
    <row r="2851" spans="1:19" s="36" customFormat="1" ht="15" customHeight="1" x14ac:dyDescent="0.2">
      <c r="A2851" s="27"/>
      <c r="C2851" s="27"/>
      <c r="D2851" s="58"/>
      <c r="E2851" s="58"/>
      <c r="F2851" s="58"/>
      <c r="G2851" s="58"/>
      <c r="H2851" s="60"/>
      <c r="I2851" s="60"/>
      <c r="J2851" s="60"/>
      <c r="K2851" s="60"/>
      <c r="L2851" s="60"/>
      <c r="M2851" s="60"/>
      <c r="N2851" s="60"/>
      <c r="O2851" s="60"/>
      <c r="P2851" s="60"/>
      <c r="Q2851" s="60"/>
      <c r="R2851" s="60"/>
      <c r="S2851" s="60"/>
    </row>
    <row r="2852" spans="1:19" s="36" customFormat="1" ht="15" customHeight="1" x14ac:dyDescent="0.2">
      <c r="A2852" s="27"/>
      <c r="C2852" s="27"/>
      <c r="D2852" s="58"/>
      <c r="E2852" s="58"/>
      <c r="F2852" s="58"/>
      <c r="G2852" s="58"/>
      <c r="H2852" s="60"/>
      <c r="I2852" s="60"/>
      <c r="J2852" s="60"/>
      <c r="K2852" s="60"/>
      <c r="L2852" s="60"/>
      <c r="M2852" s="60"/>
      <c r="N2852" s="60"/>
      <c r="O2852" s="60"/>
      <c r="P2852" s="60"/>
      <c r="Q2852" s="60"/>
      <c r="R2852" s="60"/>
      <c r="S2852" s="60"/>
    </row>
    <row r="2853" spans="1:19" s="36" customFormat="1" ht="15" customHeight="1" x14ac:dyDescent="0.2">
      <c r="A2853" s="27"/>
      <c r="C2853" s="27"/>
      <c r="D2853" s="58"/>
      <c r="E2853" s="58"/>
      <c r="F2853" s="58"/>
      <c r="G2853" s="58"/>
      <c r="H2853" s="60"/>
      <c r="I2853" s="60"/>
      <c r="J2853" s="60"/>
      <c r="K2853" s="60"/>
      <c r="L2853" s="60"/>
      <c r="M2853" s="60"/>
      <c r="N2853" s="60"/>
      <c r="O2853" s="60"/>
      <c r="P2853" s="60"/>
      <c r="Q2853" s="60"/>
      <c r="R2853" s="60"/>
      <c r="S2853" s="60"/>
    </row>
    <row r="2854" spans="1:19" s="36" customFormat="1" ht="15" customHeight="1" x14ac:dyDescent="0.2">
      <c r="A2854" s="27"/>
      <c r="C2854" s="27"/>
      <c r="D2854" s="58"/>
      <c r="E2854" s="58"/>
      <c r="F2854" s="58"/>
      <c r="G2854" s="58"/>
      <c r="H2854" s="60"/>
      <c r="I2854" s="60"/>
      <c r="J2854" s="60"/>
      <c r="K2854" s="60"/>
      <c r="L2854" s="60"/>
      <c r="M2854" s="60"/>
      <c r="N2854" s="60"/>
      <c r="O2854" s="60"/>
      <c r="P2854" s="60"/>
      <c r="Q2854" s="60"/>
      <c r="R2854" s="60"/>
      <c r="S2854" s="60"/>
    </row>
    <row r="2855" spans="1:19" s="36" customFormat="1" ht="15" customHeight="1" x14ac:dyDescent="0.2">
      <c r="A2855" s="27"/>
      <c r="C2855" s="27"/>
      <c r="D2855" s="58"/>
      <c r="E2855" s="58"/>
      <c r="F2855" s="58"/>
      <c r="G2855" s="58"/>
      <c r="H2855" s="60"/>
      <c r="I2855" s="60"/>
      <c r="J2855" s="60"/>
      <c r="K2855" s="60"/>
      <c r="L2855" s="60"/>
      <c r="M2855" s="60"/>
      <c r="N2855" s="60"/>
      <c r="O2855" s="60"/>
      <c r="P2855" s="60"/>
      <c r="Q2855" s="60"/>
      <c r="R2855" s="60"/>
      <c r="S2855" s="60"/>
    </row>
    <row r="2856" spans="1:19" s="36" customFormat="1" ht="15" customHeight="1" x14ac:dyDescent="0.2">
      <c r="A2856" s="27"/>
      <c r="C2856" s="27"/>
      <c r="D2856" s="58"/>
      <c r="E2856" s="58"/>
      <c r="F2856" s="58"/>
      <c r="G2856" s="58"/>
      <c r="H2856" s="60"/>
      <c r="I2856" s="60"/>
      <c r="J2856" s="60"/>
      <c r="K2856" s="60"/>
      <c r="L2856" s="60"/>
      <c r="M2856" s="60"/>
      <c r="N2856" s="60"/>
      <c r="O2856" s="60"/>
      <c r="P2856" s="60"/>
      <c r="Q2856" s="60"/>
      <c r="R2856" s="60"/>
      <c r="S2856" s="60"/>
    </row>
    <row r="2857" spans="1:19" s="36" customFormat="1" ht="15" customHeight="1" x14ac:dyDescent="0.2">
      <c r="A2857" s="27"/>
      <c r="C2857" s="27"/>
      <c r="D2857" s="58"/>
      <c r="E2857" s="58"/>
      <c r="F2857" s="58"/>
      <c r="G2857" s="58"/>
      <c r="H2857" s="60"/>
      <c r="I2857" s="60"/>
      <c r="J2857" s="60"/>
      <c r="K2857" s="60"/>
      <c r="L2857" s="60"/>
      <c r="M2857" s="60"/>
      <c r="N2857" s="60"/>
      <c r="O2857" s="60"/>
      <c r="P2857" s="60"/>
      <c r="Q2857" s="60"/>
      <c r="R2857" s="60"/>
      <c r="S2857" s="60"/>
    </row>
    <row r="2858" spans="1:19" s="36" customFormat="1" ht="15" customHeight="1" x14ac:dyDescent="0.2">
      <c r="A2858" s="27"/>
      <c r="C2858" s="27"/>
      <c r="D2858" s="58"/>
      <c r="E2858" s="58"/>
      <c r="F2858" s="58"/>
      <c r="G2858" s="58"/>
      <c r="H2858" s="60"/>
      <c r="I2858" s="60"/>
      <c r="J2858" s="60"/>
      <c r="K2858" s="60"/>
      <c r="L2858" s="60"/>
      <c r="M2858" s="60"/>
      <c r="N2858" s="60"/>
      <c r="O2858" s="60"/>
      <c r="P2858" s="60"/>
      <c r="Q2858" s="60"/>
      <c r="R2858" s="60"/>
      <c r="S2858" s="60"/>
    </row>
    <row r="2859" spans="1:19" s="36" customFormat="1" ht="15" customHeight="1" x14ac:dyDescent="0.2">
      <c r="A2859" s="27"/>
      <c r="C2859" s="27"/>
      <c r="D2859" s="58"/>
      <c r="E2859" s="58"/>
      <c r="F2859" s="58"/>
      <c r="G2859" s="58"/>
      <c r="H2859" s="60"/>
      <c r="I2859" s="60"/>
      <c r="J2859" s="60"/>
      <c r="K2859" s="60"/>
      <c r="L2859" s="60"/>
      <c r="M2859" s="60"/>
      <c r="N2859" s="60"/>
      <c r="O2859" s="60"/>
      <c r="P2859" s="60"/>
      <c r="Q2859" s="60"/>
      <c r="R2859" s="60"/>
      <c r="S2859" s="60"/>
    </row>
    <row r="2860" spans="1:19" s="36" customFormat="1" ht="15" customHeight="1" x14ac:dyDescent="0.2">
      <c r="A2860" s="27"/>
      <c r="C2860" s="27"/>
      <c r="D2860" s="58"/>
      <c r="E2860" s="58"/>
      <c r="F2860" s="58"/>
      <c r="G2860" s="58"/>
      <c r="H2860" s="60"/>
      <c r="I2860" s="60"/>
      <c r="J2860" s="60"/>
      <c r="K2860" s="60"/>
      <c r="L2860" s="60"/>
      <c r="M2860" s="60"/>
      <c r="N2860" s="60"/>
      <c r="O2860" s="60"/>
      <c r="P2860" s="60"/>
      <c r="Q2860" s="60"/>
      <c r="R2860" s="60"/>
      <c r="S2860" s="60"/>
    </row>
    <row r="2861" spans="1:19" s="36" customFormat="1" ht="15" customHeight="1" x14ac:dyDescent="0.2">
      <c r="A2861" s="27"/>
      <c r="C2861" s="27"/>
      <c r="D2861" s="58"/>
      <c r="E2861" s="58"/>
      <c r="F2861" s="58"/>
      <c r="G2861" s="58"/>
      <c r="H2861" s="60"/>
      <c r="I2861" s="60"/>
      <c r="J2861" s="60"/>
      <c r="K2861" s="60"/>
      <c r="L2861" s="60"/>
      <c r="M2861" s="60"/>
      <c r="N2861" s="60"/>
      <c r="O2861" s="60"/>
      <c r="P2861" s="60"/>
      <c r="Q2861" s="60"/>
      <c r="R2861" s="60"/>
      <c r="S2861" s="60"/>
    </row>
    <row r="2862" spans="1:19" s="36" customFormat="1" ht="15" customHeight="1" x14ac:dyDescent="0.2">
      <c r="A2862" s="27"/>
      <c r="C2862" s="27"/>
      <c r="D2862" s="58"/>
      <c r="E2862" s="58"/>
      <c r="F2862" s="58"/>
      <c r="G2862" s="58"/>
      <c r="H2862" s="60"/>
      <c r="I2862" s="60"/>
      <c r="J2862" s="60"/>
      <c r="K2862" s="60"/>
      <c r="L2862" s="60"/>
      <c r="M2862" s="60"/>
      <c r="N2862" s="60"/>
      <c r="O2862" s="60"/>
      <c r="P2862" s="60"/>
      <c r="Q2862" s="60"/>
      <c r="R2862" s="60"/>
      <c r="S2862" s="60"/>
    </row>
    <row r="2863" spans="1:19" s="36" customFormat="1" ht="15" customHeight="1" x14ac:dyDescent="0.2">
      <c r="A2863" s="27"/>
      <c r="C2863" s="27"/>
      <c r="D2863" s="58"/>
      <c r="E2863" s="58"/>
      <c r="F2863" s="58"/>
      <c r="G2863" s="58"/>
      <c r="H2863" s="60"/>
      <c r="I2863" s="60"/>
      <c r="J2863" s="60"/>
      <c r="K2863" s="60"/>
      <c r="L2863" s="60"/>
      <c r="M2863" s="60"/>
      <c r="N2863" s="60"/>
      <c r="O2863" s="60"/>
      <c r="P2863" s="60"/>
      <c r="Q2863" s="60"/>
      <c r="R2863" s="60"/>
      <c r="S2863" s="60"/>
    </row>
    <row r="2864" spans="1:19" s="36" customFormat="1" ht="15" customHeight="1" x14ac:dyDescent="0.2">
      <c r="A2864" s="27"/>
      <c r="C2864" s="27"/>
      <c r="D2864" s="58"/>
      <c r="E2864" s="58"/>
      <c r="F2864" s="58"/>
      <c r="G2864" s="58"/>
      <c r="H2864" s="60"/>
      <c r="I2864" s="60"/>
      <c r="J2864" s="60"/>
      <c r="K2864" s="60"/>
      <c r="L2864" s="60"/>
      <c r="M2864" s="60"/>
      <c r="N2864" s="60"/>
      <c r="O2864" s="60"/>
      <c r="P2864" s="60"/>
      <c r="Q2864" s="60"/>
      <c r="R2864" s="60"/>
      <c r="S2864" s="60"/>
    </row>
    <row r="2865" spans="1:19" s="36" customFormat="1" ht="15" customHeight="1" x14ac:dyDescent="0.2">
      <c r="A2865" s="27"/>
      <c r="C2865" s="27"/>
      <c r="D2865" s="58"/>
      <c r="E2865" s="58"/>
      <c r="F2865" s="58"/>
      <c r="G2865" s="58"/>
      <c r="H2865" s="60"/>
      <c r="I2865" s="60"/>
      <c r="J2865" s="60"/>
      <c r="K2865" s="60"/>
      <c r="L2865" s="60"/>
      <c r="M2865" s="60"/>
      <c r="N2865" s="60"/>
      <c r="O2865" s="60"/>
      <c r="P2865" s="60"/>
      <c r="Q2865" s="60"/>
      <c r="R2865" s="60"/>
      <c r="S2865" s="60"/>
    </row>
    <row r="2866" spans="1:19" s="36" customFormat="1" ht="15" customHeight="1" x14ac:dyDescent="0.2">
      <c r="A2866" s="27"/>
      <c r="C2866" s="27"/>
      <c r="D2866" s="58"/>
      <c r="E2866" s="58"/>
      <c r="F2866" s="58"/>
      <c r="G2866" s="58"/>
      <c r="H2866" s="60"/>
      <c r="I2866" s="60"/>
      <c r="J2866" s="60"/>
      <c r="K2866" s="60"/>
      <c r="L2866" s="60"/>
      <c r="M2866" s="60"/>
      <c r="N2866" s="60"/>
      <c r="O2866" s="60"/>
      <c r="P2866" s="60"/>
      <c r="Q2866" s="60"/>
      <c r="R2866" s="60"/>
      <c r="S2866" s="60"/>
    </row>
    <row r="2867" spans="1:19" s="36" customFormat="1" ht="15" customHeight="1" x14ac:dyDescent="0.2">
      <c r="A2867" s="27"/>
      <c r="C2867" s="27"/>
      <c r="D2867" s="58"/>
      <c r="E2867" s="58"/>
      <c r="F2867" s="58"/>
      <c r="G2867" s="58"/>
      <c r="H2867" s="60"/>
      <c r="I2867" s="60"/>
      <c r="J2867" s="60"/>
      <c r="K2867" s="60"/>
      <c r="L2867" s="60"/>
      <c r="M2867" s="60"/>
      <c r="N2867" s="60"/>
      <c r="O2867" s="60"/>
      <c r="P2867" s="60"/>
      <c r="Q2867" s="60"/>
      <c r="R2867" s="60"/>
      <c r="S2867" s="60"/>
    </row>
    <row r="2868" spans="1:19" s="36" customFormat="1" ht="15" customHeight="1" x14ac:dyDescent="0.2">
      <c r="A2868" s="27"/>
      <c r="C2868" s="27"/>
      <c r="D2868" s="58"/>
      <c r="E2868" s="58"/>
      <c r="F2868" s="58"/>
      <c r="G2868" s="58"/>
      <c r="H2868" s="60"/>
      <c r="I2868" s="60"/>
      <c r="J2868" s="60"/>
      <c r="K2868" s="60"/>
      <c r="L2868" s="60"/>
      <c r="M2868" s="60"/>
      <c r="N2868" s="60"/>
      <c r="O2868" s="60"/>
      <c r="P2868" s="60"/>
      <c r="Q2868" s="60"/>
      <c r="R2868" s="60"/>
      <c r="S2868" s="60"/>
    </row>
    <row r="2869" spans="1:19" s="36" customFormat="1" ht="15" customHeight="1" x14ac:dyDescent="0.2">
      <c r="A2869" s="27"/>
      <c r="C2869" s="27"/>
      <c r="D2869" s="58"/>
      <c r="E2869" s="58"/>
      <c r="F2869" s="58"/>
      <c r="G2869" s="58"/>
      <c r="H2869" s="60"/>
      <c r="I2869" s="60"/>
      <c r="J2869" s="60"/>
      <c r="K2869" s="60"/>
      <c r="L2869" s="60"/>
      <c r="M2869" s="60"/>
      <c r="N2869" s="60"/>
      <c r="O2869" s="60"/>
      <c r="P2869" s="60"/>
      <c r="Q2869" s="60"/>
      <c r="R2869" s="60"/>
      <c r="S2869" s="60"/>
    </row>
    <row r="2870" spans="1:19" s="36" customFormat="1" ht="15" customHeight="1" x14ac:dyDescent="0.2">
      <c r="A2870" s="27"/>
      <c r="C2870" s="27"/>
      <c r="D2870" s="58"/>
      <c r="E2870" s="58"/>
      <c r="F2870" s="58"/>
      <c r="G2870" s="58"/>
      <c r="H2870" s="60"/>
      <c r="I2870" s="60"/>
      <c r="J2870" s="60"/>
      <c r="K2870" s="60"/>
      <c r="L2870" s="60"/>
      <c r="M2870" s="60"/>
      <c r="N2870" s="60"/>
      <c r="O2870" s="60"/>
      <c r="P2870" s="60"/>
      <c r="Q2870" s="60"/>
      <c r="R2870" s="60"/>
      <c r="S2870" s="60"/>
    </row>
    <row r="2871" spans="1:19" s="36" customFormat="1" ht="15" customHeight="1" x14ac:dyDescent="0.2">
      <c r="A2871" s="27"/>
      <c r="C2871" s="27"/>
      <c r="D2871" s="58"/>
      <c r="E2871" s="58"/>
      <c r="F2871" s="58"/>
      <c r="G2871" s="58"/>
      <c r="H2871" s="60"/>
      <c r="I2871" s="60"/>
      <c r="J2871" s="60"/>
      <c r="K2871" s="60"/>
      <c r="L2871" s="60"/>
      <c r="M2871" s="60"/>
      <c r="N2871" s="60"/>
      <c r="O2871" s="60"/>
      <c r="P2871" s="60"/>
      <c r="Q2871" s="60"/>
      <c r="R2871" s="60"/>
      <c r="S2871" s="60"/>
    </row>
    <row r="2872" spans="1:19" s="36" customFormat="1" ht="15" customHeight="1" x14ac:dyDescent="0.2">
      <c r="A2872" s="27"/>
      <c r="C2872" s="27"/>
      <c r="D2872" s="58"/>
      <c r="E2872" s="58"/>
      <c r="F2872" s="58"/>
      <c r="G2872" s="58"/>
      <c r="H2872" s="60"/>
      <c r="I2872" s="60"/>
      <c r="J2872" s="60"/>
      <c r="K2872" s="60"/>
      <c r="L2872" s="60"/>
      <c r="M2872" s="60"/>
      <c r="N2872" s="60"/>
      <c r="O2872" s="60"/>
      <c r="P2872" s="60"/>
      <c r="Q2872" s="60"/>
      <c r="R2872" s="60"/>
      <c r="S2872" s="60"/>
    </row>
    <row r="2873" spans="1:19" s="36" customFormat="1" ht="15" customHeight="1" x14ac:dyDescent="0.2">
      <c r="A2873" s="27"/>
      <c r="C2873" s="27"/>
      <c r="D2873" s="58"/>
      <c r="E2873" s="58"/>
      <c r="F2873" s="58"/>
      <c r="G2873" s="58"/>
      <c r="H2873" s="60"/>
      <c r="I2873" s="60"/>
      <c r="J2873" s="60"/>
      <c r="K2873" s="60"/>
      <c r="L2873" s="60"/>
      <c r="M2873" s="60"/>
      <c r="N2873" s="60"/>
      <c r="O2873" s="60"/>
      <c r="P2873" s="60"/>
      <c r="Q2873" s="60"/>
      <c r="R2873" s="60"/>
      <c r="S2873" s="60"/>
    </row>
    <row r="2874" spans="1:19" s="36" customFormat="1" ht="15" customHeight="1" x14ac:dyDescent="0.2">
      <c r="A2874" s="27"/>
      <c r="C2874" s="27"/>
      <c r="D2874" s="58"/>
      <c r="E2874" s="58"/>
      <c r="F2874" s="58"/>
      <c r="G2874" s="58"/>
      <c r="H2874" s="60"/>
      <c r="I2874" s="60"/>
      <c r="J2874" s="60"/>
      <c r="K2874" s="60"/>
      <c r="L2874" s="60"/>
      <c r="M2874" s="60"/>
      <c r="N2874" s="60"/>
      <c r="O2874" s="60"/>
      <c r="P2874" s="60"/>
      <c r="Q2874" s="60"/>
      <c r="R2874" s="60"/>
      <c r="S2874" s="60"/>
    </row>
    <row r="2875" spans="1:19" s="36" customFormat="1" ht="15" customHeight="1" x14ac:dyDescent="0.2">
      <c r="A2875" s="27"/>
      <c r="C2875" s="27"/>
      <c r="D2875" s="58"/>
      <c r="E2875" s="58"/>
      <c r="F2875" s="58"/>
      <c r="G2875" s="58"/>
      <c r="H2875" s="60"/>
      <c r="I2875" s="60"/>
      <c r="J2875" s="60"/>
      <c r="K2875" s="60"/>
      <c r="L2875" s="60"/>
      <c r="M2875" s="60"/>
      <c r="N2875" s="60"/>
      <c r="O2875" s="60"/>
      <c r="P2875" s="60"/>
      <c r="Q2875" s="60"/>
      <c r="R2875" s="60"/>
      <c r="S2875" s="60"/>
    </row>
    <row r="2876" spans="1:19" s="36" customFormat="1" ht="15" customHeight="1" x14ac:dyDescent="0.2">
      <c r="A2876" s="27"/>
      <c r="C2876" s="27"/>
      <c r="D2876" s="58"/>
      <c r="E2876" s="58"/>
      <c r="F2876" s="58"/>
      <c r="G2876" s="58"/>
      <c r="H2876" s="60"/>
      <c r="I2876" s="60"/>
      <c r="J2876" s="60"/>
      <c r="K2876" s="60"/>
      <c r="L2876" s="60"/>
      <c r="M2876" s="60"/>
      <c r="N2876" s="60"/>
      <c r="O2876" s="60"/>
      <c r="P2876" s="60"/>
      <c r="Q2876" s="60"/>
      <c r="R2876" s="60"/>
      <c r="S2876" s="60"/>
    </row>
    <row r="2877" spans="1:19" s="36" customFormat="1" ht="15" customHeight="1" x14ac:dyDescent="0.2">
      <c r="A2877" s="27"/>
      <c r="C2877" s="27"/>
      <c r="D2877" s="58"/>
      <c r="E2877" s="58"/>
      <c r="F2877" s="58"/>
      <c r="G2877" s="58"/>
      <c r="H2877" s="60"/>
      <c r="I2877" s="60"/>
      <c r="J2877" s="60"/>
      <c r="K2877" s="60"/>
      <c r="L2877" s="60"/>
      <c r="M2877" s="60"/>
      <c r="N2877" s="60"/>
      <c r="O2877" s="60"/>
      <c r="P2877" s="60"/>
      <c r="Q2877" s="60"/>
      <c r="R2877" s="60"/>
      <c r="S2877" s="60"/>
    </row>
    <row r="2878" spans="1:19" s="36" customFormat="1" ht="15" customHeight="1" x14ac:dyDescent="0.2">
      <c r="A2878" s="27"/>
      <c r="C2878" s="27"/>
      <c r="D2878" s="58"/>
      <c r="E2878" s="58"/>
      <c r="F2878" s="58"/>
      <c r="G2878" s="58"/>
      <c r="H2878" s="60"/>
      <c r="I2878" s="60"/>
      <c r="J2878" s="60"/>
      <c r="K2878" s="60"/>
      <c r="L2878" s="60"/>
      <c r="M2878" s="60"/>
      <c r="N2878" s="60"/>
      <c r="O2878" s="60"/>
      <c r="P2878" s="60"/>
      <c r="Q2878" s="60"/>
      <c r="R2878" s="60"/>
      <c r="S2878" s="60"/>
    </row>
    <row r="2879" spans="1:19" s="36" customFormat="1" ht="15" customHeight="1" x14ac:dyDescent="0.2">
      <c r="A2879" s="27"/>
      <c r="C2879" s="27"/>
      <c r="D2879" s="58"/>
      <c r="E2879" s="58"/>
      <c r="F2879" s="58"/>
      <c r="G2879" s="58"/>
      <c r="H2879" s="60"/>
      <c r="I2879" s="60"/>
      <c r="J2879" s="60"/>
      <c r="K2879" s="60"/>
      <c r="L2879" s="60"/>
      <c r="M2879" s="60"/>
      <c r="N2879" s="60"/>
      <c r="O2879" s="60"/>
      <c r="P2879" s="60"/>
      <c r="Q2879" s="60"/>
      <c r="R2879" s="60"/>
      <c r="S2879" s="60"/>
    </row>
    <row r="2880" spans="1:19" s="36" customFormat="1" ht="15" customHeight="1" x14ac:dyDescent="0.2">
      <c r="A2880" s="27"/>
      <c r="C2880" s="27"/>
      <c r="D2880" s="58"/>
      <c r="E2880" s="58"/>
      <c r="F2880" s="58"/>
      <c r="G2880" s="58"/>
      <c r="H2880" s="60"/>
      <c r="I2880" s="60"/>
      <c r="J2880" s="60"/>
      <c r="K2880" s="60"/>
      <c r="L2880" s="60"/>
      <c r="M2880" s="60"/>
      <c r="N2880" s="60"/>
      <c r="O2880" s="60"/>
      <c r="P2880" s="60"/>
      <c r="Q2880" s="60"/>
      <c r="R2880" s="60"/>
      <c r="S2880" s="60"/>
    </row>
    <row r="2881" spans="1:19" s="36" customFormat="1" ht="15" customHeight="1" x14ac:dyDescent="0.2">
      <c r="A2881" s="27"/>
      <c r="C2881" s="27"/>
      <c r="D2881" s="58"/>
      <c r="E2881" s="58"/>
      <c r="F2881" s="58"/>
      <c r="G2881" s="58"/>
      <c r="H2881" s="60"/>
      <c r="I2881" s="60"/>
      <c r="J2881" s="60"/>
      <c r="K2881" s="60"/>
      <c r="L2881" s="60"/>
      <c r="M2881" s="60"/>
      <c r="N2881" s="60"/>
      <c r="O2881" s="60"/>
      <c r="P2881" s="60"/>
      <c r="Q2881" s="60"/>
      <c r="R2881" s="60"/>
      <c r="S2881" s="60"/>
    </row>
    <row r="2882" spans="1:19" s="36" customFormat="1" ht="15" customHeight="1" x14ac:dyDescent="0.2">
      <c r="A2882" s="27"/>
      <c r="C2882" s="27"/>
      <c r="D2882" s="58"/>
      <c r="E2882" s="58"/>
      <c r="F2882" s="58"/>
      <c r="G2882" s="58"/>
      <c r="H2882" s="60"/>
      <c r="I2882" s="60"/>
      <c r="J2882" s="60"/>
      <c r="K2882" s="60"/>
      <c r="L2882" s="60"/>
      <c r="M2882" s="60"/>
      <c r="N2882" s="60"/>
      <c r="O2882" s="60"/>
      <c r="P2882" s="60"/>
      <c r="Q2882" s="60"/>
      <c r="R2882" s="60"/>
      <c r="S2882" s="60"/>
    </row>
    <row r="2883" spans="1:19" s="36" customFormat="1" ht="15" customHeight="1" x14ac:dyDescent="0.2">
      <c r="A2883" s="27"/>
      <c r="C2883" s="27"/>
      <c r="D2883" s="58"/>
      <c r="E2883" s="58"/>
      <c r="F2883" s="58"/>
      <c r="G2883" s="58"/>
      <c r="H2883" s="60"/>
      <c r="I2883" s="60"/>
      <c r="J2883" s="60"/>
      <c r="K2883" s="60"/>
      <c r="L2883" s="60"/>
      <c r="M2883" s="60"/>
      <c r="N2883" s="60"/>
      <c r="O2883" s="60"/>
      <c r="P2883" s="60"/>
      <c r="Q2883" s="60"/>
      <c r="R2883" s="60"/>
      <c r="S2883" s="60"/>
    </row>
    <row r="2884" spans="1:19" s="36" customFormat="1" ht="15" customHeight="1" x14ac:dyDescent="0.2">
      <c r="A2884" s="27"/>
      <c r="C2884" s="27"/>
      <c r="D2884" s="58"/>
      <c r="E2884" s="58"/>
      <c r="F2884" s="58"/>
      <c r="G2884" s="58"/>
      <c r="H2884" s="60"/>
      <c r="I2884" s="60"/>
      <c r="J2884" s="60"/>
      <c r="K2884" s="60"/>
      <c r="L2884" s="60"/>
      <c r="M2884" s="60"/>
      <c r="N2884" s="60"/>
      <c r="O2884" s="60"/>
      <c r="P2884" s="60"/>
      <c r="Q2884" s="60"/>
      <c r="R2884" s="60"/>
      <c r="S2884" s="60"/>
    </row>
    <row r="2885" spans="1:19" s="36" customFormat="1" ht="15" customHeight="1" x14ac:dyDescent="0.2">
      <c r="A2885" s="27"/>
      <c r="C2885" s="27"/>
      <c r="D2885" s="58"/>
      <c r="E2885" s="58"/>
      <c r="F2885" s="58"/>
      <c r="G2885" s="58"/>
      <c r="H2885" s="60"/>
      <c r="I2885" s="60"/>
      <c r="J2885" s="60"/>
      <c r="K2885" s="60"/>
      <c r="L2885" s="60"/>
      <c r="M2885" s="60"/>
      <c r="N2885" s="60"/>
      <c r="O2885" s="60"/>
      <c r="P2885" s="60"/>
      <c r="Q2885" s="60"/>
      <c r="R2885" s="60"/>
      <c r="S2885" s="60"/>
    </row>
    <row r="2886" spans="1:19" s="36" customFormat="1" ht="15" customHeight="1" x14ac:dyDescent="0.2">
      <c r="A2886" s="27"/>
      <c r="C2886" s="27"/>
      <c r="D2886" s="58"/>
      <c r="E2886" s="58"/>
      <c r="F2886" s="58"/>
      <c r="G2886" s="58"/>
      <c r="H2886" s="60"/>
      <c r="I2886" s="60"/>
      <c r="J2886" s="60"/>
      <c r="K2886" s="60"/>
      <c r="L2886" s="60"/>
      <c r="M2886" s="60"/>
      <c r="N2886" s="60"/>
      <c r="O2886" s="60"/>
      <c r="P2886" s="60"/>
      <c r="Q2886" s="60"/>
      <c r="R2886" s="60"/>
      <c r="S2886" s="60"/>
    </row>
    <row r="2887" spans="1:19" s="36" customFormat="1" ht="15" customHeight="1" x14ac:dyDescent="0.2">
      <c r="A2887" s="27"/>
      <c r="C2887" s="27"/>
      <c r="D2887" s="58"/>
      <c r="E2887" s="58"/>
      <c r="F2887" s="58"/>
      <c r="G2887" s="58"/>
      <c r="H2887" s="60"/>
      <c r="I2887" s="60"/>
      <c r="J2887" s="60"/>
      <c r="K2887" s="60"/>
      <c r="L2887" s="60"/>
      <c r="M2887" s="60"/>
      <c r="N2887" s="60"/>
      <c r="O2887" s="60"/>
      <c r="P2887" s="60"/>
      <c r="Q2887" s="60"/>
      <c r="R2887" s="60"/>
      <c r="S2887" s="60"/>
    </row>
    <row r="2888" spans="1:19" s="36" customFormat="1" ht="15" customHeight="1" x14ac:dyDescent="0.2">
      <c r="A2888" s="27"/>
      <c r="C2888" s="27"/>
      <c r="D2888" s="58"/>
      <c r="E2888" s="58"/>
      <c r="F2888" s="58"/>
      <c r="G2888" s="58"/>
      <c r="H2888" s="60"/>
      <c r="I2888" s="60"/>
      <c r="J2888" s="60"/>
      <c r="K2888" s="60"/>
      <c r="L2888" s="60"/>
      <c r="M2888" s="60"/>
      <c r="N2888" s="60"/>
      <c r="O2888" s="60"/>
      <c r="P2888" s="60"/>
      <c r="Q2888" s="60"/>
      <c r="R2888" s="60"/>
      <c r="S2888" s="60"/>
    </row>
    <row r="2889" spans="1:19" s="36" customFormat="1" ht="15" customHeight="1" x14ac:dyDescent="0.2">
      <c r="A2889" s="27"/>
      <c r="C2889" s="27"/>
      <c r="D2889" s="58"/>
      <c r="E2889" s="58"/>
      <c r="F2889" s="58"/>
      <c r="G2889" s="58"/>
      <c r="H2889" s="60"/>
      <c r="I2889" s="60"/>
      <c r="J2889" s="60"/>
      <c r="K2889" s="60"/>
      <c r="L2889" s="60"/>
      <c r="M2889" s="60"/>
      <c r="N2889" s="60"/>
      <c r="O2889" s="60"/>
      <c r="P2889" s="60"/>
      <c r="Q2889" s="60"/>
      <c r="R2889" s="60"/>
      <c r="S2889" s="60"/>
    </row>
    <row r="2890" spans="1:19" s="36" customFormat="1" ht="15" customHeight="1" x14ac:dyDescent="0.2">
      <c r="A2890" s="27"/>
      <c r="C2890" s="27"/>
      <c r="D2890" s="58"/>
      <c r="E2890" s="58"/>
      <c r="F2890" s="58"/>
      <c r="G2890" s="58"/>
      <c r="H2890" s="60"/>
      <c r="I2890" s="60"/>
      <c r="J2890" s="60"/>
      <c r="K2890" s="60"/>
      <c r="L2890" s="60"/>
      <c r="M2890" s="60"/>
      <c r="N2890" s="60"/>
      <c r="O2890" s="60"/>
      <c r="P2890" s="60"/>
      <c r="Q2890" s="60"/>
      <c r="R2890" s="60"/>
      <c r="S2890" s="60"/>
    </row>
    <row r="2891" spans="1:19" s="36" customFormat="1" ht="15" customHeight="1" x14ac:dyDescent="0.2">
      <c r="A2891" s="27"/>
      <c r="C2891" s="27"/>
      <c r="D2891" s="58"/>
      <c r="E2891" s="58"/>
      <c r="F2891" s="58"/>
      <c r="G2891" s="58"/>
      <c r="H2891" s="60"/>
      <c r="I2891" s="60"/>
      <c r="J2891" s="60"/>
      <c r="K2891" s="60"/>
      <c r="L2891" s="60"/>
      <c r="M2891" s="60"/>
      <c r="N2891" s="60"/>
      <c r="O2891" s="60"/>
      <c r="P2891" s="60"/>
      <c r="Q2891" s="60"/>
      <c r="R2891" s="60"/>
      <c r="S2891" s="60"/>
    </row>
    <row r="2892" spans="1:19" s="36" customFormat="1" ht="15" customHeight="1" x14ac:dyDescent="0.2">
      <c r="A2892" s="27"/>
      <c r="C2892" s="27"/>
      <c r="D2892" s="58"/>
      <c r="E2892" s="58"/>
      <c r="F2892" s="58"/>
      <c r="G2892" s="58"/>
      <c r="H2892" s="60"/>
      <c r="I2892" s="60"/>
      <c r="J2892" s="60"/>
      <c r="K2892" s="60"/>
      <c r="L2892" s="60"/>
      <c r="M2892" s="60"/>
      <c r="N2892" s="60"/>
      <c r="O2892" s="60"/>
      <c r="P2892" s="60"/>
      <c r="Q2892" s="60"/>
      <c r="R2892" s="60"/>
      <c r="S2892" s="60"/>
    </row>
    <row r="2893" spans="1:19" s="36" customFormat="1" ht="15" customHeight="1" x14ac:dyDescent="0.2">
      <c r="A2893" s="27"/>
      <c r="C2893" s="27"/>
      <c r="D2893" s="58"/>
      <c r="E2893" s="58"/>
      <c r="F2893" s="58"/>
      <c r="G2893" s="58"/>
      <c r="H2893" s="60"/>
      <c r="I2893" s="60"/>
      <c r="J2893" s="60"/>
      <c r="K2893" s="60"/>
      <c r="L2893" s="60"/>
      <c r="M2893" s="60"/>
      <c r="N2893" s="60"/>
      <c r="O2893" s="60"/>
      <c r="P2893" s="60"/>
      <c r="Q2893" s="60"/>
      <c r="R2893" s="60"/>
      <c r="S2893" s="60"/>
    </row>
    <row r="2894" spans="1:19" s="36" customFormat="1" ht="15" customHeight="1" x14ac:dyDescent="0.2">
      <c r="A2894" s="27"/>
      <c r="C2894" s="27"/>
      <c r="D2894" s="58"/>
      <c r="E2894" s="58"/>
      <c r="F2894" s="58"/>
      <c r="G2894" s="58"/>
      <c r="H2894" s="60"/>
      <c r="I2894" s="60"/>
      <c r="J2894" s="60"/>
      <c r="K2894" s="60"/>
      <c r="L2894" s="60"/>
      <c r="M2894" s="60"/>
      <c r="N2894" s="60"/>
      <c r="O2894" s="60"/>
      <c r="P2894" s="60"/>
      <c r="Q2894" s="60"/>
      <c r="R2894" s="60"/>
      <c r="S2894" s="60"/>
    </row>
    <row r="2895" spans="1:19" s="36" customFormat="1" ht="15" customHeight="1" x14ac:dyDescent="0.2">
      <c r="A2895" s="27"/>
      <c r="C2895" s="27"/>
      <c r="D2895" s="58"/>
      <c r="E2895" s="58"/>
      <c r="F2895" s="58"/>
      <c r="G2895" s="58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  <c r="R2895" s="60"/>
      <c r="S2895" s="60"/>
    </row>
    <row r="2896" spans="1:19" s="36" customFormat="1" ht="15" customHeight="1" x14ac:dyDescent="0.2">
      <c r="A2896" s="27"/>
      <c r="C2896" s="27"/>
      <c r="D2896" s="58"/>
      <c r="E2896" s="58"/>
      <c r="F2896" s="58"/>
      <c r="G2896" s="58"/>
      <c r="H2896" s="60"/>
      <c r="I2896" s="60"/>
      <c r="J2896" s="60"/>
      <c r="K2896" s="60"/>
      <c r="L2896" s="60"/>
      <c r="M2896" s="60"/>
      <c r="N2896" s="60"/>
      <c r="O2896" s="60"/>
      <c r="P2896" s="60"/>
      <c r="Q2896" s="60"/>
      <c r="R2896" s="60"/>
      <c r="S2896" s="60"/>
    </row>
    <row r="2897" spans="1:19" s="36" customFormat="1" ht="15" customHeight="1" x14ac:dyDescent="0.2">
      <c r="A2897" s="27"/>
      <c r="C2897" s="27"/>
      <c r="D2897" s="58"/>
      <c r="E2897" s="58"/>
      <c r="F2897" s="58"/>
      <c r="G2897" s="58"/>
      <c r="H2897" s="60"/>
      <c r="I2897" s="60"/>
      <c r="J2897" s="60"/>
      <c r="K2897" s="60"/>
      <c r="L2897" s="60"/>
      <c r="M2897" s="60"/>
      <c r="N2897" s="60"/>
      <c r="O2897" s="60"/>
      <c r="P2897" s="60"/>
      <c r="Q2897" s="60"/>
      <c r="R2897" s="60"/>
      <c r="S2897" s="60"/>
    </row>
    <row r="2898" spans="1:19" s="36" customFormat="1" ht="15" customHeight="1" x14ac:dyDescent="0.2">
      <c r="A2898" s="27"/>
      <c r="C2898" s="27"/>
      <c r="D2898" s="58"/>
      <c r="E2898" s="58"/>
      <c r="F2898" s="58"/>
      <c r="G2898" s="58"/>
      <c r="H2898" s="60"/>
      <c r="I2898" s="60"/>
      <c r="J2898" s="60"/>
      <c r="K2898" s="60"/>
      <c r="L2898" s="60"/>
      <c r="M2898" s="60"/>
      <c r="N2898" s="60"/>
      <c r="O2898" s="60"/>
      <c r="P2898" s="60"/>
      <c r="Q2898" s="60"/>
      <c r="R2898" s="60"/>
      <c r="S2898" s="60"/>
    </row>
    <row r="2899" spans="1:19" s="36" customFormat="1" ht="15" customHeight="1" x14ac:dyDescent="0.2">
      <c r="A2899" s="27"/>
      <c r="C2899" s="27"/>
      <c r="D2899" s="58"/>
      <c r="E2899" s="58"/>
      <c r="F2899" s="58"/>
      <c r="G2899" s="58"/>
      <c r="H2899" s="60"/>
      <c r="I2899" s="60"/>
      <c r="J2899" s="60"/>
      <c r="K2899" s="60"/>
      <c r="L2899" s="60"/>
      <c r="M2899" s="60"/>
      <c r="N2899" s="60"/>
      <c r="O2899" s="60"/>
      <c r="P2899" s="60"/>
      <c r="Q2899" s="60"/>
      <c r="R2899" s="60"/>
      <c r="S2899" s="60"/>
    </row>
    <row r="2900" spans="1:19" s="36" customFormat="1" ht="15" customHeight="1" x14ac:dyDescent="0.2">
      <c r="A2900" s="27"/>
      <c r="C2900" s="27"/>
      <c r="D2900" s="58"/>
      <c r="E2900" s="58"/>
      <c r="F2900" s="58"/>
      <c r="G2900" s="58"/>
      <c r="H2900" s="60"/>
      <c r="I2900" s="60"/>
      <c r="J2900" s="60"/>
      <c r="K2900" s="60"/>
      <c r="L2900" s="60"/>
      <c r="M2900" s="60"/>
      <c r="N2900" s="60"/>
      <c r="O2900" s="60"/>
      <c r="P2900" s="60"/>
      <c r="Q2900" s="60"/>
      <c r="R2900" s="60"/>
      <c r="S2900" s="60"/>
    </row>
    <row r="2901" spans="1:19" s="36" customFormat="1" ht="15" customHeight="1" x14ac:dyDescent="0.2">
      <c r="A2901" s="27"/>
      <c r="C2901" s="27"/>
      <c r="D2901" s="58"/>
      <c r="E2901" s="58"/>
      <c r="F2901" s="58"/>
      <c r="G2901" s="58"/>
      <c r="H2901" s="60"/>
      <c r="I2901" s="60"/>
      <c r="J2901" s="60"/>
      <c r="K2901" s="60"/>
      <c r="L2901" s="60"/>
      <c r="M2901" s="60"/>
      <c r="N2901" s="60"/>
      <c r="O2901" s="60"/>
      <c r="P2901" s="60"/>
      <c r="Q2901" s="60"/>
      <c r="R2901" s="60"/>
      <c r="S2901" s="60"/>
    </row>
    <row r="2902" spans="1:19" s="36" customFormat="1" ht="15" customHeight="1" x14ac:dyDescent="0.2">
      <c r="A2902" s="27"/>
      <c r="C2902" s="27"/>
      <c r="D2902" s="58"/>
      <c r="E2902" s="58"/>
      <c r="F2902" s="58"/>
      <c r="G2902" s="58"/>
      <c r="H2902" s="60"/>
      <c r="I2902" s="60"/>
      <c r="J2902" s="60"/>
      <c r="K2902" s="60"/>
      <c r="L2902" s="60"/>
      <c r="M2902" s="60"/>
      <c r="N2902" s="60"/>
      <c r="O2902" s="60"/>
      <c r="P2902" s="60"/>
      <c r="Q2902" s="60"/>
      <c r="R2902" s="60"/>
      <c r="S2902" s="60"/>
    </row>
    <row r="2903" spans="1:19" s="36" customFormat="1" ht="15" customHeight="1" x14ac:dyDescent="0.2">
      <c r="A2903" s="27"/>
      <c r="C2903" s="27"/>
      <c r="D2903" s="58"/>
      <c r="E2903" s="58"/>
      <c r="F2903" s="58"/>
      <c r="G2903" s="58"/>
      <c r="H2903" s="60"/>
      <c r="I2903" s="60"/>
      <c r="J2903" s="60"/>
      <c r="K2903" s="60"/>
      <c r="L2903" s="60"/>
      <c r="M2903" s="60"/>
      <c r="N2903" s="60"/>
      <c r="O2903" s="60"/>
      <c r="P2903" s="60"/>
      <c r="Q2903" s="60"/>
      <c r="R2903" s="60"/>
      <c r="S2903" s="60"/>
    </row>
    <row r="2904" spans="1:19" s="36" customFormat="1" ht="15" customHeight="1" x14ac:dyDescent="0.2">
      <c r="A2904" s="27"/>
      <c r="C2904" s="27"/>
      <c r="D2904" s="58"/>
      <c r="E2904" s="58"/>
      <c r="F2904" s="58"/>
      <c r="G2904" s="58"/>
      <c r="H2904" s="60"/>
      <c r="I2904" s="60"/>
      <c r="J2904" s="60"/>
      <c r="K2904" s="60"/>
      <c r="L2904" s="60"/>
      <c r="M2904" s="60"/>
      <c r="N2904" s="60"/>
      <c r="O2904" s="60"/>
      <c r="P2904" s="60"/>
      <c r="Q2904" s="60"/>
      <c r="R2904" s="60"/>
      <c r="S2904" s="60"/>
    </row>
    <row r="2905" spans="1:19" s="36" customFormat="1" ht="15" customHeight="1" x14ac:dyDescent="0.2">
      <c r="A2905" s="27"/>
      <c r="C2905" s="27"/>
      <c r="D2905" s="58"/>
      <c r="E2905" s="58"/>
      <c r="F2905" s="58"/>
      <c r="G2905" s="58"/>
      <c r="H2905" s="60"/>
      <c r="I2905" s="60"/>
      <c r="J2905" s="60"/>
      <c r="K2905" s="60"/>
      <c r="L2905" s="60"/>
      <c r="M2905" s="60"/>
      <c r="N2905" s="60"/>
      <c r="O2905" s="60"/>
      <c r="P2905" s="60"/>
      <c r="Q2905" s="60"/>
      <c r="R2905" s="60"/>
      <c r="S2905" s="60"/>
    </row>
    <row r="2906" spans="1:19" s="36" customFormat="1" ht="15" customHeight="1" x14ac:dyDescent="0.2">
      <c r="A2906" s="27"/>
      <c r="C2906" s="27"/>
      <c r="D2906" s="58"/>
      <c r="E2906" s="58"/>
      <c r="F2906" s="58"/>
      <c r="G2906" s="58"/>
      <c r="H2906" s="60"/>
      <c r="I2906" s="60"/>
      <c r="J2906" s="60"/>
      <c r="K2906" s="60"/>
      <c r="L2906" s="60"/>
      <c r="M2906" s="60"/>
      <c r="N2906" s="60"/>
      <c r="O2906" s="60"/>
      <c r="P2906" s="60"/>
      <c r="Q2906" s="60"/>
      <c r="R2906" s="60"/>
      <c r="S2906" s="60"/>
    </row>
    <row r="2907" spans="1:19" s="36" customFormat="1" ht="15" customHeight="1" x14ac:dyDescent="0.2">
      <c r="A2907" s="27"/>
      <c r="C2907" s="27"/>
      <c r="D2907" s="58"/>
      <c r="E2907" s="58"/>
      <c r="F2907" s="58"/>
      <c r="G2907" s="58"/>
      <c r="H2907" s="60"/>
      <c r="I2907" s="60"/>
      <c r="J2907" s="60"/>
      <c r="K2907" s="60"/>
      <c r="L2907" s="60"/>
      <c r="M2907" s="60"/>
      <c r="N2907" s="60"/>
      <c r="O2907" s="60"/>
      <c r="P2907" s="60"/>
      <c r="Q2907" s="60"/>
      <c r="R2907" s="60"/>
      <c r="S2907" s="60"/>
    </row>
    <row r="2908" spans="1:19" s="36" customFormat="1" ht="15" customHeight="1" x14ac:dyDescent="0.2">
      <c r="A2908" s="27"/>
      <c r="C2908" s="27"/>
      <c r="D2908" s="58"/>
      <c r="E2908" s="58"/>
      <c r="F2908" s="58"/>
      <c r="G2908" s="58"/>
      <c r="H2908" s="60"/>
      <c r="I2908" s="60"/>
      <c r="J2908" s="60"/>
      <c r="K2908" s="60"/>
      <c r="L2908" s="60"/>
      <c r="M2908" s="60"/>
      <c r="N2908" s="60"/>
      <c r="O2908" s="60"/>
      <c r="P2908" s="60"/>
      <c r="Q2908" s="60"/>
      <c r="R2908" s="60"/>
      <c r="S2908" s="60"/>
    </row>
    <row r="2909" spans="1:19" s="36" customFormat="1" ht="15" customHeight="1" x14ac:dyDescent="0.2">
      <c r="A2909" s="27"/>
      <c r="C2909" s="27"/>
      <c r="D2909" s="58"/>
      <c r="E2909" s="58"/>
      <c r="F2909" s="58"/>
      <c r="G2909" s="58"/>
      <c r="H2909" s="60"/>
      <c r="I2909" s="60"/>
      <c r="J2909" s="60"/>
      <c r="K2909" s="60"/>
      <c r="L2909" s="60"/>
      <c r="M2909" s="60"/>
      <c r="N2909" s="60"/>
      <c r="O2909" s="60"/>
      <c r="P2909" s="60"/>
      <c r="Q2909" s="60"/>
      <c r="R2909" s="60"/>
      <c r="S2909" s="60"/>
    </row>
    <row r="2910" spans="1:19" s="36" customFormat="1" ht="15" customHeight="1" x14ac:dyDescent="0.2">
      <c r="A2910" s="27"/>
      <c r="C2910" s="27"/>
      <c r="D2910" s="58"/>
      <c r="E2910" s="58"/>
      <c r="F2910" s="58"/>
      <c r="G2910" s="58"/>
      <c r="H2910" s="60"/>
      <c r="I2910" s="60"/>
      <c r="J2910" s="60"/>
      <c r="K2910" s="60"/>
      <c r="L2910" s="60"/>
      <c r="M2910" s="60"/>
      <c r="N2910" s="60"/>
      <c r="O2910" s="60"/>
      <c r="P2910" s="60"/>
      <c r="Q2910" s="60"/>
      <c r="R2910" s="60"/>
      <c r="S2910" s="60"/>
    </row>
    <row r="2911" spans="1:19" s="36" customFormat="1" ht="15" customHeight="1" x14ac:dyDescent="0.2">
      <c r="A2911" s="27"/>
      <c r="C2911" s="27"/>
      <c r="D2911" s="58"/>
      <c r="E2911" s="58"/>
      <c r="F2911" s="58"/>
      <c r="G2911" s="58"/>
      <c r="H2911" s="60"/>
      <c r="I2911" s="60"/>
      <c r="J2911" s="60"/>
      <c r="K2911" s="60"/>
      <c r="L2911" s="60"/>
      <c r="M2911" s="60"/>
      <c r="N2911" s="60"/>
      <c r="O2911" s="60"/>
      <c r="P2911" s="60"/>
      <c r="Q2911" s="60"/>
      <c r="R2911" s="60"/>
      <c r="S2911" s="60"/>
    </row>
    <row r="2912" spans="1:19" s="36" customFormat="1" ht="15" customHeight="1" x14ac:dyDescent="0.2">
      <c r="A2912" s="27"/>
      <c r="C2912" s="27"/>
      <c r="D2912" s="58"/>
      <c r="E2912" s="58"/>
      <c r="F2912" s="58"/>
      <c r="G2912" s="58"/>
      <c r="H2912" s="60"/>
      <c r="I2912" s="60"/>
      <c r="J2912" s="60"/>
      <c r="K2912" s="60"/>
      <c r="L2912" s="60"/>
      <c r="M2912" s="60"/>
      <c r="N2912" s="60"/>
      <c r="O2912" s="60"/>
      <c r="P2912" s="60"/>
      <c r="Q2912" s="60"/>
      <c r="R2912" s="60"/>
      <c r="S2912" s="60"/>
    </row>
    <row r="2913" spans="1:19" s="36" customFormat="1" ht="15" customHeight="1" x14ac:dyDescent="0.2">
      <c r="A2913" s="27"/>
      <c r="C2913" s="27"/>
      <c r="D2913" s="58"/>
      <c r="E2913" s="58"/>
      <c r="F2913" s="58"/>
      <c r="G2913" s="58"/>
      <c r="H2913" s="60"/>
      <c r="I2913" s="60"/>
      <c r="J2913" s="60"/>
      <c r="K2913" s="60"/>
      <c r="L2913" s="60"/>
      <c r="M2913" s="60"/>
      <c r="N2913" s="60"/>
      <c r="O2913" s="60"/>
      <c r="P2913" s="60"/>
      <c r="Q2913" s="60"/>
      <c r="R2913" s="60"/>
      <c r="S2913" s="60"/>
    </row>
    <row r="2914" spans="1:19" s="36" customFormat="1" ht="15" customHeight="1" x14ac:dyDescent="0.2">
      <c r="A2914" s="27"/>
      <c r="C2914" s="27"/>
      <c r="D2914" s="58"/>
      <c r="E2914" s="58"/>
      <c r="F2914" s="58"/>
      <c r="G2914" s="58"/>
      <c r="H2914" s="60"/>
      <c r="I2914" s="60"/>
      <c r="J2914" s="60"/>
      <c r="K2914" s="60"/>
      <c r="L2914" s="60"/>
      <c r="M2914" s="60"/>
      <c r="N2914" s="60"/>
      <c r="O2914" s="60"/>
      <c r="P2914" s="60"/>
      <c r="Q2914" s="60"/>
      <c r="R2914" s="60"/>
      <c r="S2914" s="60"/>
    </row>
    <row r="2915" spans="1:19" s="36" customFormat="1" ht="15" customHeight="1" x14ac:dyDescent="0.2">
      <c r="A2915" s="27"/>
      <c r="C2915" s="27"/>
      <c r="D2915" s="58"/>
      <c r="E2915" s="58"/>
      <c r="F2915" s="58"/>
      <c r="G2915" s="58"/>
      <c r="H2915" s="60"/>
      <c r="I2915" s="60"/>
      <c r="J2915" s="60"/>
      <c r="K2915" s="60"/>
      <c r="L2915" s="60"/>
      <c r="M2915" s="60"/>
      <c r="N2915" s="60"/>
      <c r="O2915" s="60"/>
      <c r="P2915" s="60"/>
      <c r="Q2915" s="60"/>
      <c r="R2915" s="60"/>
      <c r="S2915" s="60"/>
    </row>
    <row r="2916" spans="1:19" s="36" customFormat="1" ht="15" customHeight="1" x14ac:dyDescent="0.2">
      <c r="A2916" s="27"/>
      <c r="C2916" s="27"/>
      <c r="D2916" s="58"/>
      <c r="E2916" s="58"/>
      <c r="F2916" s="58"/>
      <c r="G2916" s="58"/>
      <c r="H2916" s="60"/>
      <c r="I2916" s="60"/>
      <c r="J2916" s="60"/>
      <c r="K2916" s="60"/>
      <c r="L2916" s="60"/>
      <c r="M2916" s="60"/>
      <c r="N2916" s="60"/>
      <c r="O2916" s="60"/>
      <c r="P2916" s="60"/>
      <c r="Q2916" s="60"/>
      <c r="R2916" s="60"/>
      <c r="S2916" s="60"/>
    </row>
    <row r="2917" spans="1:19" s="36" customFormat="1" ht="15" customHeight="1" x14ac:dyDescent="0.2">
      <c r="A2917" s="27"/>
      <c r="C2917" s="27"/>
      <c r="D2917" s="58"/>
      <c r="E2917" s="58"/>
      <c r="F2917" s="58"/>
      <c r="G2917" s="58"/>
      <c r="H2917" s="60"/>
      <c r="I2917" s="60"/>
      <c r="J2917" s="60"/>
      <c r="K2917" s="60"/>
      <c r="L2917" s="60"/>
      <c r="M2917" s="60"/>
      <c r="N2917" s="60"/>
      <c r="O2917" s="60"/>
      <c r="P2917" s="60"/>
      <c r="Q2917" s="60"/>
      <c r="R2917" s="60"/>
      <c r="S2917" s="60"/>
    </row>
    <row r="2918" spans="1:19" s="36" customFormat="1" ht="15" customHeight="1" x14ac:dyDescent="0.2">
      <c r="A2918" s="27"/>
      <c r="C2918" s="27"/>
      <c r="D2918" s="58"/>
      <c r="E2918" s="58"/>
      <c r="F2918" s="58"/>
      <c r="G2918" s="58"/>
      <c r="H2918" s="60"/>
      <c r="I2918" s="60"/>
      <c r="J2918" s="60"/>
      <c r="K2918" s="60"/>
      <c r="L2918" s="60"/>
      <c r="M2918" s="60"/>
      <c r="N2918" s="60"/>
      <c r="O2918" s="60"/>
      <c r="P2918" s="60"/>
      <c r="Q2918" s="60"/>
      <c r="R2918" s="60"/>
      <c r="S2918" s="60"/>
    </row>
    <row r="2919" spans="1:19" s="36" customFormat="1" ht="15" customHeight="1" x14ac:dyDescent="0.2">
      <c r="A2919" s="27"/>
      <c r="C2919" s="27"/>
      <c r="D2919" s="58"/>
      <c r="E2919" s="58"/>
      <c r="F2919" s="58"/>
      <c r="G2919" s="58"/>
      <c r="H2919" s="60"/>
      <c r="I2919" s="60"/>
      <c r="J2919" s="60"/>
      <c r="K2919" s="60"/>
      <c r="L2919" s="60"/>
      <c r="M2919" s="60"/>
      <c r="N2919" s="60"/>
      <c r="O2919" s="60"/>
      <c r="P2919" s="60"/>
      <c r="Q2919" s="60"/>
      <c r="R2919" s="60"/>
      <c r="S2919" s="60"/>
    </row>
    <row r="2920" spans="1:19" s="36" customFormat="1" ht="15" customHeight="1" x14ac:dyDescent="0.2">
      <c r="A2920" s="27"/>
      <c r="C2920" s="27"/>
      <c r="D2920" s="58"/>
      <c r="E2920" s="58"/>
      <c r="F2920" s="58"/>
      <c r="G2920" s="58"/>
      <c r="H2920" s="60"/>
      <c r="I2920" s="60"/>
      <c r="J2920" s="60"/>
      <c r="K2920" s="60"/>
      <c r="L2920" s="60"/>
      <c r="M2920" s="60"/>
      <c r="N2920" s="60"/>
      <c r="O2920" s="60"/>
      <c r="P2920" s="60"/>
      <c r="Q2920" s="60"/>
      <c r="R2920" s="60"/>
      <c r="S2920" s="60"/>
    </row>
    <row r="2921" spans="1:19" s="36" customFormat="1" ht="15" customHeight="1" x14ac:dyDescent="0.2">
      <c r="A2921" s="27"/>
      <c r="C2921" s="27"/>
      <c r="D2921" s="58"/>
      <c r="E2921" s="58"/>
      <c r="F2921" s="58"/>
      <c r="G2921" s="58"/>
      <c r="H2921" s="60"/>
      <c r="I2921" s="60"/>
      <c r="J2921" s="60"/>
      <c r="K2921" s="60"/>
      <c r="L2921" s="60"/>
      <c r="M2921" s="60"/>
      <c r="N2921" s="60"/>
      <c r="O2921" s="60"/>
      <c r="P2921" s="60"/>
      <c r="Q2921" s="60"/>
      <c r="R2921" s="60"/>
      <c r="S2921" s="60"/>
    </row>
    <row r="2922" spans="1:19" s="36" customFormat="1" ht="15" customHeight="1" x14ac:dyDescent="0.2">
      <c r="A2922" s="27"/>
      <c r="C2922" s="27"/>
      <c r="D2922" s="58"/>
      <c r="E2922" s="58"/>
      <c r="F2922" s="58"/>
      <c r="G2922" s="58"/>
      <c r="H2922" s="60"/>
      <c r="I2922" s="60"/>
      <c r="J2922" s="60"/>
      <c r="K2922" s="60"/>
      <c r="L2922" s="60"/>
      <c r="M2922" s="60"/>
      <c r="N2922" s="60"/>
      <c r="O2922" s="60"/>
      <c r="P2922" s="60"/>
      <c r="Q2922" s="60"/>
      <c r="R2922" s="60"/>
      <c r="S2922" s="60"/>
    </row>
    <row r="2923" spans="1:19" s="36" customFormat="1" ht="15" customHeight="1" x14ac:dyDescent="0.2">
      <c r="A2923" s="27"/>
      <c r="C2923" s="27"/>
      <c r="D2923" s="58"/>
      <c r="E2923" s="58"/>
      <c r="F2923" s="58"/>
      <c r="G2923" s="58"/>
      <c r="H2923" s="60"/>
      <c r="I2923" s="60"/>
      <c r="J2923" s="60"/>
      <c r="K2923" s="60"/>
      <c r="L2923" s="60"/>
      <c r="M2923" s="60"/>
      <c r="N2923" s="60"/>
      <c r="O2923" s="60"/>
      <c r="P2923" s="60"/>
      <c r="Q2923" s="60"/>
      <c r="R2923" s="60"/>
      <c r="S2923" s="60"/>
    </row>
    <row r="2924" spans="1:19" s="36" customFormat="1" ht="15" customHeight="1" x14ac:dyDescent="0.2">
      <c r="A2924" s="27"/>
      <c r="C2924" s="27"/>
      <c r="D2924" s="58"/>
      <c r="E2924" s="58"/>
      <c r="F2924" s="58"/>
      <c r="G2924" s="58"/>
      <c r="H2924" s="60"/>
      <c r="I2924" s="60"/>
      <c r="J2924" s="60"/>
      <c r="K2924" s="60"/>
      <c r="L2924" s="60"/>
      <c r="M2924" s="60"/>
      <c r="N2924" s="60"/>
      <c r="O2924" s="60"/>
      <c r="P2924" s="60"/>
      <c r="Q2924" s="60"/>
      <c r="R2924" s="60"/>
      <c r="S2924" s="60"/>
    </row>
    <row r="2925" spans="1:19" s="36" customFormat="1" ht="15" customHeight="1" x14ac:dyDescent="0.2">
      <c r="A2925" s="27"/>
      <c r="C2925" s="27"/>
      <c r="D2925" s="58"/>
      <c r="E2925" s="58"/>
      <c r="F2925" s="58"/>
      <c r="G2925" s="58"/>
      <c r="H2925" s="60"/>
      <c r="I2925" s="60"/>
      <c r="J2925" s="60"/>
      <c r="K2925" s="60"/>
      <c r="L2925" s="60"/>
      <c r="M2925" s="60"/>
      <c r="N2925" s="60"/>
      <c r="O2925" s="60"/>
      <c r="P2925" s="60"/>
      <c r="Q2925" s="60"/>
      <c r="R2925" s="60"/>
      <c r="S2925" s="60"/>
    </row>
    <row r="2926" spans="1:19" s="36" customFormat="1" ht="15" customHeight="1" x14ac:dyDescent="0.2">
      <c r="A2926" s="27"/>
      <c r="C2926" s="27"/>
      <c r="D2926" s="58"/>
      <c r="E2926" s="58"/>
      <c r="F2926" s="58"/>
      <c r="G2926" s="58"/>
      <c r="H2926" s="60"/>
      <c r="I2926" s="60"/>
      <c r="J2926" s="60"/>
      <c r="K2926" s="60"/>
      <c r="L2926" s="60"/>
      <c r="M2926" s="60"/>
      <c r="N2926" s="60"/>
      <c r="O2926" s="60"/>
      <c r="P2926" s="60"/>
      <c r="Q2926" s="60"/>
      <c r="R2926" s="60"/>
      <c r="S2926" s="60"/>
    </row>
    <row r="2927" spans="1:19" s="36" customFormat="1" ht="15" customHeight="1" x14ac:dyDescent="0.2">
      <c r="A2927" s="27"/>
      <c r="C2927" s="27"/>
      <c r="D2927" s="58"/>
      <c r="E2927" s="58"/>
      <c r="F2927" s="58"/>
      <c r="G2927" s="58"/>
      <c r="H2927" s="60"/>
      <c r="I2927" s="60"/>
      <c r="J2927" s="60"/>
      <c r="K2927" s="60"/>
      <c r="L2927" s="60"/>
      <c r="M2927" s="60"/>
      <c r="N2927" s="60"/>
      <c r="O2927" s="60"/>
      <c r="P2927" s="60"/>
      <c r="Q2927" s="60"/>
      <c r="R2927" s="60"/>
      <c r="S2927" s="60"/>
    </row>
    <row r="2928" spans="1:19" s="36" customFormat="1" ht="15" customHeight="1" x14ac:dyDescent="0.2">
      <c r="A2928" s="27"/>
      <c r="C2928" s="27"/>
      <c r="D2928" s="58"/>
      <c r="E2928" s="58"/>
      <c r="F2928" s="58"/>
      <c r="G2928" s="58"/>
      <c r="H2928" s="60"/>
      <c r="I2928" s="60"/>
      <c r="J2928" s="60"/>
      <c r="K2928" s="60"/>
      <c r="L2928" s="60"/>
      <c r="M2928" s="60"/>
      <c r="N2928" s="60"/>
      <c r="O2928" s="60"/>
      <c r="P2928" s="60"/>
      <c r="Q2928" s="60"/>
      <c r="R2928" s="60"/>
      <c r="S2928" s="60"/>
    </row>
    <row r="2929" spans="1:19" s="36" customFormat="1" ht="15" customHeight="1" x14ac:dyDescent="0.2">
      <c r="A2929" s="27"/>
      <c r="C2929" s="27"/>
      <c r="D2929" s="58"/>
      <c r="E2929" s="58"/>
      <c r="F2929" s="58"/>
      <c r="G2929" s="58"/>
      <c r="H2929" s="60"/>
      <c r="I2929" s="60"/>
      <c r="J2929" s="60"/>
      <c r="K2929" s="60"/>
      <c r="L2929" s="60"/>
      <c r="M2929" s="60"/>
      <c r="N2929" s="60"/>
      <c r="O2929" s="60"/>
      <c r="P2929" s="60"/>
      <c r="Q2929" s="60"/>
      <c r="R2929" s="60"/>
      <c r="S2929" s="60"/>
    </row>
    <row r="2930" spans="1:19" s="36" customFormat="1" ht="15" customHeight="1" x14ac:dyDescent="0.2">
      <c r="A2930" s="27"/>
      <c r="C2930" s="27"/>
      <c r="D2930" s="58"/>
      <c r="E2930" s="58"/>
      <c r="F2930" s="58"/>
      <c r="G2930" s="58"/>
      <c r="H2930" s="60"/>
      <c r="I2930" s="60"/>
      <c r="J2930" s="60"/>
      <c r="K2930" s="60"/>
      <c r="L2930" s="60"/>
      <c r="M2930" s="60"/>
      <c r="N2930" s="60"/>
      <c r="O2930" s="60"/>
      <c r="P2930" s="60"/>
      <c r="Q2930" s="60"/>
      <c r="R2930" s="60"/>
      <c r="S2930" s="60"/>
    </row>
    <row r="2931" spans="1:19" s="36" customFormat="1" ht="15" customHeight="1" x14ac:dyDescent="0.2">
      <c r="A2931" s="27"/>
      <c r="C2931" s="27"/>
      <c r="D2931" s="58"/>
      <c r="E2931" s="58"/>
      <c r="F2931" s="58"/>
      <c r="G2931" s="58"/>
      <c r="H2931" s="60"/>
      <c r="I2931" s="60"/>
      <c r="J2931" s="60"/>
      <c r="K2931" s="60"/>
      <c r="L2931" s="60"/>
      <c r="M2931" s="60"/>
      <c r="N2931" s="60"/>
      <c r="O2931" s="60"/>
      <c r="P2931" s="60"/>
      <c r="Q2931" s="60"/>
      <c r="R2931" s="60"/>
      <c r="S2931" s="60"/>
    </row>
    <row r="2932" spans="1:19" s="36" customFormat="1" ht="15" customHeight="1" x14ac:dyDescent="0.2">
      <c r="A2932" s="27"/>
      <c r="C2932" s="27"/>
      <c r="D2932" s="58"/>
      <c r="E2932" s="58"/>
      <c r="F2932" s="58"/>
      <c r="G2932" s="58"/>
      <c r="H2932" s="60"/>
      <c r="I2932" s="60"/>
      <c r="J2932" s="60"/>
      <c r="K2932" s="60"/>
      <c r="L2932" s="60"/>
      <c r="M2932" s="60"/>
      <c r="N2932" s="60"/>
      <c r="O2932" s="60"/>
      <c r="P2932" s="60"/>
      <c r="Q2932" s="60"/>
      <c r="R2932" s="60"/>
      <c r="S2932" s="60"/>
    </row>
    <row r="2933" spans="1:19" s="36" customFormat="1" ht="15" customHeight="1" x14ac:dyDescent="0.2">
      <c r="A2933" s="27"/>
      <c r="C2933" s="27"/>
      <c r="D2933" s="58"/>
      <c r="E2933" s="58"/>
      <c r="F2933" s="58"/>
      <c r="G2933" s="58"/>
      <c r="H2933" s="60"/>
      <c r="I2933" s="60"/>
      <c r="J2933" s="60"/>
      <c r="K2933" s="60"/>
      <c r="L2933" s="60"/>
      <c r="M2933" s="60"/>
      <c r="N2933" s="60"/>
      <c r="O2933" s="60"/>
      <c r="P2933" s="60"/>
      <c r="Q2933" s="60"/>
      <c r="R2933" s="60"/>
      <c r="S2933" s="60"/>
    </row>
    <row r="2934" spans="1:19" s="36" customFormat="1" ht="15" customHeight="1" x14ac:dyDescent="0.2">
      <c r="A2934" s="27"/>
      <c r="C2934" s="27"/>
      <c r="D2934" s="58"/>
      <c r="E2934" s="58"/>
      <c r="F2934" s="58"/>
      <c r="G2934" s="58"/>
      <c r="H2934" s="60"/>
      <c r="I2934" s="60"/>
      <c r="J2934" s="60"/>
      <c r="K2934" s="60"/>
      <c r="L2934" s="60"/>
      <c r="M2934" s="60"/>
      <c r="N2934" s="60"/>
      <c r="O2934" s="60"/>
      <c r="P2934" s="60"/>
      <c r="Q2934" s="60"/>
      <c r="R2934" s="60"/>
      <c r="S2934" s="60"/>
    </row>
    <row r="2935" spans="1:19" s="36" customFormat="1" ht="15" customHeight="1" x14ac:dyDescent="0.2">
      <c r="A2935" s="27"/>
      <c r="C2935" s="27"/>
      <c r="D2935" s="58"/>
      <c r="E2935" s="58"/>
      <c r="F2935" s="58"/>
      <c r="G2935" s="58"/>
      <c r="H2935" s="60"/>
      <c r="I2935" s="60"/>
      <c r="J2935" s="60"/>
      <c r="K2935" s="60"/>
      <c r="L2935" s="60"/>
      <c r="M2935" s="60"/>
      <c r="N2935" s="60"/>
      <c r="O2935" s="60"/>
      <c r="P2935" s="60"/>
      <c r="Q2935" s="60"/>
      <c r="R2935" s="60"/>
      <c r="S2935" s="60"/>
    </row>
    <row r="2936" spans="1:19" s="36" customFormat="1" ht="15" customHeight="1" x14ac:dyDescent="0.2">
      <c r="A2936" s="27"/>
      <c r="C2936" s="27"/>
      <c r="D2936" s="58"/>
      <c r="E2936" s="58"/>
      <c r="F2936" s="58"/>
      <c r="G2936" s="58"/>
      <c r="H2936" s="60"/>
      <c r="I2936" s="60"/>
      <c r="J2936" s="60"/>
      <c r="K2936" s="60"/>
      <c r="L2936" s="60"/>
      <c r="M2936" s="60"/>
      <c r="N2936" s="60"/>
      <c r="O2936" s="60"/>
      <c r="P2936" s="60"/>
      <c r="Q2936" s="60"/>
      <c r="R2936" s="60"/>
      <c r="S2936" s="60"/>
    </row>
    <row r="2937" spans="1:19" s="36" customFormat="1" ht="15" customHeight="1" x14ac:dyDescent="0.2">
      <c r="A2937" s="27"/>
      <c r="C2937" s="27"/>
      <c r="D2937" s="58"/>
      <c r="E2937" s="58"/>
      <c r="F2937" s="58"/>
      <c r="G2937" s="58"/>
      <c r="H2937" s="60"/>
      <c r="I2937" s="60"/>
      <c r="J2937" s="60"/>
      <c r="K2937" s="60"/>
      <c r="L2937" s="60"/>
      <c r="M2937" s="60"/>
      <c r="N2937" s="60"/>
      <c r="O2937" s="60"/>
      <c r="P2937" s="60"/>
      <c r="Q2937" s="60"/>
      <c r="R2937" s="60"/>
      <c r="S2937" s="60"/>
    </row>
    <row r="2938" spans="1:19" s="36" customFormat="1" ht="15" customHeight="1" x14ac:dyDescent="0.2">
      <c r="A2938" s="27"/>
      <c r="C2938" s="27"/>
      <c r="D2938" s="58"/>
      <c r="E2938" s="58"/>
      <c r="F2938" s="58"/>
      <c r="G2938" s="58"/>
      <c r="H2938" s="60"/>
      <c r="I2938" s="60"/>
      <c r="J2938" s="60"/>
      <c r="K2938" s="60"/>
      <c r="L2938" s="60"/>
      <c r="M2938" s="60"/>
      <c r="N2938" s="60"/>
      <c r="O2938" s="60"/>
      <c r="P2938" s="60"/>
      <c r="Q2938" s="60"/>
      <c r="R2938" s="60"/>
      <c r="S2938" s="60"/>
    </row>
    <row r="2939" spans="1:19" s="36" customFormat="1" ht="15" customHeight="1" x14ac:dyDescent="0.2">
      <c r="A2939" s="27"/>
      <c r="C2939" s="27"/>
      <c r="D2939" s="58"/>
      <c r="E2939" s="58"/>
      <c r="F2939" s="58"/>
      <c r="G2939" s="58"/>
      <c r="H2939" s="60"/>
      <c r="I2939" s="60"/>
      <c r="J2939" s="60"/>
      <c r="K2939" s="60"/>
      <c r="L2939" s="60"/>
      <c r="M2939" s="60"/>
      <c r="N2939" s="60"/>
      <c r="O2939" s="60"/>
      <c r="P2939" s="60"/>
      <c r="Q2939" s="60"/>
      <c r="R2939" s="60"/>
      <c r="S2939" s="60"/>
    </row>
    <row r="2940" spans="1:19" s="36" customFormat="1" ht="15" customHeight="1" x14ac:dyDescent="0.2">
      <c r="A2940" s="27"/>
      <c r="C2940" s="27"/>
      <c r="D2940" s="58"/>
      <c r="E2940" s="58"/>
      <c r="F2940" s="58"/>
      <c r="G2940" s="58"/>
      <c r="H2940" s="60"/>
      <c r="I2940" s="60"/>
      <c r="J2940" s="60"/>
      <c r="K2940" s="60"/>
      <c r="L2940" s="60"/>
      <c r="M2940" s="60"/>
      <c r="N2940" s="60"/>
      <c r="O2940" s="60"/>
      <c r="P2940" s="60"/>
      <c r="Q2940" s="60"/>
      <c r="R2940" s="60"/>
      <c r="S2940" s="60"/>
    </row>
    <row r="2941" spans="1:19" s="36" customFormat="1" ht="15" customHeight="1" x14ac:dyDescent="0.2">
      <c r="A2941" s="27"/>
      <c r="C2941" s="27"/>
      <c r="D2941" s="58"/>
      <c r="E2941" s="58"/>
      <c r="F2941" s="58"/>
      <c r="G2941" s="58"/>
      <c r="H2941" s="60"/>
      <c r="I2941" s="60"/>
      <c r="J2941" s="60"/>
      <c r="K2941" s="60"/>
      <c r="L2941" s="60"/>
      <c r="M2941" s="60"/>
      <c r="N2941" s="60"/>
      <c r="O2941" s="60"/>
      <c r="P2941" s="60"/>
      <c r="Q2941" s="60"/>
      <c r="R2941" s="60"/>
      <c r="S2941" s="60"/>
    </row>
    <row r="2942" spans="1:19" s="36" customFormat="1" ht="15" customHeight="1" x14ac:dyDescent="0.2">
      <c r="A2942" s="27"/>
      <c r="C2942" s="27"/>
      <c r="D2942" s="58"/>
      <c r="E2942" s="58"/>
      <c r="F2942" s="58"/>
      <c r="G2942" s="58"/>
      <c r="H2942" s="60"/>
      <c r="I2942" s="60"/>
      <c r="J2942" s="60"/>
      <c r="K2942" s="60"/>
      <c r="L2942" s="60"/>
      <c r="M2942" s="60"/>
      <c r="N2942" s="60"/>
      <c r="O2942" s="60"/>
      <c r="P2942" s="60"/>
      <c r="Q2942" s="60"/>
      <c r="R2942" s="60"/>
      <c r="S2942" s="60"/>
    </row>
    <row r="2943" spans="1:19" s="36" customFormat="1" ht="15" customHeight="1" x14ac:dyDescent="0.2">
      <c r="A2943" s="27"/>
      <c r="C2943" s="27"/>
      <c r="D2943" s="58"/>
      <c r="E2943" s="58"/>
      <c r="F2943" s="58"/>
      <c r="G2943" s="58"/>
      <c r="H2943" s="60"/>
      <c r="I2943" s="60"/>
      <c r="J2943" s="60"/>
      <c r="K2943" s="60"/>
      <c r="L2943" s="60"/>
      <c r="M2943" s="60"/>
      <c r="N2943" s="60"/>
      <c r="O2943" s="60"/>
      <c r="P2943" s="60"/>
      <c r="Q2943" s="60"/>
      <c r="R2943" s="60"/>
      <c r="S2943" s="60"/>
    </row>
    <row r="2944" spans="1:19" s="36" customFormat="1" ht="15" customHeight="1" x14ac:dyDescent="0.2">
      <c r="A2944" s="27"/>
      <c r="C2944" s="27"/>
      <c r="D2944" s="58"/>
      <c r="E2944" s="58"/>
      <c r="F2944" s="58"/>
      <c r="G2944" s="58"/>
      <c r="H2944" s="60"/>
      <c r="I2944" s="60"/>
      <c r="J2944" s="60"/>
      <c r="K2944" s="60"/>
      <c r="L2944" s="60"/>
      <c r="M2944" s="60"/>
      <c r="N2944" s="60"/>
      <c r="O2944" s="60"/>
      <c r="P2944" s="60"/>
      <c r="Q2944" s="60"/>
      <c r="R2944" s="60"/>
      <c r="S2944" s="60"/>
    </row>
    <row r="2945" spans="1:19" s="36" customFormat="1" ht="15" customHeight="1" x14ac:dyDescent="0.2">
      <c r="A2945" s="27"/>
      <c r="C2945" s="27"/>
      <c r="D2945" s="58"/>
      <c r="E2945" s="58"/>
      <c r="F2945" s="58"/>
      <c r="G2945" s="58"/>
      <c r="H2945" s="60"/>
      <c r="I2945" s="60"/>
      <c r="J2945" s="60"/>
      <c r="K2945" s="60"/>
      <c r="L2945" s="60"/>
      <c r="M2945" s="60"/>
      <c r="N2945" s="60"/>
      <c r="O2945" s="60"/>
      <c r="P2945" s="60"/>
      <c r="Q2945" s="60"/>
      <c r="R2945" s="60"/>
      <c r="S2945" s="60"/>
    </row>
    <row r="2946" spans="1:19" s="36" customFormat="1" ht="15" customHeight="1" x14ac:dyDescent="0.2">
      <c r="A2946" s="27"/>
      <c r="C2946" s="27"/>
      <c r="D2946" s="58"/>
      <c r="E2946" s="58"/>
      <c r="F2946" s="58"/>
      <c r="G2946" s="58"/>
      <c r="H2946" s="60"/>
      <c r="I2946" s="60"/>
      <c r="J2946" s="60"/>
      <c r="K2946" s="60"/>
      <c r="L2946" s="60"/>
      <c r="M2946" s="60"/>
      <c r="N2946" s="60"/>
      <c r="O2946" s="60"/>
      <c r="P2946" s="60"/>
      <c r="Q2946" s="60"/>
      <c r="R2946" s="60"/>
      <c r="S2946" s="60"/>
    </row>
    <row r="2947" spans="1:19" s="36" customFormat="1" ht="15" customHeight="1" x14ac:dyDescent="0.2">
      <c r="A2947" s="27"/>
      <c r="C2947" s="27"/>
      <c r="D2947" s="58"/>
      <c r="E2947" s="58"/>
      <c r="F2947" s="58"/>
      <c r="G2947" s="58"/>
      <c r="H2947" s="60"/>
      <c r="I2947" s="60"/>
      <c r="J2947" s="60"/>
      <c r="K2947" s="60"/>
      <c r="L2947" s="60"/>
      <c r="M2947" s="60"/>
      <c r="N2947" s="60"/>
      <c r="O2947" s="60"/>
      <c r="P2947" s="60"/>
      <c r="Q2947" s="60"/>
      <c r="R2947" s="60"/>
      <c r="S2947" s="60"/>
    </row>
    <row r="2948" spans="1:19" s="36" customFormat="1" ht="15" customHeight="1" x14ac:dyDescent="0.2">
      <c r="A2948" s="27"/>
      <c r="C2948" s="27"/>
      <c r="D2948" s="58"/>
      <c r="E2948" s="58"/>
      <c r="F2948" s="58"/>
      <c r="G2948" s="58"/>
      <c r="H2948" s="60"/>
      <c r="I2948" s="60"/>
      <c r="J2948" s="60"/>
      <c r="K2948" s="60"/>
      <c r="L2948" s="60"/>
      <c r="M2948" s="60"/>
      <c r="N2948" s="60"/>
      <c r="O2948" s="60"/>
      <c r="P2948" s="60"/>
      <c r="Q2948" s="60"/>
      <c r="R2948" s="60"/>
      <c r="S2948" s="60"/>
    </row>
    <row r="2949" spans="1:19" s="36" customFormat="1" ht="15" customHeight="1" x14ac:dyDescent="0.2">
      <c r="A2949" s="27"/>
      <c r="C2949" s="27"/>
      <c r="D2949" s="58"/>
      <c r="E2949" s="58"/>
      <c r="F2949" s="58"/>
      <c r="G2949" s="58"/>
      <c r="H2949" s="60"/>
      <c r="I2949" s="60"/>
      <c r="J2949" s="60"/>
      <c r="K2949" s="60"/>
      <c r="L2949" s="60"/>
      <c r="M2949" s="60"/>
      <c r="N2949" s="60"/>
      <c r="O2949" s="60"/>
      <c r="P2949" s="60"/>
      <c r="Q2949" s="60"/>
      <c r="R2949" s="60"/>
      <c r="S2949" s="60"/>
    </row>
    <row r="2950" spans="1:19" s="36" customFormat="1" ht="15" customHeight="1" x14ac:dyDescent="0.2">
      <c r="A2950" s="27"/>
      <c r="C2950" s="27"/>
      <c r="D2950" s="58"/>
      <c r="E2950" s="58"/>
      <c r="F2950" s="58"/>
      <c r="G2950" s="58"/>
      <c r="H2950" s="60"/>
      <c r="I2950" s="60"/>
      <c r="J2950" s="60"/>
      <c r="K2950" s="60"/>
      <c r="L2950" s="60"/>
      <c r="M2950" s="60"/>
      <c r="N2950" s="60"/>
      <c r="O2950" s="60"/>
      <c r="P2950" s="60"/>
      <c r="Q2950" s="60"/>
      <c r="R2950" s="60"/>
      <c r="S2950" s="60"/>
    </row>
    <row r="2951" spans="1:19" s="36" customFormat="1" ht="15" customHeight="1" x14ac:dyDescent="0.2">
      <c r="A2951" s="27"/>
      <c r="C2951" s="27"/>
      <c r="D2951" s="58"/>
      <c r="E2951" s="58"/>
      <c r="F2951" s="58"/>
      <c r="G2951" s="58"/>
      <c r="H2951" s="60"/>
      <c r="I2951" s="60"/>
      <c r="J2951" s="60"/>
      <c r="K2951" s="60"/>
      <c r="L2951" s="60"/>
      <c r="M2951" s="60"/>
      <c r="N2951" s="60"/>
      <c r="O2951" s="60"/>
      <c r="P2951" s="60"/>
      <c r="Q2951" s="60"/>
      <c r="R2951" s="60"/>
      <c r="S2951" s="60"/>
    </row>
    <row r="2952" spans="1:19" s="36" customFormat="1" ht="15" customHeight="1" x14ac:dyDescent="0.2">
      <c r="A2952" s="27"/>
      <c r="C2952" s="27"/>
      <c r="D2952" s="58"/>
      <c r="E2952" s="58"/>
      <c r="F2952" s="58"/>
      <c r="G2952" s="58"/>
      <c r="H2952" s="60"/>
      <c r="I2952" s="60"/>
      <c r="J2952" s="60"/>
      <c r="K2952" s="60"/>
      <c r="L2952" s="60"/>
      <c r="M2952" s="60"/>
      <c r="N2952" s="60"/>
      <c r="O2952" s="60"/>
      <c r="P2952" s="60"/>
      <c r="Q2952" s="60"/>
      <c r="R2952" s="60"/>
      <c r="S2952" s="60"/>
    </row>
    <row r="2953" spans="1:19" s="36" customFormat="1" ht="15" customHeight="1" x14ac:dyDescent="0.2">
      <c r="A2953" s="27"/>
      <c r="C2953" s="27"/>
      <c r="D2953" s="58"/>
      <c r="E2953" s="58"/>
      <c r="F2953" s="58"/>
      <c r="G2953" s="58"/>
      <c r="H2953" s="60"/>
      <c r="I2953" s="60"/>
      <c r="J2953" s="60"/>
      <c r="K2953" s="60"/>
      <c r="L2953" s="60"/>
      <c r="M2953" s="60"/>
      <c r="N2953" s="60"/>
      <c r="O2953" s="60"/>
      <c r="P2953" s="60"/>
      <c r="Q2953" s="60"/>
      <c r="R2953" s="60"/>
      <c r="S2953" s="60"/>
    </row>
    <row r="2954" spans="1:19" s="36" customFormat="1" ht="15" customHeight="1" x14ac:dyDescent="0.2">
      <c r="A2954" s="27"/>
      <c r="C2954" s="27"/>
      <c r="D2954" s="58"/>
      <c r="E2954" s="58"/>
      <c r="F2954" s="58"/>
      <c r="G2954" s="58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60"/>
    </row>
    <row r="2955" spans="1:19" s="36" customFormat="1" ht="15" customHeight="1" x14ac:dyDescent="0.2">
      <c r="A2955" s="27"/>
      <c r="C2955" s="27"/>
      <c r="D2955" s="58"/>
      <c r="E2955" s="58"/>
      <c r="F2955" s="58"/>
      <c r="G2955" s="58"/>
      <c r="H2955" s="60"/>
      <c r="I2955" s="60"/>
      <c r="J2955" s="60"/>
      <c r="K2955" s="60"/>
      <c r="L2955" s="60"/>
      <c r="M2955" s="60"/>
      <c r="N2955" s="60"/>
      <c r="O2955" s="60"/>
      <c r="P2955" s="60"/>
      <c r="Q2955" s="60"/>
      <c r="R2955" s="60"/>
      <c r="S2955" s="60"/>
    </row>
    <row r="2956" spans="1:19" s="36" customFormat="1" ht="15" customHeight="1" x14ac:dyDescent="0.2">
      <c r="A2956" s="27"/>
      <c r="C2956" s="27"/>
      <c r="D2956" s="58"/>
      <c r="E2956" s="58"/>
      <c r="F2956" s="58"/>
      <c r="G2956" s="58"/>
      <c r="H2956" s="60"/>
      <c r="I2956" s="60"/>
      <c r="J2956" s="60"/>
      <c r="K2956" s="60"/>
      <c r="L2956" s="60"/>
      <c r="M2956" s="60"/>
      <c r="N2956" s="60"/>
      <c r="O2956" s="60"/>
      <c r="P2956" s="60"/>
      <c r="Q2956" s="60"/>
      <c r="R2956" s="60"/>
      <c r="S2956" s="60"/>
    </row>
    <row r="2957" spans="1:19" s="36" customFormat="1" ht="15" customHeight="1" x14ac:dyDescent="0.2">
      <c r="A2957" s="27"/>
      <c r="C2957" s="27"/>
      <c r="D2957" s="58"/>
      <c r="E2957" s="58"/>
      <c r="F2957" s="58"/>
      <c r="G2957" s="58"/>
      <c r="H2957" s="60"/>
      <c r="I2957" s="60"/>
      <c r="J2957" s="60"/>
      <c r="K2957" s="60"/>
      <c r="L2957" s="60"/>
      <c r="M2957" s="60"/>
      <c r="N2957" s="60"/>
      <c r="O2957" s="60"/>
      <c r="P2957" s="60"/>
      <c r="Q2957" s="60"/>
      <c r="R2957" s="60"/>
      <c r="S2957" s="60"/>
    </row>
    <row r="2958" spans="1:19" s="36" customFormat="1" ht="15" customHeight="1" x14ac:dyDescent="0.2">
      <c r="A2958" s="27"/>
      <c r="C2958" s="27"/>
      <c r="D2958" s="58"/>
      <c r="E2958" s="58"/>
      <c r="F2958" s="58"/>
      <c r="G2958" s="58"/>
      <c r="H2958" s="60"/>
      <c r="I2958" s="60"/>
      <c r="J2958" s="60"/>
      <c r="K2958" s="60"/>
      <c r="L2958" s="60"/>
      <c r="M2958" s="60"/>
      <c r="N2958" s="60"/>
      <c r="O2958" s="60"/>
      <c r="P2958" s="60"/>
      <c r="Q2958" s="60"/>
      <c r="R2958" s="60"/>
      <c r="S2958" s="60"/>
    </row>
    <row r="2959" spans="1:19" s="36" customFormat="1" ht="15" customHeight="1" x14ac:dyDescent="0.2">
      <c r="A2959" s="27"/>
      <c r="C2959" s="27"/>
      <c r="D2959" s="58"/>
      <c r="E2959" s="58"/>
      <c r="F2959" s="58"/>
      <c r="G2959" s="58"/>
      <c r="H2959" s="60"/>
      <c r="I2959" s="60"/>
      <c r="J2959" s="60"/>
      <c r="K2959" s="60"/>
      <c r="L2959" s="60"/>
      <c r="M2959" s="60"/>
      <c r="N2959" s="60"/>
      <c r="O2959" s="60"/>
      <c r="P2959" s="60"/>
      <c r="Q2959" s="60"/>
      <c r="R2959" s="60"/>
      <c r="S2959" s="60"/>
    </row>
    <row r="2960" spans="1:19" s="36" customFormat="1" ht="15" customHeight="1" x14ac:dyDescent="0.2">
      <c r="A2960" s="27"/>
      <c r="C2960" s="27"/>
      <c r="D2960" s="58"/>
      <c r="E2960" s="58"/>
      <c r="F2960" s="58"/>
      <c r="G2960" s="58"/>
      <c r="H2960" s="60"/>
      <c r="I2960" s="60"/>
      <c r="J2960" s="60"/>
      <c r="K2960" s="60"/>
      <c r="L2960" s="60"/>
      <c r="M2960" s="60"/>
      <c r="N2960" s="60"/>
      <c r="O2960" s="60"/>
      <c r="P2960" s="60"/>
      <c r="Q2960" s="60"/>
      <c r="R2960" s="60"/>
      <c r="S2960" s="60"/>
    </row>
    <row r="2961" spans="1:19" s="36" customFormat="1" ht="15" customHeight="1" x14ac:dyDescent="0.2">
      <c r="A2961" s="27"/>
      <c r="C2961" s="27"/>
      <c r="D2961" s="58"/>
      <c r="E2961" s="58"/>
      <c r="F2961" s="58"/>
      <c r="G2961" s="58"/>
      <c r="H2961" s="60"/>
      <c r="I2961" s="60"/>
      <c r="J2961" s="60"/>
      <c r="K2961" s="60"/>
      <c r="L2961" s="60"/>
      <c r="M2961" s="60"/>
      <c r="N2961" s="60"/>
      <c r="O2961" s="60"/>
      <c r="P2961" s="60"/>
      <c r="Q2961" s="60"/>
      <c r="R2961" s="60"/>
      <c r="S2961" s="60"/>
    </row>
    <row r="2962" spans="1:19" s="36" customFormat="1" ht="15" customHeight="1" x14ac:dyDescent="0.2">
      <c r="A2962" s="27"/>
      <c r="C2962" s="27"/>
      <c r="D2962" s="58"/>
      <c r="E2962" s="58"/>
      <c r="F2962" s="58"/>
      <c r="G2962" s="58"/>
      <c r="H2962" s="60"/>
      <c r="I2962" s="60"/>
      <c r="J2962" s="60"/>
      <c r="K2962" s="60"/>
      <c r="L2962" s="60"/>
      <c r="M2962" s="60"/>
      <c r="N2962" s="60"/>
      <c r="O2962" s="60"/>
      <c r="P2962" s="60"/>
      <c r="Q2962" s="60"/>
      <c r="R2962" s="60"/>
      <c r="S2962" s="60"/>
    </row>
    <row r="2963" spans="1:19" s="36" customFormat="1" ht="15" customHeight="1" x14ac:dyDescent="0.2">
      <c r="A2963" s="27"/>
      <c r="C2963" s="27"/>
      <c r="D2963" s="58"/>
      <c r="E2963" s="58"/>
      <c r="F2963" s="58"/>
      <c r="G2963" s="58"/>
      <c r="H2963" s="60"/>
      <c r="I2963" s="60"/>
      <c r="J2963" s="60"/>
      <c r="K2963" s="60"/>
      <c r="L2963" s="60"/>
      <c r="M2963" s="60"/>
      <c r="N2963" s="60"/>
      <c r="O2963" s="60"/>
      <c r="P2963" s="60"/>
      <c r="Q2963" s="60"/>
      <c r="R2963" s="60"/>
      <c r="S2963" s="60"/>
    </row>
    <row r="2964" spans="1:19" s="36" customFormat="1" ht="15" customHeight="1" x14ac:dyDescent="0.2">
      <c r="A2964" s="27"/>
      <c r="C2964" s="27"/>
      <c r="D2964" s="58"/>
      <c r="E2964" s="58"/>
      <c r="F2964" s="58"/>
      <c r="G2964" s="58"/>
      <c r="H2964" s="60"/>
      <c r="I2964" s="60"/>
      <c r="J2964" s="60"/>
      <c r="K2964" s="60"/>
      <c r="L2964" s="60"/>
      <c r="M2964" s="60"/>
      <c r="N2964" s="60"/>
      <c r="O2964" s="60"/>
      <c r="P2964" s="60"/>
      <c r="Q2964" s="60"/>
      <c r="R2964" s="60"/>
      <c r="S2964" s="60"/>
    </row>
    <row r="2965" spans="1:19" s="36" customFormat="1" ht="15" customHeight="1" x14ac:dyDescent="0.2">
      <c r="A2965" s="27"/>
      <c r="C2965" s="27"/>
      <c r="D2965" s="58"/>
      <c r="E2965" s="58"/>
      <c r="F2965" s="58"/>
      <c r="G2965" s="58"/>
      <c r="H2965" s="60"/>
      <c r="I2965" s="60"/>
      <c r="J2965" s="60"/>
      <c r="K2965" s="60"/>
      <c r="L2965" s="60"/>
      <c r="M2965" s="60"/>
      <c r="N2965" s="60"/>
      <c r="O2965" s="60"/>
      <c r="P2965" s="60"/>
      <c r="Q2965" s="60"/>
      <c r="R2965" s="60"/>
      <c r="S2965" s="60"/>
    </row>
    <row r="2966" spans="1:19" s="36" customFormat="1" ht="15" customHeight="1" x14ac:dyDescent="0.2">
      <c r="A2966" s="27"/>
      <c r="C2966" s="27"/>
      <c r="D2966" s="58"/>
      <c r="E2966" s="58"/>
      <c r="F2966" s="58"/>
      <c r="G2966" s="58"/>
      <c r="H2966" s="60"/>
      <c r="I2966" s="60"/>
      <c r="J2966" s="60"/>
      <c r="K2966" s="60"/>
      <c r="L2966" s="60"/>
      <c r="M2966" s="60"/>
      <c r="N2966" s="60"/>
      <c r="O2966" s="60"/>
      <c r="P2966" s="60"/>
      <c r="Q2966" s="60"/>
      <c r="R2966" s="60"/>
      <c r="S2966" s="60"/>
    </row>
    <row r="2967" spans="1:19" s="36" customFormat="1" ht="15" customHeight="1" x14ac:dyDescent="0.2">
      <c r="A2967" s="27"/>
      <c r="C2967" s="27"/>
      <c r="D2967" s="58"/>
      <c r="E2967" s="58"/>
      <c r="F2967" s="58"/>
      <c r="G2967" s="58"/>
      <c r="H2967" s="60"/>
      <c r="I2967" s="60"/>
      <c r="J2967" s="60"/>
      <c r="K2967" s="60"/>
      <c r="L2967" s="60"/>
      <c r="M2967" s="60"/>
      <c r="N2967" s="60"/>
      <c r="O2967" s="60"/>
      <c r="P2967" s="60"/>
      <c r="Q2967" s="60"/>
      <c r="R2967" s="60"/>
      <c r="S2967" s="60"/>
    </row>
    <row r="2968" spans="1:19" s="36" customFormat="1" ht="15" customHeight="1" x14ac:dyDescent="0.2">
      <c r="A2968" s="27"/>
      <c r="C2968" s="27"/>
      <c r="D2968" s="58"/>
      <c r="E2968" s="58"/>
      <c r="F2968" s="58"/>
      <c r="G2968" s="58"/>
      <c r="H2968" s="60"/>
      <c r="I2968" s="60"/>
      <c r="J2968" s="60"/>
      <c r="K2968" s="60"/>
      <c r="L2968" s="60"/>
      <c r="M2968" s="60"/>
      <c r="N2968" s="60"/>
      <c r="O2968" s="60"/>
      <c r="P2968" s="60"/>
      <c r="Q2968" s="60"/>
      <c r="R2968" s="60"/>
      <c r="S2968" s="60"/>
    </row>
    <row r="2969" spans="1:19" s="36" customFormat="1" ht="15" customHeight="1" x14ac:dyDescent="0.2">
      <c r="A2969" s="27"/>
      <c r="C2969" s="27"/>
      <c r="D2969" s="58"/>
      <c r="E2969" s="58"/>
      <c r="F2969" s="58"/>
      <c r="G2969" s="58"/>
      <c r="H2969" s="60"/>
      <c r="I2969" s="60"/>
      <c r="J2969" s="60"/>
      <c r="K2969" s="60"/>
      <c r="L2969" s="60"/>
      <c r="M2969" s="60"/>
      <c r="N2969" s="60"/>
      <c r="O2969" s="60"/>
      <c r="P2969" s="60"/>
      <c r="Q2969" s="60"/>
      <c r="R2969" s="60"/>
      <c r="S2969" s="60"/>
    </row>
    <row r="2970" spans="1:19" s="36" customFormat="1" ht="15" customHeight="1" x14ac:dyDescent="0.2">
      <c r="A2970" s="27"/>
      <c r="C2970" s="27"/>
      <c r="D2970" s="58"/>
      <c r="E2970" s="58"/>
      <c r="F2970" s="58"/>
      <c r="G2970" s="58"/>
      <c r="H2970" s="60"/>
      <c r="I2970" s="60"/>
      <c r="J2970" s="60"/>
      <c r="K2970" s="60"/>
      <c r="L2970" s="60"/>
      <c r="M2970" s="60"/>
      <c r="N2970" s="60"/>
      <c r="O2970" s="60"/>
      <c r="P2970" s="60"/>
      <c r="Q2970" s="60"/>
      <c r="R2970" s="60"/>
      <c r="S2970" s="60"/>
    </row>
    <row r="2971" spans="1:19" s="36" customFormat="1" ht="15" customHeight="1" x14ac:dyDescent="0.2">
      <c r="A2971" s="27"/>
      <c r="C2971" s="27"/>
      <c r="D2971" s="58"/>
      <c r="E2971" s="58"/>
      <c r="F2971" s="58"/>
      <c r="G2971" s="58"/>
      <c r="H2971" s="60"/>
      <c r="I2971" s="60"/>
      <c r="J2971" s="60"/>
      <c r="K2971" s="60"/>
      <c r="L2971" s="60"/>
      <c r="M2971" s="60"/>
      <c r="N2971" s="60"/>
      <c r="O2971" s="60"/>
      <c r="P2971" s="60"/>
      <c r="Q2971" s="60"/>
      <c r="R2971" s="60"/>
      <c r="S2971" s="60"/>
    </row>
    <row r="2972" spans="1:19" s="36" customFormat="1" ht="15" customHeight="1" x14ac:dyDescent="0.2">
      <c r="A2972" s="27"/>
      <c r="C2972" s="27"/>
      <c r="D2972" s="58"/>
      <c r="E2972" s="58"/>
      <c r="F2972" s="58"/>
      <c r="G2972" s="58"/>
      <c r="H2972" s="60"/>
      <c r="I2972" s="60"/>
      <c r="J2972" s="60"/>
      <c r="K2972" s="60"/>
      <c r="L2972" s="60"/>
      <c r="M2972" s="60"/>
      <c r="N2972" s="60"/>
      <c r="O2972" s="60"/>
      <c r="P2972" s="60"/>
      <c r="Q2972" s="60"/>
      <c r="R2972" s="60"/>
      <c r="S2972" s="60"/>
    </row>
    <row r="2973" spans="1:19" s="36" customFormat="1" ht="15" customHeight="1" x14ac:dyDescent="0.2">
      <c r="A2973" s="27"/>
      <c r="C2973" s="27"/>
      <c r="D2973" s="58"/>
      <c r="E2973" s="58"/>
      <c r="F2973" s="58"/>
      <c r="G2973" s="58"/>
      <c r="H2973" s="60"/>
      <c r="I2973" s="60"/>
      <c r="J2973" s="60"/>
      <c r="K2973" s="60"/>
      <c r="L2973" s="60"/>
      <c r="M2973" s="60"/>
      <c r="N2973" s="60"/>
      <c r="O2973" s="60"/>
      <c r="P2973" s="60"/>
      <c r="Q2973" s="60"/>
      <c r="R2973" s="60"/>
      <c r="S2973" s="60"/>
    </row>
    <row r="2974" spans="1:19" s="36" customFormat="1" ht="15" customHeight="1" x14ac:dyDescent="0.2">
      <c r="A2974" s="27"/>
      <c r="C2974" s="27"/>
      <c r="D2974" s="58"/>
      <c r="E2974" s="58"/>
      <c r="F2974" s="58"/>
      <c r="G2974" s="58"/>
      <c r="H2974" s="60"/>
      <c r="I2974" s="60"/>
      <c r="J2974" s="60"/>
      <c r="K2974" s="60"/>
      <c r="L2974" s="60"/>
      <c r="M2974" s="60"/>
      <c r="N2974" s="60"/>
      <c r="O2974" s="60"/>
      <c r="P2974" s="60"/>
      <c r="Q2974" s="60"/>
      <c r="R2974" s="60"/>
      <c r="S2974" s="60"/>
    </row>
    <row r="2975" spans="1:19" s="36" customFormat="1" ht="15" customHeight="1" x14ac:dyDescent="0.2">
      <c r="A2975" s="27"/>
      <c r="C2975" s="27"/>
      <c r="D2975" s="58"/>
      <c r="E2975" s="58"/>
      <c r="F2975" s="58"/>
      <c r="G2975" s="58"/>
      <c r="H2975" s="60"/>
      <c r="I2975" s="60"/>
      <c r="J2975" s="60"/>
      <c r="K2975" s="60"/>
      <c r="L2975" s="60"/>
      <c r="M2975" s="60"/>
      <c r="N2975" s="60"/>
      <c r="O2975" s="60"/>
      <c r="P2975" s="60"/>
      <c r="Q2975" s="60"/>
      <c r="R2975" s="60"/>
      <c r="S2975" s="60"/>
    </row>
    <row r="2976" spans="1:19" s="36" customFormat="1" ht="15" customHeight="1" x14ac:dyDescent="0.2">
      <c r="A2976" s="27"/>
      <c r="C2976" s="27"/>
      <c r="D2976" s="58"/>
      <c r="E2976" s="58"/>
      <c r="F2976" s="58"/>
      <c r="G2976" s="58"/>
      <c r="H2976" s="60"/>
      <c r="I2976" s="60"/>
      <c r="J2976" s="60"/>
      <c r="K2976" s="60"/>
      <c r="L2976" s="60"/>
      <c r="M2976" s="60"/>
      <c r="N2976" s="60"/>
      <c r="O2976" s="60"/>
      <c r="P2976" s="60"/>
      <c r="Q2976" s="60"/>
      <c r="R2976" s="60"/>
      <c r="S2976" s="60"/>
    </row>
    <row r="2977" spans="1:19" s="36" customFormat="1" ht="15" customHeight="1" x14ac:dyDescent="0.2">
      <c r="A2977" s="27"/>
      <c r="C2977" s="27"/>
      <c r="D2977" s="58"/>
      <c r="E2977" s="58"/>
      <c r="F2977" s="58"/>
      <c r="G2977" s="58"/>
      <c r="H2977" s="60"/>
      <c r="I2977" s="60"/>
      <c r="J2977" s="60"/>
      <c r="K2977" s="60"/>
      <c r="L2977" s="60"/>
      <c r="M2977" s="60"/>
      <c r="N2977" s="60"/>
      <c r="O2977" s="60"/>
      <c r="P2977" s="60"/>
      <c r="Q2977" s="60"/>
      <c r="R2977" s="60"/>
      <c r="S2977" s="60"/>
    </row>
    <row r="2978" spans="1:19" s="36" customFormat="1" ht="15" customHeight="1" x14ac:dyDescent="0.2">
      <c r="A2978" s="27"/>
      <c r="C2978" s="27"/>
      <c r="D2978" s="58"/>
      <c r="E2978" s="58"/>
      <c r="F2978" s="58"/>
      <c r="G2978" s="58"/>
      <c r="H2978" s="60"/>
      <c r="I2978" s="60"/>
      <c r="J2978" s="60"/>
      <c r="K2978" s="60"/>
      <c r="L2978" s="60"/>
      <c r="M2978" s="60"/>
      <c r="N2978" s="60"/>
      <c r="O2978" s="60"/>
      <c r="P2978" s="60"/>
      <c r="Q2978" s="60"/>
      <c r="R2978" s="60"/>
      <c r="S2978" s="60"/>
    </row>
    <row r="2979" spans="1:19" s="36" customFormat="1" ht="15" customHeight="1" x14ac:dyDescent="0.2">
      <c r="A2979" s="27"/>
      <c r="C2979" s="27"/>
      <c r="D2979" s="58"/>
      <c r="E2979" s="58"/>
      <c r="F2979" s="58"/>
      <c r="G2979" s="58"/>
      <c r="H2979" s="60"/>
      <c r="I2979" s="60"/>
      <c r="J2979" s="60"/>
      <c r="K2979" s="60"/>
      <c r="L2979" s="60"/>
      <c r="M2979" s="60"/>
      <c r="N2979" s="60"/>
      <c r="O2979" s="60"/>
      <c r="P2979" s="60"/>
      <c r="Q2979" s="60"/>
      <c r="R2979" s="60"/>
      <c r="S2979" s="60"/>
    </row>
    <row r="2980" spans="1:19" s="36" customFormat="1" ht="15" customHeight="1" x14ac:dyDescent="0.2">
      <c r="A2980" s="27"/>
      <c r="C2980" s="27"/>
      <c r="D2980" s="58"/>
      <c r="E2980" s="58"/>
      <c r="F2980" s="58"/>
      <c r="G2980" s="58"/>
      <c r="H2980" s="60"/>
      <c r="I2980" s="60"/>
      <c r="J2980" s="60"/>
      <c r="K2980" s="60"/>
      <c r="L2980" s="60"/>
      <c r="M2980" s="60"/>
      <c r="N2980" s="60"/>
      <c r="O2980" s="60"/>
      <c r="P2980" s="60"/>
      <c r="Q2980" s="60"/>
      <c r="R2980" s="60"/>
      <c r="S2980" s="60"/>
    </row>
    <row r="2981" spans="1:19" s="36" customFormat="1" ht="15" customHeight="1" x14ac:dyDescent="0.2">
      <c r="A2981" s="27"/>
      <c r="C2981" s="27"/>
      <c r="D2981" s="58"/>
      <c r="E2981" s="58"/>
      <c r="F2981" s="58"/>
      <c r="G2981" s="58"/>
      <c r="H2981" s="60"/>
      <c r="I2981" s="60"/>
      <c r="J2981" s="60"/>
      <c r="K2981" s="60"/>
      <c r="L2981" s="60"/>
      <c r="M2981" s="60"/>
      <c r="N2981" s="60"/>
      <c r="O2981" s="60"/>
      <c r="P2981" s="60"/>
      <c r="Q2981" s="60"/>
      <c r="R2981" s="60"/>
      <c r="S2981" s="60"/>
    </row>
    <row r="2982" spans="1:19" s="36" customFormat="1" ht="15" customHeight="1" x14ac:dyDescent="0.2">
      <c r="A2982" s="27"/>
      <c r="C2982" s="27"/>
      <c r="D2982" s="58"/>
      <c r="E2982" s="58"/>
      <c r="F2982" s="58"/>
      <c r="G2982" s="58"/>
      <c r="H2982" s="60"/>
      <c r="I2982" s="60"/>
      <c r="J2982" s="60"/>
      <c r="K2982" s="60"/>
      <c r="L2982" s="60"/>
      <c r="M2982" s="60"/>
      <c r="N2982" s="60"/>
      <c r="O2982" s="60"/>
      <c r="P2982" s="60"/>
      <c r="Q2982" s="60"/>
      <c r="R2982" s="60"/>
      <c r="S2982" s="60"/>
    </row>
    <row r="2983" spans="1:19" s="36" customFormat="1" ht="15" customHeight="1" x14ac:dyDescent="0.2">
      <c r="A2983" s="27"/>
      <c r="C2983" s="27"/>
      <c r="D2983" s="58"/>
      <c r="E2983" s="58"/>
      <c r="F2983" s="58"/>
      <c r="G2983" s="58"/>
      <c r="H2983" s="60"/>
      <c r="I2983" s="60"/>
      <c r="J2983" s="60"/>
      <c r="K2983" s="60"/>
      <c r="L2983" s="60"/>
      <c r="M2983" s="60"/>
      <c r="N2983" s="60"/>
      <c r="O2983" s="60"/>
      <c r="P2983" s="60"/>
      <c r="Q2983" s="60"/>
      <c r="R2983" s="60"/>
      <c r="S2983" s="60"/>
    </row>
    <row r="2984" spans="1:19" s="36" customFormat="1" ht="15" customHeight="1" x14ac:dyDescent="0.2">
      <c r="A2984" s="27"/>
      <c r="C2984" s="27"/>
      <c r="D2984" s="58"/>
      <c r="E2984" s="58"/>
      <c r="F2984" s="58"/>
      <c r="G2984" s="58"/>
      <c r="H2984" s="60"/>
      <c r="I2984" s="60"/>
      <c r="J2984" s="60"/>
      <c r="K2984" s="60"/>
      <c r="L2984" s="60"/>
      <c r="M2984" s="60"/>
      <c r="N2984" s="60"/>
      <c r="O2984" s="60"/>
      <c r="P2984" s="60"/>
      <c r="Q2984" s="60"/>
      <c r="R2984" s="60"/>
      <c r="S2984" s="60"/>
    </row>
    <row r="2985" spans="1:19" s="36" customFormat="1" ht="15" customHeight="1" x14ac:dyDescent="0.2">
      <c r="A2985" s="27"/>
      <c r="C2985" s="27"/>
      <c r="D2985" s="58"/>
      <c r="E2985" s="58"/>
      <c r="F2985" s="58"/>
      <c r="G2985" s="58"/>
      <c r="H2985" s="60"/>
      <c r="I2985" s="60"/>
      <c r="J2985" s="60"/>
      <c r="K2985" s="60"/>
      <c r="L2985" s="60"/>
      <c r="M2985" s="60"/>
      <c r="N2985" s="60"/>
      <c r="O2985" s="60"/>
      <c r="P2985" s="60"/>
      <c r="Q2985" s="60"/>
      <c r="R2985" s="60"/>
      <c r="S2985" s="60"/>
    </row>
    <row r="2986" spans="1:19" s="36" customFormat="1" ht="15" customHeight="1" x14ac:dyDescent="0.2">
      <c r="A2986" s="27"/>
      <c r="C2986" s="27"/>
      <c r="D2986" s="58"/>
      <c r="E2986" s="58"/>
      <c r="F2986" s="58"/>
      <c r="G2986" s="58"/>
      <c r="H2986" s="60"/>
      <c r="I2986" s="60"/>
      <c r="J2986" s="60"/>
      <c r="K2986" s="60"/>
      <c r="L2986" s="60"/>
      <c r="M2986" s="60"/>
      <c r="N2986" s="60"/>
      <c r="O2986" s="60"/>
      <c r="P2986" s="60"/>
      <c r="Q2986" s="60"/>
      <c r="R2986" s="60"/>
      <c r="S2986" s="60"/>
    </row>
    <row r="2987" spans="1:19" s="36" customFormat="1" ht="15" customHeight="1" x14ac:dyDescent="0.2">
      <c r="A2987" s="27"/>
      <c r="C2987" s="27"/>
      <c r="D2987" s="58"/>
      <c r="E2987" s="58"/>
      <c r="F2987" s="58"/>
      <c r="G2987" s="58"/>
      <c r="H2987" s="60"/>
      <c r="I2987" s="60"/>
      <c r="J2987" s="60"/>
      <c r="K2987" s="60"/>
      <c r="L2987" s="60"/>
      <c r="M2987" s="60"/>
      <c r="N2987" s="60"/>
      <c r="O2987" s="60"/>
      <c r="P2987" s="60"/>
      <c r="Q2987" s="60"/>
      <c r="R2987" s="60"/>
      <c r="S2987" s="60"/>
    </row>
    <row r="2988" spans="1:19" s="36" customFormat="1" ht="15" customHeight="1" x14ac:dyDescent="0.2">
      <c r="A2988" s="27"/>
      <c r="C2988" s="27"/>
      <c r="D2988" s="58"/>
      <c r="E2988" s="58"/>
      <c r="F2988" s="58"/>
      <c r="G2988" s="58"/>
      <c r="H2988" s="60"/>
      <c r="I2988" s="60"/>
      <c r="J2988" s="60"/>
      <c r="K2988" s="60"/>
      <c r="L2988" s="60"/>
      <c r="M2988" s="60"/>
      <c r="N2988" s="60"/>
      <c r="O2988" s="60"/>
      <c r="P2988" s="60"/>
      <c r="Q2988" s="60"/>
      <c r="R2988" s="60"/>
      <c r="S2988" s="60"/>
    </row>
    <row r="2989" spans="1:19" s="36" customFormat="1" ht="15" customHeight="1" x14ac:dyDescent="0.2">
      <c r="A2989" s="27"/>
      <c r="C2989" s="27"/>
      <c r="D2989" s="58"/>
      <c r="E2989" s="58"/>
      <c r="F2989" s="58"/>
      <c r="G2989" s="58"/>
      <c r="H2989" s="60"/>
      <c r="I2989" s="60"/>
      <c r="J2989" s="60"/>
      <c r="K2989" s="60"/>
      <c r="L2989" s="60"/>
      <c r="M2989" s="60"/>
      <c r="N2989" s="60"/>
      <c r="O2989" s="60"/>
      <c r="P2989" s="60"/>
      <c r="Q2989" s="60"/>
      <c r="R2989" s="60"/>
      <c r="S2989" s="60"/>
    </row>
    <row r="2990" spans="1:19" s="36" customFormat="1" ht="15" customHeight="1" x14ac:dyDescent="0.2">
      <c r="A2990" s="27"/>
      <c r="C2990" s="27"/>
      <c r="D2990" s="58"/>
      <c r="E2990" s="58"/>
      <c r="F2990" s="58"/>
      <c r="G2990" s="58"/>
      <c r="H2990" s="60"/>
      <c r="I2990" s="60"/>
      <c r="J2990" s="60"/>
      <c r="K2990" s="60"/>
      <c r="L2990" s="60"/>
      <c r="M2990" s="60"/>
      <c r="N2990" s="60"/>
      <c r="O2990" s="60"/>
      <c r="P2990" s="60"/>
      <c r="Q2990" s="60"/>
      <c r="R2990" s="60"/>
      <c r="S2990" s="60"/>
    </row>
    <row r="2991" spans="1:19" s="36" customFormat="1" ht="15" customHeight="1" x14ac:dyDescent="0.2">
      <c r="A2991" s="27"/>
      <c r="C2991" s="27"/>
      <c r="D2991" s="58"/>
      <c r="E2991" s="58"/>
      <c r="F2991" s="58"/>
      <c r="G2991" s="58"/>
      <c r="H2991" s="60"/>
      <c r="I2991" s="60"/>
      <c r="J2991" s="60"/>
      <c r="K2991" s="60"/>
      <c r="L2991" s="60"/>
      <c r="M2991" s="60"/>
      <c r="N2991" s="60"/>
      <c r="O2991" s="60"/>
      <c r="P2991" s="60"/>
      <c r="Q2991" s="60"/>
      <c r="R2991" s="60"/>
      <c r="S2991" s="60"/>
    </row>
    <row r="2992" spans="1:19" s="36" customFormat="1" ht="15" customHeight="1" x14ac:dyDescent="0.2">
      <c r="A2992" s="27"/>
      <c r="C2992" s="27"/>
      <c r="D2992" s="58"/>
      <c r="E2992" s="58"/>
      <c r="F2992" s="58"/>
      <c r="G2992" s="58"/>
      <c r="H2992" s="60"/>
      <c r="I2992" s="60"/>
      <c r="J2992" s="60"/>
      <c r="K2992" s="60"/>
      <c r="L2992" s="60"/>
      <c r="M2992" s="60"/>
      <c r="N2992" s="60"/>
      <c r="O2992" s="60"/>
      <c r="P2992" s="60"/>
      <c r="Q2992" s="60"/>
      <c r="R2992" s="60"/>
      <c r="S2992" s="60"/>
    </row>
    <row r="2993" spans="1:19" s="36" customFormat="1" ht="15" customHeight="1" x14ac:dyDescent="0.2">
      <c r="A2993" s="27"/>
      <c r="C2993" s="27"/>
      <c r="D2993" s="58"/>
      <c r="E2993" s="58"/>
      <c r="F2993" s="58"/>
      <c r="G2993" s="58"/>
      <c r="H2993" s="60"/>
      <c r="I2993" s="60"/>
      <c r="J2993" s="60"/>
      <c r="K2993" s="60"/>
      <c r="L2993" s="60"/>
      <c r="M2993" s="60"/>
      <c r="N2993" s="60"/>
      <c r="O2993" s="60"/>
      <c r="P2993" s="60"/>
      <c r="Q2993" s="60"/>
      <c r="R2993" s="60"/>
      <c r="S2993" s="60"/>
    </row>
    <row r="2994" spans="1:19" s="36" customFormat="1" ht="15" customHeight="1" x14ac:dyDescent="0.2">
      <c r="A2994" s="27"/>
      <c r="C2994" s="27"/>
      <c r="D2994" s="58"/>
      <c r="E2994" s="58"/>
      <c r="F2994" s="58"/>
      <c r="G2994" s="58"/>
      <c r="H2994" s="60"/>
      <c r="I2994" s="60"/>
      <c r="J2994" s="60"/>
      <c r="K2994" s="60"/>
      <c r="L2994" s="60"/>
      <c r="M2994" s="60"/>
      <c r="N2994" s="60"/>
      <c r="O2994" s="60"/>
      <c r="P2994" s="60"/>
      <c r="Q2994" s="60"/>
      <c r="R2994" s="60"/>
      <c r="S2994" s="60"/>
    </row>
    <row r="2995" spans="1:19" s="36" customFormat="1" ht="15" customHeight="1" x14ac:dyDescent="0.2">
      <c r="A2995" s="27"/>
      <c r="C2995" s="27"/>
      <c r="D2995" s="58"/>
      <c r="E2995" s="58"/>
      <c r="F2995" s="58"/>
      <c r="G2995" s="58"/>
      <c r="H2995" s="60"/>
      <c r="I2995" s="60"/>
      <c r="J2995" s="60"/>
      <c r="K2995" s="60"/>
      <c r="L2995" s="60"/>
      <c r="M2995" s="60"/>
      <c r="N2995" s="60"/>
      <c r="O2995" s="60"/>
      <c r="P2995" s="60"/>
      <c r="Q2995" s="60"/>
      <c r="R2995" s="60"/>
      <c r="S2995" s="60"/>
    </row>
    <row r="2996" spans="1:19" s="36" customFormat="1" ht="15" customHeight="1" x14ac:dyDescent="0.2">
      <c r="A2996" s="27"/>
      <c r="C2996" s="27"/>
      <c r="D2996" s="58"/>
      <c r="E2996" s="58"/>
      <c r="F2996" s="58"/>
      <c r="G2996" s="58"/>
      <c r="H2996" s="60"/>
      <c r="I2996" s="60"/>
      <c r="J2996" s="60"/>
      <c r="K2996" s="60"/>
      <c r="L2996" s="60"/>
      <c r="M2996" s="60"/>
      <c r="N2996" s="60"/>
      <c r="O2996" s="60"/>
      <c r="P2996" s="60"/>
      <c r="Q2996" s="60"/>
      <c r="R2996" s="60"/>
      <c r="S2996" s="60"/>
    </row>
    <row r="2997" spans="1:19" s="36" customFormat="1" ht="15" customHeight="1" x14ac:dyDescent="0.2">
      <c r="A2997" s="27"/>
      <c r="C2997" s="27"/>
      <c r="D2997" s="58"/>
      <c r="E2997" s="58"/>
      <c r="F2997" s="58"/>
      <c r="G2997" s="58"/>
      <c r="H2997" s="60"/>
      <c r="I2997" s="60"/>
      <c r="J2997" s="60"/>
      <c r="K2997" s="60"/>
      <c r="L2997" s="60"/>
      <c r="M2997" s="60"/>
      <c r="N2997" s="60"/>
      <c r="O2997" s="60"/>
      <c r="P2997" s="60"/>
      <c r="Q2997" s="60"/>
      <c r="R2997" s="60"/>
      <c r="S2997" s="60"/>
    </row>
    <row r="2998" spans="1:19" s="36" customFormat="1" ht="15" customHeight="1" x14ac:dyDescent="0.2">
      <c r="A2998" s="27"/>
      <c r="C2998" s="27"/>
      <c r="D2998" s="58"/>
      <c r="E2998" s="58"/>
      <c r="F2998" s="58"/>
      <c r="G2998" s="58"/>
      <c r="H2998" s="60"/>
      <c r="I2998" s="60"/>
      <c r="J2998" s="60"/>
      <c r="K2998" s="60"/>
      <c r="L2998" s="60"/>
      <c r="M2998" s="60"/>
      <c r="N2998" s="60"/>
      <c r="O2998" s="60"/>
      <c r="P2998" s="60"/>
      <c r="Q2998" s="60"/>
      <c r="R2998" s="60"/>
      <c r="S2998" s="60"/>
    </row>
    <row r="2999" spans="1:19" s="36" customFormat="1" ht="15" customHeight="1" x14ac:dyDescent="0.2">
      <c r="A2999" s="27"/>
      <c r="C2999" s="27"/>
      <c r="D2999" s="58"/>
      <c r="E2999" s="58"/>
      <c r="F2999" s="58"/>
      <c r="G2999" s="58"/>
      <c r="H2999" s="60"/>
      <c r="I2999" s="60"/>
      <c r="J2999" s="60"/>
      <c r="K2999" s="60"/>
      <c r="L2999" s="60"/>
      <c r="M2999" s="60"/>
      <c r="N2999" s="60"/>
      <c r="O2999" s="60"/>
      <c r="P2999" s="60"/>
      <c r="Q2999" s="60"/>
      <c r="R2999" s="60"/>
      <c r="S2999" s="60"/>
    </row>
    <row r="3000" spans="1:19" s="36" customFormat="1" ht="15" customHeight="1" x14ac:dyDescent="0.2">
      <c r="A3000" s="27"/>
      <c r="C3000" s="27"/>
      <c r="D3000" s="58"/>
      <c r="E3000" s="58"/>
      <c r="F3000" s="58"/>
      <c r="G3000" s="58"/>
      <c r="H3000" s="60"/>
      <c r="I3000" s="60"/>
      <c r="J3000" s="60"/>
      <c r="K3000" s="60"/>
      <c r="L3000" s="60"/>
      <c r="M3000" s="60"/>
      <c r="N3000" s="60"/>
      <c r="O3000" s="60"/>
      <c r="P3000" s="60"/>
      <c r="Q3000" s="60"/>
      <c r="R3000" s="60"/>
      <c r="S3000" s="60"/>
    </row>
    <row r="3001" spans="1:19" s="36" customFormat="1" ht="15" customHeight="1" x14ac:dyDescent="0.2">
      <c r="A3001" s="27"/>
      <c r="C3001" s="27"/>
      <c r="D3001" s="58"/>
      <c r="E3001" s="58"/>
      <c r="F3001" s="58"/>
      <c r="G3001" s="58"/>
      <c r="H3001" s="60"/>
      <c r="I3001" s="60"/>
      <c r="J3001" s="60"/>
      <c r="K3001" s="60"/>
      <c r="L3001" s="60"/>
      <c r="M3001" s="60"/>
      <c r="N3001" s="60"/>
      <c r="O3001" s="60"/>
      <c r="P3001" s="60"/>
      <c r="Q3001" s="60"/>
      <c r="R3001" s="60"/>
      <c r="S3001" s="60"/>
    </row>
    <row r="3002" spans="1:19" s="36" customFormat="1" ht="15" customHeight="1" x14ac:dyDescent="0.2">
      <c r="A3002" s="27"/>
      <c r="C3002" s="27"/>
      <c r="D3002" s="58"/>
      <c r="E3002" s="58"/>
      <c r="F3002" s="58"/>
      <c r="G3002" s="58"/>
      <c r="H3002" s="60"/>
      <c r="I3002" s="60"/>
      <c r="J3002" s="60"/>
      <c r="K3002" s="60"/>
      <c r="L3002" s="60"/>
      <c r="M3002" s="60"/>
      <c r="N3002" s="60"/>
      <c r="O3002" s="60"/>
      <c r="P3002" s="60"/>
      <c r="Q3002" s="60"/>
      <c r="R3002" s="60"/>
      <c r="S3002" s="60"/>
    </row>
    <row r="3003" spans="1:19" s="36" customFormat="1" ht="15" customHeight="1" x14ac:dyDescent="0.2">
      <c r="A3003" s="27"/>
      <c r="C3003" s="27"/>
      <c r="D3003" s="58"/>
      <c r="E3003" s="58"/>
      <c r="F3003" s="58"/>
      <c r="G3003" s="58"/>
      <c r="H3003" s="60"/>
      <c r="I3003" s="60"/>
      <c r="J3003" s="60"/>
      <c r="K3003" s="60"/>
      <c r="L3003" s="60"/>
      <c r="M3003" s="60"/>
      <c r="N3003" s="60"/>
      <c r="O3003" s="60"/>
      <c r="P3003" s="60"/>
      <c r="Q3003" s="60"/>
      <c r="R3003" s="60"/>
      <c r="S3003" s="60"/>
    </row>
    <row r="3004" spans="1:19" s="36" customFormat="1" ht="15" customHeight="1" x14ac:dyDescent="0.2">
      <c r="A3004" s="27"/>
      <c r="C3004" s="27"/>
      <c r="D3004" s="58"/>
      <c r="E3004" s="58"/>
      <c r="F3004" s="58"/>
      <c r="G3004" s="58"/>
      <c r="H3004" s="60"/>
      <c r="I3004" s="60"/>
      <c r="J3004" s="60"/>
      <c r="K3004" s="60"/>
      <c r="L3004" s="60"/>
      <c r="M3004" s="60"/>
      <c r="N3004" s="60"/>
      <c r="O3004" s="60"/>
      <c r="P3004" s="60"/>
      <c r="Q3004" s="60"/>
      <c r="R3004" s="60"/>
      <c r="S3004" s="60"/>
    </row>
    <row r="3005" spans="1:19" s="36" customFormat="1" ht="15" customHeight="1" x14ac:dyDescent="0.2">
      <c r="A3005" s="27"/>
      <c r="C3005" s="27"/>
      <c r="D3005" s="58"/>
      <c r="E3005" s="58"/>
      <c r="F3005" s="58"/>
      <c r="G3005" s="58"/>
      <c r="H3005" s="60"/>
      <c r="I3005" s="60"/>
      <c r="J3005" s="60"/>
      <c r="K3005" s="60"/>
      <c r="L3005" s="60"/>
      <c r="M3005" s="60"/>
      <c r="N3005" s="60"/>
      <c r="O3005" s="60"/>
      <c r="P3005" s="60"/>
      <c r="Q3005" s="60"/>
      <c r="R3005" s="60"/>
      <c r="S3005" s="60"/>
    </row>
    <row r="3006" spans="1:19" s="36" customFormat="1" ht="15" customHeight="1" x14ac:dyDescent="0.2">
      <c r="A3006" s="27"/>
      <c r="C3006" s="27"/>
      <c r="D3006" s="58"/>
      <c r="E3006" s="58"/>
      <c r="F3006" s="58"/>
      <c r="G3006" s="58"/>
      <c r="H3006" s="60"/>
      <c r="I3006" s="60"/>
      <c r="J3006" s="60"/>
      <c r="K3006" s="60"/>
      <c r="L3006" s="60"/>
      <c r="M3006" s="60"/>
      <c r="N3006" s="60"/>
      <c r="O3006" s="60"/>
      <c r="P3006" s="60"/>
      <c r="Q3006" s="60"/>
      <c r="R3006" s="60"/>
      <c r="S3006" s="60"/>
    </row>
    <row r="3007" spans="1:19" s="36" customFormat="1" ht="15" customHeight="1" x14ac:dyDescent="0.2">
      <c r="A3007" s="27"/>
      <c r="C3007" s="27"/>
      <c r="D3007" s="58"/>
      <c r="E3007" s="58"/>
      <c r="F3007" s="58"/>
      <c r="G3007" s="58"/>
      <c r="H3007" s="60"/>
      <c r="I3007" s="60"/>
      <c r="J3007" s="60"/>
      <c r="K3007" s="60"/>
      <c r="L3007" s="60"/>
      <c r="M3007" s="60"/>
      <c r="N3007" s="60"/>
      <c r="O3007" s="60"/>
      <c r="P3007" s="60"/>
      <c r="Q3007" s="60"/>
      <c r="R3007" s="60"/>
      <c r="S3007" s="60"/>
    </row>
    <row r="3008" spans="1:19" s="36" customFormat="1" ht="15" customHeight="1" x14ac:dyDescent="0.2">
      <c r="A3008" s="27"/>
      <c r="C3008" s="27"/>
      <c r="D3008" s="58"/>
      <c r="E3008" s="58"/>
      <c r="F3008" s="58"/>
      <c r="G3008" s="58"/>
      <c r="H3008" s="60"/>
      <c r="I3008" s="60"/>
      <c r="J3008" s="60"/>
      <c r="K3008" s="60"/>
      <c r="L3008" s="60"/>
      <c r="M3008" s="60"/>
      <c r="N3008" s="60"/>
      <c r="O3008" s="60"/>
      <c r="P3008" s="60"/>
      <c r="Q3008" s="60"/>
      <c r="R3008" s="60"/>
      <c r="S3008" s="60"/>
    </row>
    <row r="3009" spans="1:19" s="36" customFormat="1" ht="15" customHeight="1" x14ac:dyDescent="0.2">
      <c r="A3009" s="27"/>
      <c r="C3009" s="27"/>
      <c r="D3009" s="58"/>
      <c r="E3009" s="58"/>
      <c r="F3009" s="58"/>
      <c r="G3009" s="58"/>
      <c r="H3009" s="60"/>
      <c r="I3009" s="60"/>
      <c r="J3009" s="60"/>
      <c r="K3009" s="60"/>
      <c r="L3009" s="60"/>
      <c r="M3009" s="60"/>
      <c r="N3009" s="60"/>
      <c r="O3009" s="60"/>
      <c r="P3009" s="60"/>
      <c r="Q3009" s="60"/>
      <c r="R3009" s="60"/>
      <c r="S3009" s="60"/>
    </row>
    <row r="3010" spans="1:19" s="36" customFormat="1" ht="15" customHeight="1" x14ac:dyDescent="0.2">
      <c r="A3010" s="27"/>
      <c r="C3010" s="27"/>
      <c r="D3010" s="58"/>
      <c r="E3010" s="58"/>
      <c r="F3010" s="58"/>
      <c r="G3010" s="58"/>
      <c r="H3010" s="60"/>
      <c r="I3010" s="60"/>
      <c r="J3010" s="60"/>
      <c r="K3010" s="60"/>
      <c r="L3010" s="60"/>
      <c r="M3010" s="60"/>
      <c r="N3010" s="60"/>
      <c r="O3010" s="60"/>
      <c r="P3010" s="60"/>
      <c r="Q3010" s="60"/>
      <c r="R3010" s="60"/>
      <c r="S3010" s="60"/>
    </row>
    <row r="3011" spans="1:19" s="36" customFormat="1" ht="15" customHeight="1" x14ac:dyDescent="0.2">
      <c r="A3011" s="27"/>
      <c r="C3011" s="27"/>
      <c r="D3011" s="58"/>
      <c r="E3011" s="58"/>
      <c r="F3011" s="58"/>
      <c r="G3011" s="58"/>
      <c r="H3011" s="60"/>
      <c r="I3011" s="60"/>
      <c r="J3011" s="60"/>
      <c r="K3011" s="60"/>
      <c r="L3011" s="60"/>
      <c r="M3011" s="60"/>
      <c r="N3011" s="60"/>
      <c r="O3011" s="60"/>
      <c r="P3011" s="60"/>
      <c r="Q3011" s="60"/>
      <c r="R3011" s="60"/>
      <c r="S3011" s="60"/>
    </row>
    <row r="3012" spans="1:19" s="36" customFormat="1" ht="15" customHeight="1" x14ac:dyDescent="0.2">
      <c r="A3012" s="27"/>
      <c r="C3012" s="27"/>
      <c r="D3012" s="58"/>
      <c r="E3012" s="58"/>
      <c r="F3012" s="58"/>
      <c r="G3012" s="58"/>
      <c r="H3012" s="60"/>
      <c r="I3012" s="60"/>
      <c r="J3012" s="60"/>
      <c r="K3012" s="60"/>
      <c r="L3012" s="60"/>
      <c r="M3012" s="60"/>
      <c r="N3012" s="60"/>
      <c r="O3012" s="60"/>
      <c r="P3012" s="60"/>
      <c r="Q3012" s="60"/>
      <c r="R3012" s="60"/>
      <c r="S3012" s="60"/>
    </row>
    <row r="3013" spans="1:19" s="36" customFormat="1" ht="15" customHeight="1" x14ac:dyDescent="0.2">
      <c r="A3013" s="27"/>
      <c r="C3013" s="27"/>
      <c r="D3013" s="58"/>
      <c r="E3013" s="58"/>
      <c r="F3013" s="58"/>
      <c r="G3013" s="58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60"/>
    </row>
    <row r="3014" spans="1:19" s="36" customFormat="1" ht="15" customHeight="1" x14ac:dyDescent="0.2">
      <c r="A3014" s="27"/>
      <c r="C3014" s="27"/>
      <c r="D3014" s="58"/>
      <c r="E3014" s="58"/>
      <c r="F3014" s="58"/>
      <c r="G3014" s="58"/>
      <c r="H3014" s="60"/>
      <c r="I3014" s="60"/>
      <c r="J3014" s="60"/>
      <c r="K3014" s="60"/>
      <c r="L3014" s="60"/>
      <c r="M3014" s="60"/>
      <c r="N3014" s="60"/>
      <c r="O3014" s="60"/>
      <c r="P3014" s="60"/>
      <c r="Q3014" s="60"/>
      <c r="R3014" s="60"/>
      <c r="S3014" s="60"/>
    </row>
    <row r="3015" spans="1:19" s="36" customFormat="1" ht="15" customHeight="1" x14ac:dyDescent="0.2">
      <c r="A3015" s="27"/>
      <c r="C3015" s="27"/>
      <c r="D3015" s="58"/>
      <c r="E3015" s="58"/>
      <c r="F3015" s="58"/>
      <c r="G3015" s="58"/>
      <c r="H3015" s="60"/>
      <c r="I3015" s="60"/>
      <c r="J3015" s="60"/>
      <c r="K3015" s="60"/>
      <c r="L3015" s="60"/>
      <c r="M3015" s="60"/>
      <c r="N3015" s="60"/>
      <c r="O3015" s="60"/>
      <c r="P3015" s="60"/>
      <c r="Q3015" s="60"/>
      <c r="R3015" s="60"/>
      <c r="S3015" s="60"/>
    </row>
    <row r="3016" spans="1:19" s="36" customFormat="1" ht="15" customHeight="1" x14ac:dyDescent="0.2">
      <c r="A3016" s="27"/>
      <c r="C3016" s="27"/>
      <c r="D3016" s="58"/>
      <c r="E3016" s="58"/>
      <c r="F3016" s="58"/>
      <c r="G3016" s="58"/>
      <c r="H3016" s="60"/>
      <c r="I3016" s="60"/>
      <c r="J3016" s="60"/>
      <c r="K3016" s="60"/>
      <c r="L3016" s="60"/>
      <c r="M3016" s="60"/>
      <c r="N3016" s="60"/>
      <c r="O3016" s="60"/>
      <c r="P3016" s="60"/>
      <c r="Q3016" s="60"/>
      <c r="R3016" s="60"/>
      <c r="S3016" s="60"/>
    </row>
    <row r="3017" spans="1:19" s="36" customFormat="1" ht="15" customHeight="1" x14ac:dyDescent="0.2">
      <c r="A3017" s="27"/>
      <c r="C3017" s="27"/>
      <c r="D3017" s="58"/>
      <c r="E3017" s="58"/>
      <c r="F3017" s="58"/>
      <c r="G3017" s="58"/>
      <c r="H3017" s="60"/>
      <c r="I3017" s="60"/>
      <c r="J3017" s="60"/>
      <c r="K3017" s="60"/>
      <c r="L3017" s="60"/>
      <c r="M3017" s="60"/>
      <c r="N3017" s="60"/>
      <c r="O3017" s="60"/>
      <c r="P3017" s="60"/>
      <c r="Q3017" s="60"/>
      <c r="R3017" s="60"/>
      <c r="S3017" s="60"/>
    </row>
    <row r="3018" spans="1:19" s="36" customFormat="1" ht="15" customHeight="1" x14ac:dyDescent="0.2">
      <c r="A3018" s="27"/>
      <c r="C3018" s="27"/>
      <c r="D3018" s="58"/>
      <c r="E3018" s="58"/>
      <c r="F3018" s="58"/>
      <c r="G3018" s="58"/>
      <c r="H3018" s="60"/>
      <c r="I3018" s="60"/>
      <c r="J3018" s="60"/>
      <c r="K3018" s="60"/>
      <c r="L3018" s="60"/>
      <c r="M3018" s="60"/>
      <c r="N3018" s="60"/>
      <c r="O3018" s="60"/>
      <c r="P3018" s="60"/>
      <c r="Q3018" s="60"/>
      <c r="R3018" s="60"/>
      <c r="S3018" s="60"/>
    </row>
    <row r="3019" spans="1:19" s="36" customFormat="1" ht="15" customHeight="1" x14ac:dyDescent="0.2">
      <c r="A3019" s="27"/>
      <c r="C3019" s="27"/>
      <c r="D3019" s="58"/>
      <c r="E3019" s="58"/>
      <c r="F3019" s="58"/>
      <c r="G3019" s="58"/>
      <c r="H3019" s="60"/>
      <c r="I3019" s="60"/>
      <c r="J3019" s="60"/>
      <c r="K3019" s="60"/>
      <c r="L3019" s="60"/>
      <c r="M3019" s="60"/>
      <c r="N3019" s="60"/>
      <c r="O3019" s="60"/>
      <c r="P3019" s="60"/>
      <c r="Q3019" s="60"/>
      <c r="R3019" s="60"/>
      <c r="S3019" s="60"/>
    </row>
    <row r="3020" spans="1:19" s="36" customFormat="1" ht="15" customHeight="1" x14ac:dyDescent="0.2">
      <c r="A3020" s="27"/>
      <c r="C3020" s="27"/>
      <c r="D3020" s="58"/>
      <c r="E3020" s="58"/>
      <c r="F3020" s="58"/>
      <c r="G3020" s="58"/>
      <c r="H3020" s="60"/>
      <c r="I3020" s="60"/>
      <c r="J3020" s="60"/>
      <c r="K3020" s="60"/>
      <c r="L3020" s="60"/>
      <c r="M3020" s="60"/>
      <c r="N3020" s="60"/>
      <c r="O3020" s="60"/>
      <c r="P3020" s="60"/>
      <c r="Q3020" s="60"/>
      <c r="R3020" s="60"/>
      <c r="S3020" s="60"/>
    </row>
    <row r="3021" spans="1:19" s="36" customFormat="1" ht="15" customHeight="1" x14ac:dyDescent="0.2">
      <c r="A3021" s="27"/>
      <c r="C3021" s="27"/>
      <c r="D3021" s="58"/>
      <c r="E3021" s="58"/>
      <c r="F3021" s="58"/>
      <c r="G3021" s="58"/>
      <c r="H3021" s="60"/>
      <c r="I3021" s="60"/>
      <c r="J3021" s="60"/>
      <c r="K3021" s="60"/>
      <c r="L3021" s="60"/>
      <c r="M3021" s="60"/>
      <c r="N3021" s="60"/>
      <c r="O3021" s="60"/>
      <c r="P3021" s="60"/>
      <c r="Q3021" s="60"/>
      <c r="R3021" s="60"/>
      <c r="S3021" s="60"/>
    </row>
    <row r="3022" spans="1:19" s="36" customFormat="1" ht="15" customHeight="1" x14ac:dyDescent="0.2">
      <c r="A3022" s="27"/>
      <c r="C3022" s="27"/>
      <c r="D3022" s="58"/>
      <c r="E3022" s="58"/>
      <c r="F3022" s="58"/>
      <c r="G3022" s="58"/>
      <c r="H3022" s="60"/>
      <c r="I3022" s="60"/>
      <c r="J3022" s="60"/>
      <c r="K3022" s="60"/>
      <c r="L3022" s="60"/>
      <c r="M3022" s="60"/>
      <c r="N3022" s="60"/>
      <c r="O3022" s="60"/>
      <c r="P3022" s="60"/>
      <c r="Q3022" s="60"/>
      <c r="R3022" s="60"/>
      <c r="S3022" s="60"/>
    </row>
    <row r="3023" spans="1:19" s="36" customFormat="1" ht="15" customHeight="1" x14ac:dyDescent="0.2">
      <c r="A3023" s="27"/>
      <c r="C3023" s="27"/>
      <c r="D3023" s="58"/>
      <c r="E3023" s="58"/>
      <c r="F3023" s="58"/>
      <c r="G3023" s="58"/>
      <c r="H3023" s="60"/>
      <c r="I3023" s="60"/>
      <c r="J3023" s="60"/>
      <c r="K3023" s="60"/>
      <c r="L3023" s="60"/>
      <c r="M3023" s="60"/>
      <c r="N3023" s="60"/>
      <c r="O3023" s="60"/>
      <c r="P3023" s="60"/>
      <c r="Q3023" s="60"/>
      <c r="R3023" s="60"/>
      <c r="S3023" s="60"/>
    </row>
    <row r="3024" spans="1:19" s="36" customFormat="1" ht="15" customHeight="1" x14ac:dyDescent="0.2">
      <c r="A3024" s="27"/>
      <c r="C3024" s="27"/>
      <c r="D3024" s="58"/>
      <c r="E3024" s="58"/>
      <c r="F3024" s="58"/>
      <c r="G3024" s="58"/>
      <c r="H3024" s="60"/>
      <c r="I3024" s="60"/>
      <c r="J3024" s="60"/>
      <c r="K3024" s="60"/>
      <c r="L3024" s="60"/>
      <c r="M3024" s="60"/>
      <c r="N3024" s="60"/>
      <c r="O3024" s="60"/>
      <c r="P3024" s="60"/>
      <c r="Q3024" s="60"/>
      <c r="R3024" s="60"/>
      <c r="S3024" s="60"/>
    </row>
    <row r="3025" spans="1:19" s="36" customFormat="1" ht="15" customHeight="1" x14ac:dyDescent="0.2">
      <c r="A3025" s="27"/>
      <c r="C3025" s="27"/>
      <c r="D3025" s="58"/>
      <c r="E3025" s="58"/>
      <c r="F3025" s="58"/>
      <c r="G3025" s="58"/>
      <c r="H3025" s="60"/>
      <c r="I3025" s="60"/>
      <c r="J3025" s="60"/>
      <c r="K3025" s="60"/>
      <c r="L3025" s="60"/>
      <c r="M3025" s="60"/>
      <c r="N3025" s="60"/>
      <c r="O3025" s="60"/>
      <c r="P3025" s="60"/>
      <c r="Q3025" s="60"/>
      <c r="R3025" s="60"/>
      <c r="S3025" s="60"/>
    </row>
    <row r="3026" spans="1:19" s="36" customFormat="1" ht="15" customHeight="1" x14ac:dyDescent="0.2">
      <c r="A3026" s="27"/>
      <c r="C3026" s="27"/>
      <c r="D3026" s="58"/>
      <c r="E3026" s="58"/>
      <c r="F3026" s="58"/>
      <c r="G3026" s="58"/>
      <c r="H3026" s="60"/>
      <c r="I3026" s="60"/>
      <c r="J3026" s="60"/>
      <c r="K3026" s="60"/>
      <c r="L3026" s="60"/>
      <c r="M3026" s="60"/>
      <c r="N3026" s="60"/>
      <c r="O3026" s="60"/>
      <c r="P3026" s="60"/>
      <c r="Q3026" s="60"/>
      <c r="R3026" s="60"/>
      <c r="S3026" s="60"/>
    </row>
    <row r="3027" spans="1:19" s="36" customFormat="1" ht="15" customHeight="1" x14ac:dyDescent="0.2">
      <c r="A3027" s="27"/>
      <c r="C3027" s="27"/>
      <c r="D3027" s="58"/>
      <c r="E3027" s="58"/>
      <c r="F3027" s="58"/>
      <c r="G3027" s="58"/>
      <c r="H3027" s="60"/>
      <c r="I3027" s="60"/>
      <c r="J3027" s="60"/>
      <c r="K3027" s="60"/>
      <c r="L3027" s="60"/>
      <c r="M3027" s="60"/>
      <c r="N3027" s="60"/>
      <c r="O3027" s="60"/>
      <c r="P3027" s="60"/>
      <c r="Q3027" s="60"/>
      <c r="R3027" s="60"/>
      <c r="S3027" s="60"/>
    </row>
    <row r="3028" spans="1:19" s="36" customFormat="1" ht="15" customHeight="1" x14ac:dyDescent="0.2">
      <c r="A3028" s="27"/>
      <c r="C3028" s="27"/>
      <c r="D3028" s="58"/>
      <c r="E3028" s="58"/>
      <c r="F3028" s="58"/>
      <c r="G3028" s="58"/>
      <c r="H3028" s="60"/>
      <c r="I3028" s="60"/>
      <c r="J3028" s="60"/>
      <c r="K3028" s="60"/>
      <c r="L3028" s="60"/>
      <c r="M3028" s="60"/>
      <c r="N3028" s="60"/>
      <c r="O3028" s="60"/>
      <c r="P3028" s="60"/>
      <c r="Q3028" s="60"/>
      <c r="R3028" s="60"/>
      <c r="S3028" s="60"/>
    </row>
    <row r="3029" spans="1:19" s="36" customFormat="1" ht="15" customHeight="1" x14ac:dyDescent="0.2">
      <c r="A3029" s="27"/>
      <c r="C3029" s="27"/>
      <c r="D3029" s="58"/>
      <c r="E3029" s="58"/>
      <c r="F3029" s="58"/>
      <c r="G3029" s="58"/>
      <c r="H3029" s="60"/>
      <c r="I3029" s="60"/>
      <c r="J3029" s="60"/>
      <c r="K3029" s="60"/>
      <c r="L3029" s="60"/>
      <c r="M3029" s="60"/>
      <c r="N3029" s="60"/>
      <c r="O3029" s="60"/>
      <c r="P3029" s="60"/>
      <c r="Q3029" s="60"/>
      <c r="R3029" s="60"/>
      <c r="S3029" s="60"/>
    </row>
    <row r="3030" spans="1:19" s="36" customFormat="1" ht="15" customHeight="1" x14ac:dyDescent="0.2">
      <c r="A3030" s="27"/>
      <c r="C3030" s="27"/>
      <c r="D3030" s="58"/>
      <c r="E3030" s="58"/>
      <c r="F3030" s="58"/>
      <c r="G3030" s="58"/>
      <c r="H3030" s="60"/>
      <c r="I3030" s="60"/>
      <c r="J3030" s="60"/>
      <c r="K3030" s="60"/>
      <c r="L3030" s="60"/>
      <c r="M3030" s="60"/>
      <c r="N3030" s="60"/>
      <c r="O3030" s="60"/>
      <c r="P3030" s="60"/>
      <c r="Q3030" s="60"/>
      <c r="R3030" s="60"/>
      <c r="S3030" s="60"/>
    </row>
    <row r="3031" spans="1:19" s="36" customFormat="1" ht="15" customHeight="1" x14ac:dyDescent="0.2">
      <c r="A3031" s="27"/>
      <c r="C3031" s="27"/>
      <c r="D3031" s="58"/>
      <c r="E3031" s="58"/>
      <c r="F3031" s="58"/>
      <c r="G3031" s="58"/>
      <c r="H3031" s="60"/>
      <c r="I3031" s="60"/>
      <c r="J3031" s="60"/>
      <c r="K3031" s="60"/>
      <c r="L3031" s="60"/>
      <c r="M3031" s="60"/>
      <c r="N3031" s="60"/>
      <c r="O3031" s="60"/>
      <c r="P3031" s="60"/>
      <c r="Q3031" s="60"/>
      <c r="R3031" s="60"/>
      <c r="S3031" s="60"/>
    </row>
    <row r="3032" spans="1:19" s="36" customFormat="1" ht="15" customHeight="1" x14ac:dyDescent="0.2">
      <c r="A3032" s="27"/>
      <c r="C3032" s="27"/>
      <c r="D3032" s="58"/>
      <c r="E3032" s="58"/>
      <c r="F3032" s="58"/>
      <c r="G3032" s="58"/>
      <c r="H3032" s="60"/>
      <c r="I3032" s="60"/>
      <c r="J3032" s="60"/>
      <c r="K3032" s="60"/>
      <c r="L3032" s="60"/>
      <c r="M3032" s="60"/>
      <c r="N3032" s="60"/>
      <c r="O3032" s="60"/>
      <c r="P3032" s="60"/>
      <c r="Q3032" s="60"/>
      <c r="R3032" s="60"/>
      <c r="S3032" s="60"/>
    </row>
    <row r="3033" spans="1:19" s="36" customFormat="1" ht="15" customHeight="1" x14ac:dyDescent="0.2">
      <c r="A3033" s="27"/>
      <c r="C3033" s="27"/>
      <c r="D3033" s="58"/>
      <c r="E3033" s="58"/>
      <c r="F3033" s="58"/>
      <c r="G3033" s="58"/>
      <c r="H3033" s="60"/>
      <c r="I3033" s="60"/>
      <c r="J3033" s="60"/>
      <c r="K3033" s="60"/>
      <c r="L3033" s="60"/>
      <c r="M3033" s="60"/>
      <c r="N3033" s="60"/>
      <c r="O3033" s="60"/>
      <c r="P3033" s="60"/>
      <c r="Q3033" s="60"/>
      <c r="R3033" s="60"/>
      <c r="S3033" s="60"/>
    </row>
    <row r="3034" spans="1:19" s="36" customFormat="1" ht="15" customHeight="1" x14ac:dyDescent="0.2">
      <c r="A3034" s="27"/>
      <c r="C3034" s="27"/>
      <c r="D3034" s="58"/>
      <c r="E3034" s="58"/>
      <c r="F3034" s="58"/>
      <c r="G3034" s="58"/>
      <c r="H3034" s="60"/>
      <c r="I3034" s="60"/>
      <c r="J3034" s="60"/>
      <c r="K3034" s="60"/>
      <c r="L3034" s="60"/>
      <c r="M3034" s="60"/>
      <c r="N3034" s="60"/>
      <c r="O3034" s="60"/>
      <c r="P3034" s="60"/>
      <c r="Q3034" s="60"/>
      <c r="R3034" s="60"/>
      <c r="S3034" s="60"/>
    </row>
    <row r="3035" spans="1:19" s="36" customFormat="1" ht="15" customHeight="1" x14ac:dyDescent="0.2">
      <c r="A3035" s="27"/>
      <c r="C3035" s="27"/>
      <c r="D3035" s="58"/>
      <c r="E3035" s="58"/>
      <c r="F3035" s="58"/>
      <c r="G3035" s="58"/>
      <c r="H3035" s="60"/>
      <c r="I3035" s="60"/>
      <c r="J3035" s="60"/>
      <c r="K3035" s="60"/>
      <c r="L3035" s="60"/>
      <c r="M3035" s="60"/>
      <c r="N3035" s="60"/>
      <c r="O3035" s="60"/>
      <c r="P3035" s="60"/>
      <c r="Q3035" s="60"/>
      <c r="R3035" s="60"/>
      <c r="S3035" s="60"/>
    </row>
    <row r="3036" spans="1:19" s="36" customFormat="1" ht="15" customHeight="1" x14ac:dyDescent="0.2">
      <c r="A3036" s="27"/>
      <c r="C3036" s="27"/>
      <c r="D3036" s="58"/>
      <c r="E3036" s="58"/>
      <c r="F3036" s="58"/>
      <c r="G3036" s="58"/>
      <c r="H3036" s="60"/>
      <c r="I3036" s="60"/>
      <c r="J3036" s="60"/>
      <c r="K3036" s="60"/>
      <c r="L3036" s="60"/>
      <c r="M3036" s="60"/>
      <c r="N3036" s="60"/>
      <c r="O3036" s="60"/>
      <c r="P3036" s="60"/>
      <c r="Q3036" s="60"/>
      <c r="R3036" s="60"/>
      <c r="S3036" s="60"/>
    </row>
    <row r="3037" spans="1:19" s="36" customFormat="1" ht="15" customHeight="1" x14ac:dyDescent="0.2">
      <c r="A3037" s="27"/>
      <c r="C3037" s="27"/>
      <c r="D3037" s="58"/>
      <c r="E3037" s="58"/>
      <c r="F3037" s="58"/>
      <c r="G3037" s="58"/>
      <c r="H3037" s="60"/>
      <c r="I3037" s="60"/>
      <c r="J3037" s="60"/>
      <c r="K3037" s="60"/>
      <c r="L3037" s="60"/>
      <c r="M3037" s="60"/>
      <c r="N3037" s="60"/>
      <c r="O3037" s="60"/>
      <c r="P3037" s="60"/>
      <c r="Q3037" s="60"/>
      <c r="R3037" s="60"/>
      <c r="S3037" s="60"/>
    </row>
    <row r="3038" spans="1:19" s="36" customFormat="1" ht="15" customHeight="1" x14ac:dyDescent="0.2">
      <c r="A3038" s="27"/>
      <c r="C3038" s="27"/>
      <c r="D3038" s="58"/>
      <c r="E3038" s="58"/>
      <c r="F3038" s="58"/>
      <c r="G3038" s="58"/>
      <c r="H3038" s="60"/>
      <c r="I3038" s="60"/>
      <c r="J3038" s="60"/>
      <c r="K3038" s="60"/>
      <c r="L3038" s="60"/>
      <c r="M3038" s="60"/>
      <c r="N3038" s="60"/>
      <c r="O3038" s="60"/>
      <c r="P3038" s="60"/>
      <c r="Q3038" s="60"/>
      <c r="R3038" s="60"/>
      <c r="S3038" s="60"/>
    </row>
    <row r="3039" spans="1:19" s="36" customFormat="1" ht="15" customHeight="1" x14ac:dyDescent="0.2">
      <c r="A3039" s="27"/>
      <c r="C3039" s="27"/>
      <c r="D3039" s="58"/>
      <c r="E3039" s="58"/>
      <c r="F3039" s="58"/>
      <c r="G3039" s="58"/>
      <c r="H3039" s="60"/>
      <c r="I3039" s="60"/>
      <c r="J3039" s="60"/>
      <c r="K3039" s="60"/>
      <c r="L3039" s="60"/>
      <c r="M3039" s="60"/>
      <c r="N3039" s="60"/>
      <c r="O3039" s="60"/>
      <c r="P3039" s="60"/>
      <c r="Q3039" s="60"/>
      <c r="R3039" s="60"/>
      <c r="S3039" s="60"/>
    </row>
    <row r="3040" spans="1:19" s="36" customFormat="1" ht="15" customHeight="1" x14ac:dyDescent="0.2">
      <c r="A3040" s="27"/>
      <c r="C3040" s="27"/>
      <c r="D3040" s="58"/>
      <c r="E3040" s="58"/>
      <c r="F3040" s="58"/>
      <c r="G3040" s="58"/>
      <c r="H3040" s="60"/>
      <c r="I3040" s="60"/>
      <c r="J3040" s="60"/>
      <c r="K3040" s="60"/>
      <c r="L3040" s="60"/>
      <c r="M3040" s="60"/>
      <c r="N3040" s="60"/>
      <c r="O3040" s="60"/>
      <c r="P3040" s="60"/>
      <c r="Q3040" s="60"/>
      <c r="R3040" s="60"/>
      <c r="S3040" s="60"/>
    </row>
    <row r="3041" spans="1:19" s="36" customFormat="1" ht="15" customHeight="1" x14ac:dyDescent="0.2">
      <c r="A3041" s="27"/>
      <c r="C3041" s="27"/>
      <c r="D3041" s="58"/>
      <c r="E3041" s="58"/>
      <c r="F3041" s="58"/>
      <c r="G3041" s="58"/>
      <c r="H3041" s="60"/>
      <c r="I3041" s="60"/>
      <c r="J3041" s="60"/>
      <c r="K3041" s="60"/>
      <c r="L3041" s="60"/>
      <c r="M3041" s="60"/>
      <c r="N3041" s="60"/>
      <c r="O3041" s="60"/>
      <c r="P3041" s="60"/>
      <c r="Q3041" s="60"/>
      <c r="R3041" s="60"/>
      <c r="S3041" s="60"/>
    </row>
    <row r="3042" spans="1:19" s="36" customFormat="1" ht="15" customHeight="1" x14ac:dyDescent="0.2">
      <c r="A3042" s="27"/>
      <c r="C3042" s="27"/>
      <c r="D3042" s="58"/>
      <c r="E3042" s="58"/>
      <c r="F3042" s="58"/>
      <c r="G3042" s="58"/>
      <c r="H3042" s="60"/>
      <c r="I3042" s="60"/>
      <c r="J3042" s="60"/>
      <c r="K3042" s="60"/>
      <c r="L3042" s="60"/>
      <c r="M3042" s="60"/>
      <c r="N3042" s="60"/>
      <c r="O3042" s="60"/>
      <c r="P3042" s="60"/>
      <c r="Q3042" s="60"/>
      <c r="R3042" s="60"/>
      <c r="S3042" s="60"/>
    </row>
    <row r="3043" spans="1:19" s="36" customFormat="1" ht="15" customHeight="1" x14ac:dyDescent="0.2">
      <c r="A3043" s="27"/>
      <c r="C3043" s="27"/>
      <c r="D3043" s="58"/>
      <c r="E3043" s="58"/>
      <c r="F3043" s="58"/>
      <c r="G3043" s="58"/>
      <c r="H3043" s="60"/>
      <c r="I3043" s="60"/>
      <c r="J3043" s="60"/>
      <c r="K3043" s="60"/>
      <c r="L3043" s="60"/>
      <c r="M3043" s="60"/>
      <c r="N3043" s="60"/>
      <c r="O3043" s="60"/>
      <c r="P3043" s="60"/>
      <c r="Q3043" s="60"/>
      <c r="R3043" s="60"/>
      <c r="S3043" s="60"/>
    </row>
    <row r="3044" spans="1:19" s="36" customFormat="1" ht="15" customHeight="1" x14ac:dyDescent="0.2">
      <c r="A3044" s="27"/>
      <c r="C3044" s="27"/>
      <c r="D3044" s="58"/>
      <c r="E3044" s="58"/>
      <c r="F3044" s="58"/>
      <c r="G3044" s="58"/>
      <c r="H3044" s="60"/>
      <c r="I3044" s="60"/>
      <c r="J3044" s="60"/>
      <c r="K3044" s="60"/>
      <c r="L3044" s="60"/>
      <c r="M3044" s="60"/>
      <c r="N3044" s="60"/>
      <c r="O3044" s="60"/>
      <c r="P3044" s="60"/>
      <c r="Q3044" s="60"/>
      <c r="R3044" s="60"/>
      <c r="S3044" s="60"/>
    </row>
    <row r="3045" spans="1:19" s="36" customFormat="1" ht="15" customHeight="1" x14ac:dyDescent="0.2">
      <c r="A3045" s="27"/>
      <c r="C3045" s="27"/>
      <c r="D3045" s="58"/>
      <c r="E3045" s="58"/>
      <c r="F3045" s="58"/>
      <c r="G3045" s="58"/>
      <c r="H3045" s="60"/>
      <c r="I3045" s="60"/>
      <c r="J3045" s="60"/>
      <c r="K3045" s="60"/>
      <c r="L3045" s="60"/>
      <c r="M3045" s="60"/>
      <c r="N3045" s="60"/>
      <c r="O3045" s="60"/>
      <c r="P3045" s="60"/>
      <c r="Q3045" s="60"/>
      <c r="R3045" s="60"/>
      <c r="S3045" s="60"/>
    </row>
    <row r="3046" spans="1:19" s="36" customFormat="1" ht="15" customHeight="1" x14ac:dyDescent="0.2">
      <c r="A3046" s="27"/>
      <c r="C3046" s="27"/>
      <c r="D3046" s="58"/>
      <c r="E3046" s="58"/>
      <c r="F3046" s="58"/>
      <c r="G3046" s="58"/>
      <c r="H3046" s="60"/>
      <c r="I3046" s="60"/>
      <c r="J3046" s="60"/>
      <c r="K3046" s="60"/>
      <c r="L3046" s="60"/>
      <c r="M3046" s="60"/>
      <c r="N3046" s="60"/>
      <c r="O3046" s="60"/>
      <c r="P3046" s="60"/>
      <c r="Q3046" s="60"/>
      <c r="R3046" s="60"/>
      <c r="S3046" s="60"/>
    </row>
    <row r="3047" spans="1:19" s="36" customFormat="1" ht="15" customHeight="1" x14ac:dyDescent="0.2">
      <c r="A3047" s="27"/>
      <c r="C3047" s="27"/>
      <c r="D3047" s="58"/>
      <c r="E3047" s="58"/>
      <c r="F3047" s="58"/>
      <c r="G3047" s="58"/>
      <c r="H3047" s="60"/>
      <c r="I3047" s="60"/>
      <c r="J3047" s="60"/>
      <c r="K3047" s="60"/>
      <c r="L3047" s="60"/>
      <c r="M3047" s="60"/>
      <c r="N3047" s="60"/>
      <c r="O3047" s="60"/>
      <c r="P3047" s="60"/>
      <c r="Q3047" s="60"/>
      <c r="R3047" s="60"/>
      <c r="S3047" s="60"/>
    </row>
    <row r="3048" spans="1:19" s="36" customFormat="1" ht="15" customHeight="1" x14ac:dyDescent="0.2">
      <c r="A3048" s="27"/>
      <c r="C3048" s="27"/>
      <c r="D3048" s="58"/>
      <c r="E3048" s="58"/>
      <c r="F3048" s="58"/>
      <c r="G3048" s="58"/>
      <c r="H3048" s="60"/>
      <c r="I3048" s="60"/>
      <c r="J3048" s="60"/>
      <c r="K3048" s="60"/>
      <c r="L3048" s="60"/>
      <c r="M3048" s="60"/>
      <c r="N3048" s="60"/>
      <c r="O3048" s="60"/>
      <c r="P3048" s="60"/>
      <c r="Q3048" s="60"/>
      <c r="R3048" s="60"/>
      <c r="S3048" s="60"/>
    </row>
    <row r="3049" spans="1:19" s="36" customFormat="1" ht="15" customHeight="1" x14ac:dyDescent="0.2">
      <c r="A3049" s="27"/>
      <c r="C3049" s="27"/>
      <c r="D3049" s="58"/>
      <c r="E3049" s="58"/>
      <c r="F3049" s="58"/>
      <c r="G3049" s="58"/>
      <c r="H3049" s="60"/>
      <c r="I3049" s="60"/>
      <c r="J3049" s="60"/>
      <c r="K3049" s="60"/>
      <c r="L3049" s="60"/>
      <c r="M3049" s="60"/>
      <c r="N3049" s="60"/>
      <c r="O3049" s="60"/>
      <c r="P3049" s="60"/>
      <c r="Q3049" s="60"/>
      <c r="R3049" s="60"/>
      <c r="S3049" s="60"/>
    </row>
    <row r="3050" spans="1:19" s="36" customFormat="1" ht="15" customHeight="1" x14ac:dyDescent="0.2">
      <c r="A3050" s="27"/>
      <c r="C3050" s="27"/>
      <c r="D3050" s="58"/>
      <c r="E3050" s="58"/>
      <c r="F3050" s="58"/>
      <c r="G3050" s="58"/>
      <c r="H3050" s="60"/>
      <c r="I3050" s="60"/>
      <c r="J3050" s="60"/>
      <c r="K3050" s="60"/>
      <c r="L3050" s="60"/>
      <c r="M3050" s="60"/>
      <c r="N3050" s="60"/>
      <c r="O3050" s="60"/>
      <c r="P3050" s="60"/>
      <c r="Q3050" s="60"/>
      <c r="R3050" s="60"/>
      <c r="S3050" s="60"/>
    </row>
    <row r="3051" spans="1:19" s="36" customFormat="1" ht="15" customHeight="1" x14ac:dyDescent="0.2">
      <c r="A3051" s="27"/>
      <c r="C3051" s="27"/>
      <c r="D3051" s="58"/>
      <c r="E3051" s="58"/>
      <c r="F3051" s="58"/>
      <c r="G3051" s="58"/>
      <c r="H3051" s="60"/>
      <c r="I3051" s="60"/>
      <c r="J3051" s="60"/>
      <c r="K3051" s="60"/>
      <c r="L3051" s="60"/>
      <c r="M3051" s="60"/>
      <c r="N3051" s="60"/>
      <c r="O3051" s="60"/>
      <c r="P3051" s="60"/>
      <c r="Q3051" s="60"/>
      <c r="R3051" s="60"/>
      <c r="S3051" s="60"/>
    </row>
    <row r="3052" spans="1:19" s="36" customFormat="1" ht="15" customHeight="1" x14ac:dyDescent="0.2">
      <c r="A3052" s="27"/>
      <c r="C3052" s="27"/>
      <c r="D3052" s="58"/>
      <c r="E3052" s="58"/>
      <c r="F3052" s="58"/>
      <c r="G3052" s="58"/>
      <c r="H3052" s="60"/>
      <c r="I3052" s="60"/>
      <c r="J3052" s="60"/>
      <c r="K3052" s="60"/>
      <c r="L3052" s="60"/>
      <c r="M3052" s="60"/>
      <c r="N3052" s="60"/>
      <c r="O3052" s="60"/>
      <c r="P3052" s="60"/>
      <c r="Q3052" s="60"/>
      <c r="R3052" s="60"/>
      <c r="S3052" s="60"/>
    </row>
    <row r="3053" spans="1:19" s="36" customFormat="1" ht="15" customHeight="1" x14ac:dyDescent="0.2">
      <c r="A3053" s="27"/>
      <c r="C3053" s="27"/>
      <c r="D3053" s="58"/>
      <c r="E3053" s="58"/>
      <c r="F3053" s="58"/>
      <c r="G3053" s="58"/>
      <c r="H3053" s="60"/>
      <c r="I3053" s="60"/>
      <c r="J3053" s="60"/>
      <c r="K3053" s="60"/>
      <c r="L3053" s="60"/>
      <c r="M3053" s="60"/>
      <c r="N3053" s="60"/>
      <c r="O3053" s="60"/>
      <c r="P3053" s="60"/>
      <c r="Q3053" s="60"/>
      <c r="R3053" s="60"/>
      <c r="S3053" s="60"/>
    </row>
    <row r="3054" spans="1:19" s="36" customFormat="1" ht="15" customHeight="1" x14ac:dyDescent="0.2">
      <c r="A3054" s="27"/>
      <c r="C3054" s="27"/>
      <c r="D3054" s="58"/>
      <c r="E3054" s="58"/>
      <c r="F3054" s="58"/>
      <c r="G3054" s="58"/>
      <c r="H3054" s="60"/>
      <c r="I3054" s="60"/>
      <c r="J3054" s="60"/>
      <c r="K3054" s="60"/>
      <c r="L3054" s="60"/>
      <c r="M3054" s="60"/>
      <c r="N3054" s="60"/>
      <c r="O3054" s="60"/>
      <c r="P3054" s="60"/>
      <c r="Q3054" s="60"/>
      <c r="R3054" s="60"/>
      <c r="S3054" s="60"/>
    </row>
    <row r="3055" spans="1:19" s="36" customFormat="1" ht="15" customHeight="1" x14ac:dyDescent="0.2">
      <c r="A3055" s="27"/>
      <c r="C3055" s="27"/>
      <c r="D3055" s="58"/>
      <c r="E3055" s="58"/>
      <c r="F3055" s="58"/>
      <c r="G3055" s="58"/>
      <c r="H3055" s="60"/>
      <c r="I3055" s="60"/>
      <c r="J3055" s="60"/>
      <c r="K3055" s="60"/>
      <c r="L3055" s="60"/>
      <c r="M3055" s="60"/>
      <c r="N3055" s="60"/>
      <c r="O3055" s="60"/>
      <c r="P3055" s="60"/>
      <c r="Q3055" s="60"/>
      <c r="R3055" s="60"/>
      <c r="S3055" s="60"/>
    </row>
    <row r="3056" spans="1:19" s="36" customFormat="1" ht="15" customHeight="1" x14ac:dyDescent="0.2">
      <c r="A3056" s="27"/>
      <c r="C3056" s="27"/>
      <c r="D3056" s="58"/>
      <c r="E3056" s="58"/>
      <c r="F3056" s="58"/>
      <c r="G3056" s="58"/>
      <c r="H3056" s="60"/>
      <c r="I3056" s="60"/>
      <c r="J3056" s="60"/>
      <c r="K3056" s="60"/>
      <c r="L3056" s="60"/>
      <c r="M3056" s="60"/>
      <c r="N3056" s="60"/>
      <c r="O3056" s="60"/>
      <c r="P3056" s="60"/>
      <c r="Q3056" s="60"/>
      <c r="R3056" s="60"/>
      <c r="S3056" s="60"/>
    </row>
    <row r="3057" spans="1:19" s="36" customFormat="1" ht="15" customHeight="1" x14ac:dyDescent="0.2">
      <c r="A3057" s="27"/>
      <c r="C3057" s="27"/>
      <c r="D3057" s="58"/>
      <c r="E3057" s="58"/>
      <c r="F3057" s="58"/>
      <c r="G3057" s="58"/>
      <c r="H3057" s="60"/>
      <c r="I3057" s="60"/>
      <c r="J3057" s="60"/>
      <c r="K3057" s="60"/>
      <c r="L3057" s="60"/>
      <c r="M3057" s="60"/>
      <c r="N3057" s="60"/>
      <c r="O3057" s="60"/>
      <c r="P3057" s="60"/>
      <c r="Q3057" s="60"/>
      <c r="R3057" s="60"/>
      <c r="S3057" s="60"/>
    </row>
    <row r="3058" spans="1:19" s="36" customFormat="1" ht="15" customHeight="1" x14ac:dyDescent="0.2">
      <c r="A3058" s="27"/>
      <c r="C3058" s="27"/>
      <c r="D3058" s="58"/>
      <c r="E3058" s="58"/>
      <c r="F3058" s="58"/>
      <c r="G3058" s="58"/>
      <c r="H3058" s="60"/>
      <c r="I3058" s="60"/>
      <c r="J3058" s="60"/>
      <c r="K3058" s="60"/>
      <c r="L3058" s="60"/>
      <c r="M3058" s="60"/>
      <c r="N3058" s="60"/>
      <c r="O3058" s="60"/>
      <c r="P3058" s="60"/>
      <c r="Q3058" s="60"/>
      <c r="R3058" s="60"/>
      <c r="S3058" s="60"/>
    </row>
    <row r="3059" spans="1:19" s="36" customFormat="1" ht="15" customHeight="1" x14ac:dyDescent="0.2">
      <c r="A3059" s="27"/>
      <c r="C3059" s="27"/>
      <c r="D3059" s="58"/>
      <c r="E3059" s="58"/>
      <c r="F3059" s="58"/>
      <c r="G3059" s="58"/>
      <c r="H3059" s="60"/>
      <c r="I3059" s="60"/>
      <c r="J3059" s="60"/>
      <c r="K3059" s="60"/>
      <c r="L3059" s="60"/>
      <c r="M3059" s="60"/>
      <c r="N3059" s="60"/>
      <c r="O3059" s="60"/>
      <c r="P3059" s="60"/>
      <c r="Q3059" s="60"/>
      <c r="R3059" s="60"/>
      <c r="S3059" s="60"/>
    </row>
    <row r="3060" spans="1:19" s="36" customFormat="1" ht="15" customHeight="1" x14ac:dyDescent="0.2">
      <c r="A3060" s="27"/>
      <c r="C3060" s="27"/>
      <c r="D3060" s="58"/>
      <c r="E3060" s="58"/>
      <c r="F3060" s="58"/>
      <c r="G3060" s="58"/>
      <c r="H3060" s="60"/>
      <c r="I3060" s="60"/>
      <c r="J3060" s="60"/>
      <c r="K3060" s="60"/>
      <c r="L3060" s="60"/>
      <c r="M3060" s="60"/>
      <c r="N3060" s="60"/>
      <c r="O3060" s="60"/>
      <c r="P3060" s="60"/>
      <c r="Q3060" s="60"/>
      <c r="R3060" s="60"/>
      <c r="S3060" s="60"/>
    </row>
    <row r="3061" spans="1:19" s="36" customFormat="1" ht="15" customHeight="1" x14ac:dyDescent="0.2">
      <c r="A3061" s="27"/>
      <c r="C3061" s="27"/>
      <c r="D3061" s="58"/>
      <c r="E3061" s="58"/>
      <c r="F3061" s="58"/>
      <c r="G3061" s="58"/>
      <c r="H3061" s="60"/>
      <c r="I3061" s="60"/>
      <c r="J3061" s="60"/>
      <c r="K3061" s="60"/>
      <c r="L3061" s="60"/>
      <c r="M3061" s="60"/>
      <c r="N3061" s="60"/>
      <c r="O3061" s="60"/>
      <c r="P3061" s="60"/>
      <c r="Q3061" s="60"/>
      <c r="R3061" s="60"/>
      <c r="S3061" s="60"/>
    </row>
    <row r="3062" spans="1:19" s="36" customFormat="1" ht="15" customHeight="1" x14ac:dyDescent="0.2">
      <c r="A3062" s="27"/>
      <c r="C3062" s="27"/>
      <c r="D3062" s="58"/>
      <c r="E3062" s="58"/>
      <c r="F3062" s="58"/>
      <c r="G3062" s="58"/>
      <c r="H3062" s="60"/>
      <c r="I3062" s="60"/>
      <c r="J3062" s="60"/>
      <c r="K3062" s="60"/>
      <c r="L3062" s="60"/>
      <c r="M3062" s="60"/>
      <c r="N3062" s="60"/>
      <c r="O3062" s="60"/>
      <c r="P3062" s="60"/>
      <c r="Q3062" s="60"/>
      <c r="R3062" s="60"/>
      <c r="S3062" s="60"/>
    </row>
    <row r="3063" spans="1:19" s="36" customFormat="1" ht="15" customHeight="1" x14ac:dyDescent="0.2">
      <c r="A3063" s="27"/>
      <c r="C3063" s="27"/>
      <c r="D3063" s="58"/>
      <c r="E3063" s="58"/>
      <c r="F3063" s="58"/>
      <c r="G3063" s="58"/>
      <c r="H3063" s="60"/>
      <c r="I3063" s="60"/>
      <c r="J3063" s="60"/>
      <c r="K3063" s="60"/>
      <c r="L3063" s="60"/>
      <c r="M3063" s="60"/>
      <c r="N3063" s="60"/>
      <c r="O3063" s="60"/>
      <c r="P3063" s="60"/>
      <c r="Q3063" s="60"/>
      <c r="R3063" s="60"/>
      <c r="S3063" s="60"/>
    </row>
    <row r="3064" spans="1:19" s="36" customFormat="1" ht="15" customHeight="1" x14ac:dyDescent="0.2">
      <c r="A3064" s="27"/>
      <c r="C3064" s="27"/>
      <c r="D3064" s="58"/>
      <c r="E3064" s="58"/>
      <c r="F3064" s="58"/>
      <c r="G3064" s="58"/>
      <c r="H3064" s="60"/>
      <c r="I3064" s="60"/>
      <c r="J3064" s="60"/>
      <c r="K3064" s="60"/>
      <c r="L3064" s="60"/>
      <c r="M3064" s="60"/>
      <c r="N3064" s="60"/>
      <c r="O3064" s="60"/>
      <c r="P3064" s="60"/>
      <c r="Q3064" s="60"/>
      <c r="R3064" s="60"/>
      <c r="S3064" s="60"/>
    </row>
    <row r="3065" spans="1:19" s="36" customFormat="1" ht="15" customHeight="1" x14ac:dyDescent="0.2">
      <c r="A3065" s="27"/>
      <c r="C3065" s="27"/>
      <c r="D3065" s="58"/>
      <c r="E3065" s="58"/>
      <c r="F3065" s="58"/>
      <c r="G3065" s="58"/>
      <c r="H3065" s="60"/>
      <c r="I3065" s="60"/>
      <c r="J3065" s="60"/>
      <c r="K3065" s="60"/>
      <c r="L3065" s="60"/>
      <c r="M3065" s="60"/>
      <c r="N3065" s="60"/>
      <c r="O3065" s="60"/>
      <c r="P3065" s="60"/>
      <c r="Q3065" s="60"/>
      <c r="R3065" s="60"/>
      <c r="S3065" s="60"/>
    </row>
    <row r="3066" spans="1:19" s="36" customFormat="1" ht="15" customHeight="1" x14ac:dyDescent="0.2">
      <c r="A3066" s="27"/>
      <c r="C3066" s="27"/>
      <c r="D3066" s="58"/>
      <c r="E3066" s="58"/>
      <c r="F3066" s="58"/>
      <c r="G3066" s="58"/>
      <c r="H3066" s="60"/>
      <c r="I3066" s="60"/>
      <c r="J3066" s="60"/>
      <c r="K3066" s="60"/>
      <c r="L3066" s="60"/>
      <c r="M3066" s="60"/>
      <c r="N3066" s="60"/>
      <c r="O3066" s="60"/>
      <c r="P3066" s="60"/>
      <c r="Q3066" s="60"/>
      <c r="R3066" s="60"/>
      <c r="S3066" s="60"/>
    </row>
    <row r="3067" spans="1:19" s="36" customFormat="1" ht="15" customHeight="1" x14ac:dyDescent="0.2">
      <c r="A3067" s="27"/>
      <c r="C3067" s="27"/>
      <c r="D3067" s="58"/>
      <c r="E3067" s="58"/>
      <c r="F3067" s="58"/>
      <c r="G3067" s="58"/>
      <c r="H3067" s="60"/>
      <c r="I3067" s="60"/>
      <c r="J3067" s="60"/>
      <c r="K3067" s="60"/>
      <c r="L3067" s="60"/>
      <c r="M3067" s="60"/>
      <c r="N3067" s="60"/>
      <c r="O3067" s="60"/>
      <c r="P3067" s="60"/>
      <c r="Q3067" s="60"/>
      <c r="R3067" s="60"/>
      <c r="S3067" s="60"/>
    </row>
    <row r="3068" spans="1:19" s="36" customFormat="1" ht="15" customHeight="1" x14ac:dyDescent="0.2">
      <c r="A3068" s="27"/>
      <c r="C3068" s="27"/>
      <c r="D3068" s="58"/>
      <c r="E3068" s="58"/>
      <c r="F3068" s="58"/>
      <c r="G3068" s="58"/>
      <c r="H3068" s="60"/>
      <c r="I3068" s="60"/>
      <c r="J3068" s="60"/>
      <c r="K3068" s="60"/>
      <c r="L3068" s="60"/>
      <c r="M3068" s="60"/>
      <c r="N3068" s="60"/>
      <c r="O3068" s="60"/>
      <c r="P3068" s="60"/>
      <c r="Q3068" s="60"/>
      <c r="R3068" s="60"/>
      <c r="S3068" s="60"/>
    </row>
    <row r="3069" spans="1:19" s="36" customFormat="1" ht="15" customHeight="1" x14ac:dyDescent="0.2">
      <c r="A3069" s="27"/>
      <c r="C3069" s="27"/>
      <c r="D3069" s="58"/>
      <c r="E3069" s="58"/>
      <c r="F3069" s="58"/>
      <c r="G3069" s="58"/>
      <c r="H3069" s="60"/>
      <c r="I3069" s="60"/>
      <c r="J3069" s="60"/>
      <c r="K3069" s="60"/>
      <c r="L3069" s="60"/>
      <c r="M3069" s="60"/>
      <c r="N3069" s="60"/>
      <c r="O3069" s="60"/>
      <c r="P3069" s="60"/>
      <c r="Q3069" s="60"/>
      <c r="R3069" s="60"/>
      <c r="S3069" s="60"/>
    </row>
    <row r="3070" spans="1:19" s="36" customFormat="1" ht="15" customHeight="1" x14ac:dyDescent="0.2">
      <c r="A3070" s="27"/>
      <c r="C3070" s="27"/>
      <c r="D3070" s="58"/>
      <c r="E3070" s="58"/>
      <c r="F3070" s="58"/>
      <c r="G3070" s="58"/>
      <c r="H3070" s="60"/>
      <c r="I3070" s="60"/>
      <c r="J3070" s="60"/>
      <c r="K3070" s="60"/>
      <c r="L3070" s="60"/>
      <c r="M3070" s="60"/>
      <c r="N3070" s="60"/>
      <c r="O3070" s="60"/>
      <c r="P3070" s="60"/>
      <c r="Q3070" s="60"/>
      <c r="R3070" s="60"/>
      <c r="S3070" s="60"/>
    </row>
    <row r="3071" spans="1:19" s="36" customFormat="1" ht="15" customHeight="1" x14ac:dyDescent="0.2">
      <c r="A3071" s="27"/>
      <c r="C3071" s="27"/>
      <c r="D3071" s="58"/>
      <c r="E3071" s="58"/>
      <c r="F3071" s="58"/>
      <c r="G3071" s="58"/>
      <c r="H3071" s="60"/>
      <c r="I3071" s="60"/>
      <c r="J3071" s="60"/>
      <c r="K3071" s="60"/>
      <c r="L3071" s="60"/>
      <c r="M3071" s="60"/>
      <c r="N3071" s="60"/>
      <c r="O3071" s="60"/>
      <c r="P3071" s="60"/>
      <c r="Q3071" s="60"/>
      <c r="R3071" s="60"/>
      <c r="S3071" s="60"/>
    </row>
    <row r="3072" spans="1:19" s="36" customFormat="1" ht="15" customHeight="1" x14ac:dyDescent="0.2">
      <c r="A3072" s="27"/>
      <c r="C3072" s="27"/>
      <c r="D3072" s="58"/>
      <c r="E3072" s="58"/>
      <c r="F3072" s="58"/>
      <c r="G3072" s="58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60"/>
    </row>
    <row r="3073" spans="1:19" s="36" customFormat="1" ht="15" customHeight="1" x14ac:dyDescent="0.2">
      <c r="A3073" s="27"/>
      <c r="C3073" s="27"/>
      <c r="D3073" s="58"/>
      <c r="E3073" s="58"/>
      <c r="F3073" s="58"/>
      <c r="G3073" s="58"/>
      <c r="H3073" s="60"/>
      <c r="I3073" s="60"/>
      <c r="J3073" s="60"/>
      <c r="K3073" s="60"/>
      <c r="L3073" s="60"/>
      <c r="M3073" s="60"/>
      <c r="N3073" s="60"/>
      <c r="O3073" s="60"/>
      <c r="P3073" s="60"/>
      <c r="Q3073" s="60"/>
      <c r="R3073" s="60"/>
      <c r="S3073" s="60"/>
    </row>
    <row r="3074" spans="1:19" s="36" customFormat="1" ht="15" customHeight="1" x14ac:dyDescent="0.2">
      <c r="A3074" s="27"/>
      <c r="C3074" s="27"/>
      <c r="D3074" s="58"/>
      <c r="E3074" s="58"/>
      <c r="F3074" s="58"/>
      <c r="G3074" s="58"/>
      <c r="H3074" s="60"/>
      <c r="I3074" s="60"/>
      <c r="J3074" s="60"/>
      <c r="K3074" s="60"/>
      <c r="L3074" s="60"/>
      <c r="M3074" s="60"/>
      <c r="N3074" s="60"/>
      <c r="O3074" s="60"/>
      <c r="P3074" s="60"/>
      <c r="Q3074" s="60"/>
      <c r="R3074" s="60"/>
      <c r="S3074" s="60"/>
    </row>
    <row r="3075" spans="1:19" s="36" customFormat="1" ht="15" customHeight="1" x14ac:dyDescent="0.2">
      <c r="A3075" s="27"/>
      <c r="C3075" s="27"/>
      <c r="D3075" s="58"/>
      <c r="E3075" s="58"/>
      <c r="F3075" s="58"/>
      <c r="G3075" s="58"/>
      <c r="H3075" s="60"/>
      <c r="I3075" s="60"/>
      <c r="J3075" s="60"/>
      <c r="K3075" s="60"/>
      <c r="L3075" s="60"/>
      <c r="M3075" s="60"/>
      <c r="N3075" s="60"/>
      <c r="O3075" s="60"/>
      <c r="P3075" s="60"/>
      <c r="Q3075" s="60"/>
      <c r="R3075" s="60"/>
      <c r="S3075" s="60"/>
    </row>
    <row r="3076" spans="1:19" s="36" customFormat="1" ht="15" customHeight="1" x14ac:dyDescent="0.2">
      <c r="A3076" s="27"/>
      <c r="C3076" s="27"/>
      <c r="D3076" s="58"/>
      <c r="E3076" s="58"/>
      <c r="F3076" s="58"/>
      <c r="G3076" s="58"/>
      <c r="H3076" s="60"/>
      <c r="I3076" s="60"/>
      <c r="J3076" s="60"/>
      <c r="K3076" s="60"/>
      <c r="L3076" s="60"/>
      <c r="M3076" s="60"/>
      <c r="N3076" s="60"/>
      <c r="O3076" s="60"/>
      <c r="P3076" s="60"/>
      <c r="Q3076" s="60"/>
      <c r="R3076" s="60"/>
      <c r="S3076" s="60"/>
    </row>
    <row r="3077" spans="1:19" s="36" customFormat="1" ht="15" customHeight="1" x14ac:dyDescent="0.2">
      <c r="A3077" s="27"/>
      <c r="C3077" s="27"/>
      <c r="D3077" s="58"/>
      <c r="E3077" s="58"/>
      <c r="F3077" s="58"/>
      <c r="G3077" s="58"/>
      <c r="H3077" s="60"/>
      <c r="I3077" s="60"/>
      <c r="J3077" s="60"/>
      <c r="K3077" s="60"/>
      <c r="L3077" s="60"/>
      <c r="M3077" s="60"/>
      <c r="N3077" s="60"/>
      <c r="O3077" s="60"/>
      <c r="P3077" s="60"/>
      <c r="Q3077" s="60"/>
      <c r="R3077" s="60"/>
      <c r="S3077" s="60"/>
    </row>
    <row r="3078" spans="1:19" s="36" customFormat="1" ht="15" customHeight="1" x14ac:dyDescent="0.2">
      <c r="A3078" s="27"/>
      <c r="C3078" s="27"/>
      <c r="D3078" s="58"/>
      <c r="E3078" s="58"/>
      <c r="F3078" s="58"/>
      <c r="G3078" s="58"/>
      <c r="H3078" s="60"/>
      <c r="I3078" s="60"/>
      <c r="J3078" s="60"/>
      <c r="K3078" s="60"/>
      <c r="L3078" s="60"/>
      <c r="M3078" s="60"/>
      <c r="N3078" s="60"/>
      <c r="O3078" s="60"/>
      <c r="P3078" s="60"/>
      <c r="Q3078" s="60"/>
      <c r="R3078" s="60"/>
      <c r="S3078" s="60"/>
    </row>
    <row r="3079" spans="1:19" s="36" customFormat="1" ht="15" customHeight="1" x14ac:dyDescent="0.2">
      <c r="A3079" s="27"/>
      <c r="C3079" s="27"/>
      <c r="D3079" s="58"/>
      <c r="E3079" s="58"/>
      <c r="F3079" s="58"/>
      <c r="G3079" s="58"/>
      <c r="H3079" s="60"/>
      <c r="I3079" s="60"/>
      <c r="J3079" s="60"/>
      <c r="K3079" s="60"/>
      <c r="L3079" s="60"/>
      <c r="M3079" s="60"/>
      <c r="N3079" s="60"/>
      <c r="O3079" s="60"/>
      <c r="P3079" s="60"/>
      <c r="Q3079" s="60"/>
      <c r="R3079" s="60"/>
      <c r="S3079" s="60"/>
    </row>
    <row r="3080" spans="1:19" s="36" customFormat="1" ht="15" customHeight="1" x14ac:dyDescent="0.2">
      <c r="A3080" s="27"/>
      <c r="C3080" s="27"/>
      <c r="D3080" s="58"/>
      <c r="E3080" s="58"/>
      <c r="F3080" s="58"/>
      <c r="G3080" s="58"/>
      <c r="H3080" s="60"/>
      <c r="I3080" s="60"/>
      <c r="J3080" s="60"/>
      <c r="K3080" s="60"/>
      <c r="L3080" s="60"/>
      <c r="M3080" s="60"/>
      <c r="N3080" s="60"/>
      <c r="O3080" s="60"/>
      <c r="P3080" s="60"/>
      <c r="Q3080" s="60"/>
      <c r="R3080" s="60"/>
      <c r="S3080" s="60"/>
    </row>
    <row r="3081" spans="1:19" s="36" customFormat="1" ht="15" customHeight="1" x14ac:dyDescent="0.2">
      <c r="A3081" s="27"/>
      <c r="C3081" s="27"/>
      <c r="D3081" s="58"/>
      <c r="E3081" s="58"/>
      <c r="F3081" s="58"/>
      <c r="G3081" s="58"/>
      <c r="H3081" s="60"/>
      <c r="I3081" s="60"/>
      <c r="J3081" s="60"/>
      <c r="K3081" s="60"/>
      <c r="L3081" s="60"/>
      <c r="M3081" s="60"/>
      <c r="N3081" s="60"/>
      <c r="O3081" s="60"/>
      <c r="P3081" s="60"/>
      <c r="Q3081" s="60"/>
      <c r="R3081" s="60"/>
      <c r="S3081" s="60"/>
    </row>
    <row r="3082" spans="1:19" s="36" customFormat="1" ht="15" customHeight="1" x14ac:dyDescent="0.2">
      <c r="A3082" s="27"/>
      <c r="C3082" s="27"/>
      <c r="D3082" s="58"/>
      <c r="E3082" s="58"/>
      <c r="F3082" s="58"/>
      <c r="G3082" s="58"/>
      <c r="H3082" s="60"/>
      <c r="I3082" s="60"/>
      <c r="J3082" s="60"/>
      <c r="K3082" s="60"/>
      <c r="L3082" s="60"/>
      <c r="M3082" s="60"/>
      <c r="N3082" s="60"/>
      <c r="O3082" s="60"/>
      <c r="P3082" s="60"/>
      <c r="Q3082" s="60"/>
      <c r="R3082" s="60"/>
      <c r="S3082" s="60"/>
    </row>
    <row r="3083" spans="1:19" s="36" customFormat="1" ht="15" customHeight="1" x14ac:dyDescent="0.2">
      <c r="A3083" s="27"/>
      <c r="C3083" s="27"/>
      <c r="D3083" s="58"/>
      <c r="E3083" s="58"/>
      <c r="F3083" s="58"/>
      <c r="G3083" s="58"/>
      <c r="H3083" s="60"/>
      <c r="I3083" s="60"/>
      <c r="J3083" s="60"/>
      <c r="K3083" s="60"/>
      <c r="L3083" s="60"/>
      <c r="M3083" s="60"/>
      <c r="N3083" s="60"/>
      <c r="O3083" s="60"/>
      <c r="P3083" s="60"/>
      <c r="Q3083" s="60"/>
      <c r="R3083" s="60"/>
      <c r="S3083" s="60"/>
    </row>
    <row r="3084" spans="1:19" s="36" customFormat="1" ht="15" customHeight="1" x14ac:dyDescent="0.2">
      <c r="A3084" s="27"/>
      <c r="C3084" s="27"/>
      <c r="D3084" s="58"/>
      <c r="E3084" s="58"/>
      <c r="F3084" s="58"/>
      <c r="G3084" s="58"/>
      <c r="H3084" s="60"/>
      <c r="I3084" s="60"/>
      <c r="J3084" s="60"/>
      <c r="K3084" s="60"/>
      <c r="L3084" s="60"/>
      <c r="M3084" s="60"/>
      <c r="N3084" s="60"/>
      <c r="O3084" s="60"/>
      <c r="P3084" s="60"/>
      <c r="Q3084" s="60"/>
      <c r="R3084" s="60"/>
      <c r="S3084" s="60"/>
    </row>
    <row r="3085" spans="1:19" s="36" customFormat="1" ht="15" customHeight="1" x14ac:dyDescent="0.2">
      <c r="A3085" s="27"/>
      <c r="C3085" s="27"/>
      <c r="D3085" s="58"/>
      <c r="E3085" s="58"/>
      <c r="F3085" s="58"/>
      <c r="G3085" s="58"/>
      <c r="H3085" s="60"/>
      <c r="I3085" s="60"/>
      <c r="J3085" s="60"/>
      <c r="K3085" s="60"/>
      <c r="L3085" s="60"/>
      <c r="M3085" s="60"/>
      <c r="N3085" s="60"/>
      <c r="O3085" s="60"/>
      <c r="P3085" s="60"/>
      <c r="Q3085" s="60"/>
      <c r="R3085" s="60"/>
      <c r="S3085" s="60"/>
    </row>
    <row r="3086" spans="1:19" s="36" customFormat="1" ht="15" customHeight="1" x14ac:dyDescent="0.2">
      <c r="A3086" s="27"/>
      <c r="C3086" s="27"/>
      <c r="D3086" s="58"/>
      <c r="E3086" s="58"/>
      <c r="F3086" s="58"/>
      <c r="G3086" s="58"/>
      <c r="H3086" s="60"/>
      <c r="I3086" s="60"/>
      <c r="J3086" s="60"/>
      <c r="K3086" s="60"/>
      <c r="L3086" s="60"/>
      <c r="M3086" s="60"/>
      <c r="N3086" s="60"/>
      <c r="O3086" s="60"/>
      <c r="P3086" s="60"/>
      <c r="Q3086" s="60"/>
      <c r="R3086" s="60"/>
      <c r="S3086" s="60"/>
    </row>
    <row r="3087" spans="1:19" s="36" customFormat="1" ht="15" customHeight="1" x14ac:dyDescent="0.2">
      <c r="A3087" s="27"/>
      <c r="C3087" s="27"/>
      <c r="D3087" s="58"/>
      <c r="E3087" s="58"/>
      <c r="F3087" s="58"/>
      <c r="G3087" s="58"/>
      <c r="H3087" s="60"/>
      <c r="I3087" s="60"/>
      <c r="J3087" s="60"/>
      <c r="K3087" s="60"/>
      <c r="L3087" s="60"/>
      <c r="M3087" s="60"/>
      <c r="N3087" s="60"/>
      <c r="O3087" s="60"/>
      <c r="P3087" s="60"/>
      <c r="Q3087" s="60"/>
      <c r="R3087" s="60"/>
      <c r="S3087" s="60"/>
    </row>
    <row r="3088" spans="1:19" s="36" customFormat="1" ht="15" customHeight="1" x14ac:dyDescent="0.2">
      <c r="A3088" s="27"/>
      <c r="C3088" s="27"/>
      <c r="D3088" s="58"/>
      <c r="E3088" s="58"/>
      <c r="F3088" s="58"/>
      <c r="G3088" s="58"/>
      <c r="H3088" s="60"/>
      <c r="I3088" s="60"/>
      <c r="J3088" s="60"/>
      <c r="K3088" s="60"/>
      <c r="L3088" s="60"/>
      <c r="M3088" s="60"/>
      <c r="N3088" s="60"/>
      <c r="O3088" s="60"/>
      <c r="P3088" s="60"/>
      <c r="Q3088" s="60"/>
      <c r="R3088" s="60"/>
      <c r="S3088" s="60"/>
    </row>
    <row r="3089" spans="1:19" s="36" customFormat="1" ht="15" customHeight="1" x14ac:dyDescent="0.2">
      <c r="A3089" s="27"/>
      <c r="C3089" s="27"/>
      <c r="D3089" s="58"/>
      <c r="E3089" s="58"/>
      <c r="F3089" s="58"/>
      <c r="G3089" s="58"/>
      <c r="H3089" s="60"/>
      <c r="I3089" s="60"/>
      <c r="J3089" s="60"/>
      <c r="K3089" s="60"/>
      <c r="L3089" s="60"/>
      <c r="M3089" s="60"/>
      <c r="N3089" s="60"/>
      <c r="O3089" s="60"/>
      <c r="P3089" s="60"/>
      <c r="Q3089" s="60"/>
      <c r="R3089" s="60"/>
      <c r="S3089" s="60"/>
    </row>
    <row r="3090" spans="1:19" s="36" customFormat="1" ht="15" customHeight="1" x14ac:dyDescent="0.2">
      <c r="A3090" s="27"/>
      <c r="C3090" s="27"/>
      <c r="D3090" s="58"/>
      <c r="E3090" s="58"/>
      <c r="F3090" s="58"/>
      <c r="G3090" s="58"/>
      <c r="H3090" s="60"/>
      <c r="I3090" s="60"/>
      <c r="J3090" s="60"/>
      <c r="K3090" s="60"/>
      <c r="L3090" s="60"/>
      <c r="M3090" s="60"/>
      <c r="N3090" s="60"/>
      <c r="O3090" s="60"/>
      <c r="P3090" s="60"/>
      <c r="Q3090" s="60"/>
      <c r="R3090" s="60"/>
      <c r="S3090" s="60"/>
    </row>
    <row r="3091" spans="1:19" s="36" customFormat="1" ht="15" customHeight="1" x14ac:dyDescent="0.2">
      <c r="A3091" s="27"/>
      <c r="C3091" s="27"/>
      <c r="D3091" s="58"/>
      <c r="E3091" s="58"/>
      <c r="F3091" s="58"/>
      <c r="G3091" s="58"/>
      <c r="H3091" s="60"/>
      <c r="I3091" s="60"/>
      <c r="J3091" s="60"/>
      <c r="K3091" s="60"/>
      <c r="L3091" s="60"/>
      <c r="M3091" s="60"/>
      <c r="N3091" s="60"/>
      <c r="O3091" s="60"/>
      <c r="P3091" s="60"/>
      <c r="Q3091" s="60"/>
      <c r="R3091" s="60"/>
      <c r="S3091" s="60"/>
    </row>
    <row r="3092" spans="1:19" s="36" customFormat="1" ht="15" customHeight="1" x14ac:dyDescent="0.2">
      <c r="A3092" s="27"/>
      <c r="C3092" s="27"/>
      <c r="D3092" s="58"/>
      <c r="E3092" s="58"/>
      <c r="F3092" s="58"/>
      <c r="G3092" s="58"/>
      <c r="H3092" s="60"/>
      <c r="I3092" s="60"/>
      <c r="J3092" s="60"/>
      <c r="K3092" s="60"/>
      <c r="L3092" s="60"/>
      <c r="M3092" s="60"/>
      <c r="N3092" s="60"/>
      <c r="O3092" s="60"/>
      <c r="P3092" s="60"/>
      <c r="Q3092" s="60"/>
      <c r="R3092" s="60"/>
      <c r="S3092" s="60"/>
    </row>
    <row r="3093" spans="1:19" s="36" customFormat="1" ht="15" customHeight="1" x14ac:dyDescent="0.2">
      <c r="A3093" s="27"/>
      <c r="C3093" s="27"/>
      <c r="D3093" s="58"/>
      <c r="E3093" s="58"/>
      <c r="F3093" s="58"/>
      <c r="G3093" s="58"/>
      <c r="H3093" s="60"/>
      <c r="I3093" s="60"/>
      <c r="J3093" s="60"/>
      <c r="K3093" s="60"/>
      <c r="L3093" s="60"/>
      <c r="M3093" s="60"/>
      <c r="N3093" s="60"/>
      <c r="O3093" s="60"/>
      <c r="P3093" s="60"/>
      <c r="Q3093" s="60"/>
      <c r="R3093" s="60"/>
      <c r="S3093" s="60"/>
    </row>
    <row r="3094" spans="1:19" s="36" customFormat="1" ht="15" customHeight="1" x14ac:dyDescent="0.2">
      <c r="A3094" s="27"/>
      <c r="C3094" s="27"/>
      <c r="D3094" s="58"/>
      <c r="E3094" s="58"/>
      <c r="F3094" s="58"/>
      <c r="G3094" s="58"/>
      <c r="H3094" s="60"/>
      <c r="I3094" s="60"/>
      <c r="J3094" s="60"/>
      <c r="K3094" s="60"/>
      <c r="L3094" s="60"/>
      <c r="M3094" s="60"/>
      <c r="N3094" s="60"/>
      <c r="O3094" s="60"/>
      <c r="P3094" s="60"/>
      <c r="Q3094" s="60"/>
      <c r="R3094" s="60"/>
      <c r="S3094" s="60"/>
    </row>
    <row r="3095" spans="1:19" s="36" customFormat="1" ht="15" customHeight="1" x14ac:dyDescent="0.2">
      <c r="A3095" s="27"/>
      <c r="C3095" s="27"/>
      <c r="D3095" s="58"/>
      <c r="E3095" s="58"/>
      <c r="F3095" s="58"/>
      <c r="G3095" s="58"/>
      <c r="H3095" s="60"/>
      <c r="I3095" s="60"/>
      <c r="J3095" s="60"/>
      <c r="K3095" s="60"/>
      <c r="L3095" s="60"/>
      <c r="M3095" s="60"/>
      <c r="N3095" s="60"/>
      <c r="O3095" s="60"/>
      <c r="P3095" s="60"/>
      <c r="Q3095" s="60"/>
      <c r="R3095" s="60"/>
      <c r="S3095" s="60"/>
    </row>
    <row r="3096" spans="1:19" s="36" customFormat="1" ht="15" customHeight="1" x14ac:dyDescent="0.2">
      <c r="A3096" s="27"/>
      <c r="C3096" s="27"/>
      <c r="D3096" s="58"/>
      <c r="E3096" s="58"/>
      <c r="F3096" s="58"/>
      <c r="G3096" s="58"/>
      <c r="H3096" s="60"/>
      <c r="I3096" s="60"/>
      <c r="J3096" s="60"/>
      <c r="K3096" s="60"/>
      <c r="L3096" s="60"/>
      <c r="M3096" s="60"/>
      <c r="N3096" s="60"/>
      <c r="O3096" s="60"/>
      <c r="P3096" s="60"/>
      <c r="Q3096" s="60"/>
      <c r="R3096" s="60"/>
      <c r="S3096" s="60"/>
    </row>
    <row r="3097" spans="1:19" s="36" customFormat="1" ht="15" customHeight="1" x14ac:dyDescent="0.2">
      <c r="A3097" s="27"/>
      <c r="C3097" s="27"/>
      <c r="D3097" s="58"/>
      <c r="E3097" s="58"/>
      <c r="F3097" s="58"/>
      <c r="G3097" s="58"/>
      <c r="H3097" s="60"/>
      <c r="I3097" s="60"/>
      <c r="J3097" s="60"/>
      <c r="K3097" s="60"/>
      <c r="L3097" s="60"/>
      <c r="M3097" s="60"/>
      <c r="N3097" s="60"/>
      <c r="O3097" s="60"/>
      <c r="P3097" s="60"/>
      <c r="Q3097" s="60"/>
      <c r="R3097" s="60"/>
      <c r="S3097" s="60"/>
    </row>
    <row r="3098" spans="1:19" s="36" customFormat="1" ht="15" customHeight="1" x14ac:dyDescent="0.2">
      <c r="A3098" s="27"/>
      <c r="C3098" s="27"/>
      <c r="D3098" s="58"/>
      <c r="E3098" s="58"/>
      <c r="F3098" s="58"/>
      <c r="G3098" s="58"/>
      <c r="H3098" s="60"/>
      <c r="I3098" s="60"/>
      <c r="J3098" s="60"/>
      <c r="K3098" s="60"/>
      <c r="L3098" s="60"/>
      <c r="M3098" s="60"/>
      <c r="N3098" s="60"/>
      <c r="O3098" s="60"/>
      <c r="P3098" s="60"/>
      <c r="Q3098" s="60"/>
      <c r="R3098" s="60"/>
      <c r="S3098" s="60"/>
    </row>
    <row r="3099" spans="1:19" s="36" customFormat="1" ht="15" customHeight="1" x14ac:dyDescent="0.2">
      <c r="A3099" s="27"/>
      <c r="C3099" s="27"/>
      <c r="D3099" s="58"/>
      <c r="E3099" s="58"/>
      <c r="F3099" s="58"/>
      <c r="G3099" s="58"/>
      <c r="H3099" s="60"/>
      <c r="I3099" s="60"/>
      <c r="J3099" s="60"/>
      <c r="K3099" s="60"/>
      <c r="L3099" s="60"/>
      <c r="M3099" s="60"/>
      <c r="N3099" s="60"/>
      <c r="O3099" s="60"/>
      <c r="P3099" s="60"/>
      <c r="Q3099" s="60"/>
      <c r="R3099" s="60"/>
      <c r="S3099" s="60"/>
    </row>
    <row r="3100" spans="1:19" s="36" customFormat="1" ht="15" customHeight="1" x14ac:dyDescent="0.2">
      <c r="A3100" s="27"/>
      <c r="C3100" s="27"/>
      <c r="D3100" s="58"/>
      <c r="E3100" s="58"/>
      <c r="F3100" s="58"/>
      <c r="G3100" s="58"/>
      <c r="H3100" s="60"/>
      <c r="I3100" s="60"/>
      <c r="J3100" s="60"/>
      <c r="K3100" s="60"/>
      <c r="L3100" s="60"/>
      <c r="M3100" s="60"/>
      <c r="N3100" s="60"/>
      <c r="O3100" s="60"/>
      <c r="P3100" s="60"/>
      <c r="Q3100" s="60"/>
      <c r="R3100" s="60"/>
      <c r="S3100" s="60"/>
    </row>
    <row r="3101" spans="1:19" s="36" customFormat="1" ht="15" customHeight="1" x14ac:dyDescent="0.2">
      <c r="A3101" s="27"/>
      <c r="C3101" s="27"/>
      <c r="D3101" s="58"/>
      <c r="E3101" s="58"/>
      <c r="F3101" s="58"/>
      <c r="G3101" s="58"/>
      <c r="H3101" s="60"/>
      <c r="I3101" s="60"/>
      <c r="J3101" s="60"/>
      <c r="K3101" s="60"/>
      <c r="L3101" s="60"/>
      <c r="M3101" s="60"/>
      <c r="N3101" s="60"/>
      <c r="O3101" s="60"/>
      <c r="P3101" s="60"/>
      <c r="Q3101" s="60"/>
      <c r="R3101" s="60"/>
      <c r="S3101" s="60"/>
    </row>
    <row r="3102" spans="1:19" s="36" customFormat="1" ht="15" customHeight="1" x14ac:dyDescent="0.2">
      <c r="A3102" s="27"/>
      <c r="C3102" s="27"/>
      <c r="D3102" s="58"/>
      <c r="E3102" s="58"/>
      <c r="F3102" s="58"/>
      <c r="G3102" s="58"/>
      <c r="H3102" s="60"/>
      <c r="I3102" s="60"/>
      <c r="J3102" s="60"/>
      <c r="K3102" s="60"/>
      <c r="L3102" s="60"/>
      <c r="M3102" s="60"/>
      <c r="N3102" s="60"/>
      <c r="O3102" s="60"/>
      <c r="P3102" s="60"/>
      <c r="Q3102" s="60"/>
      <c r="R3102" s="60"/>
      <c r="S3102" s="60"/>
    </row>
    <row r="3103" spans="1:19" s="36" customFormat="1" ht="15" customHeight="1" x14ac:dyDescent="0.2">
      <c r="A3103" s="27"/>
      <c r="C3103" s="27"/>
      <c r="D3103" s="58"/>
      <c r="E3103" s="58"/>
      <c r="F3103" s="58"/>
      <c r="G3103" s="58"/>
      <c r="H3103" s="60"/>
      <c r="I3103" s="60"/>
      <c r="J3103" s="60"/>
      <c r="K3103" s="60"/>
      <c r="L3103" s="60"/>
      <c r="M3103" s="60"/>
      <c r="N3103" s="60"/>
      <c r="O3103" s="60"/>
      <c r="P3103" s="60"/>
      <c r="Q3103" s="60"/>
      <c r="R3103" s="60"/>
      <c r="S3103" s="60"/>
    </row>
    <row r="3104" spans="1:19" s="36" customFormat="1" ht="15" customHeight="1" x14ac:dyDescent="0.2">
      <c r="A3104" s="27"/>
      <c r="C3104" s="27"/>
      <c r="D3104" s="58"/>
      <c r="E3104" s="58"/>
      <c r="F3104" s="58"/>
      <c r="G3104" s="58"/>
      <c r="H3104" s="60"/>
      <c r="I3104" s="60"/>
      <c r="J3104" s="60"/>
      <c r="K3104" s="60"/>
      <c r="L3104" s="60"/>
      <c r="M3104" s="60"/>
      <c r="N3104" s="60"/>
      <c r="O3104" s="60"/>
      <c r="P3104" s="60"/>
      <c r="Q3104" s="60"/>
      <c r="R3104" s="60"/>
      <c r="S3104" s="60"/>
    </row>
    <row r="3105" spans="1:19" s="36" customFormat="1" ht="15" customHeight="1" x14ac:dyDescent="0.2">
      <c r="A3105" s="27"/>
      <c r="C3105" s="27"/>
      <c r="D3105" s="58"/>
      <c r="E3105" s="58"/>
      <c r="F3105" s="58"/>
      <c r="G3105" s="58"/>
      <c r="H3105" s="60"/>
      <c r="I3105" s="60"/>
      <c r="J3105" s="60"/>
      <c r="K3105" s="60"/>
      <c r="L3105" s="60"/>
      <c r="M3105" s="60"/>
      <c r="N3105" s="60"/>
      <c r="O3105" s="60"/>
      <c r="P3105" s="60"/>
      <c r="Q3105" s="60"/>
      <c r="R3105" s="60"/>
      <c r="S3105" s="60"/>
    </row>
    <row r="3106" spans="1:19" s="36" customFormat="1" ht="15" customHeight="1" x14ac:dyDescent="0.2">
      <c r="A3106" s="27"/>
      <c r="C3106" s="27"/>
      <c r="D3106" s="58"/>
      <c r="E3106" s="58"/>
      <c r="F3106" s="58"/>
      <c r="G3106" s="58"/>
      <c r="H3106" s="60"/>
      <c r="I3106" s="60"/>
      <c r="J3106" s="60"/>
      <c r="K3106" s="60"/>
      <c r="L3106" s="60"/>
      <c r="M3106" s="60"/>
      <c r="N3106" s="60"/>
      <c r="O3106" s="60"/>
      <c r="P3106" s="60"/>
      <c r="Q3106" s="60"/>
      <c r="R3106" s="60"/>
      <c r="S3106" s="60"/>
    </row>
    <row r="3107" spans="1:19" s="36" customFormat="1" ht="15" customHeight="1" x14ac:dyDescent="0.2">
      <c r="A3107" s="27"/>
      <c r="C3107" s="27"/>
      <c r="D3107" s="58"/>
      <c r="E3107" s="58"/>
      <c r="F3107" s="58"/>
      <c r="G3107" s="58"/>
      <c r="H3107" s="60"/>
      <c r="I3107" s="60"/>
      <c r="J3107" s="60"/>
      <c r="K3107" s="60"/>
      <c r="L3107" s="60"/>
      <c r="M3107" s="60"/>
      <c r="N3107" s="60"/>
      <c r="O3107" s="60"/>
      <c r="P3107" s="60"/>
      <c r="Q3107" s="60"/>
      <c r="R3107" s="60"/>
      <c r="S3107" s="60"/>
    </row>
    <row r="3108" spans="1:19" s="36" customFormat="1" ht="15" customHeight="1" x14ac:dyDescent="0.2">
      <c r="A3108" s="27"/>
      <c r="C3108" s="27"/>
      <c r="D3108" s="58"/>
      <c r="E3108" s="58"/>
      <c r="F3108" s="58"/>
      <c r="G3108" s="58"/>
      <c r="H3108" s="60"/>
      <c r="I3108" s="60"/>
      <c r="J3108" s="60"/>
      <c r="K3108" s="60"/>
      <c r="L3108" s="60"/>
      <c r="M3108" s="60"/>
      <c r="N3108" s="60"/>
      <c r="O3108" s="60"/>
      <c r="P3108" s="60"/>
      <c r="Q3108" s="60"/>
      <c r="R3108" s="60"/>
      <c r="S3108" s="60"/>
    </row>
    <row r="3109" spans="1:19" s="36" customFormat="1" ht="15" customHeight="1" x14ac:dyDescent="0.2">
      <c r="A3109" s="27"/>
      <c r="C3109" s="27"/>
      <c r="D3109" s="58"/>
      <c r="E3109" s="58"/>
      <c r="F3109" s="58"/>
      <c r="G3109" s="58"/>
      <c r="H3109" s="60"/>
      <c r="I3109" s="60"/>
      <c r="J3109" s="60"/>
      <c r="K3109" s="60"/>
      <c r="L3109" s="60"/>
      <c r="M3109" s="60"/>
      <c r="N3109" s="60"/>
      <c r="O3109" s="60"/>
      <c r="P3109" s="60"/>
      <c r="Q3109" s="60"/>
      <c r="R3109" s="60"/>
      <c r="S3109" s="60"/>
    </row>
    <row r="3110" spans="1:19" s="36" customFormat="1" ht="15" customHeight="1" x14ac:dyDescent="0.2">
      <c r="A3110" s="27"/>
      <c r="C3110" s="27"/>
      <c r="D3110" s="58"/>
      <c r="E3110" s="58"/>
      <c r="F3110" s="58"/>
      <c r="G3110" s="58"/>
      <c r="H3110" s="60"/>
      <c r="I3110" s="60"/>
      <c r="J3110" s="60"/>
      <c r="K3110" s="60"/>
      <c r="L3110" s="60"/>
      <c r="M3110" s="60"/>
      <c r="N3110" s="60"/>
      <c r="O3110" s="60"/>
      <c r="P3110" s="60"/>
      <c r="Q3110" s="60"/>
      <c r="R3110" s="60"/>
      <c r="S3110" s="60"/>
    </row>
    <row r="3111" spans="1:19" s="36" customFormat="1" ht="15" customHeight="1" x14ac:dyDescent="0.2">
      <c r="A3111" s="27"/>
      <c r="C3111" s="27"/>
      <c r="D3111" s="58"/>
      <c r="E3111" s="58"/>
      <c r="F3111" s="58"/>
      <c r="G3111" s="58"/>
      <c r="H3111" s="60"/>
      <c r="I3111" s="60"/>
      <c r="J3111" s="60"/>
      <c r="K3111" s="60"/>
      <c r="L3111" s="60"/>
      <c r="M3111" s="60"/>
      <c r="N3111" s="60"/>
      <c r="O3111" s="60"/>
      <c r="P3111" s="60"/>
      <c r="Q3111" s="60"/>
      <c r="R3111" s="60"/>
      <c r="S3111" s="60"/>
    </row>
    <row r="3112" spans="1:19" s="36" customFormat="1" ht="15" customHeight="1" x14ac:dyDescent="0.2">
      <c r="A3112" s="27"/>
      <c r="C3112" s="27"/>
      <c r="D3112" s="58"/>
      <c r="E3112" s="58"/>
      <c r="F3112" s="58"/>
      <c r="G3112" s="58"/>
      <c r="H3112" s="60"/>
      <c r="I3112" s="60"/>
      <c r="J3112" s="60"/>
      <c r="K3112" s="60"/>
      <c r="L3112" s="60"/>
      <c r="M3112" s="60"/>
      <c r="N3112" s="60"/>
      <c r="O3112" s="60"/>
      <c r="P3112" s="60"/>
      <c r="Q3112" s="60"/>
      <c r="R3112" s="60"/>
      <c r="S3112" s="60"/>
    </row>
    <row r="3113" spans="1:19" s="36" customFormat="1" ht="15" customHeight="1" x14ac:dyDescent="0.2">
      <c r="A3113" s="27"/>
      <c r="C3113" s="27"/>
      <c r="D3113" s="58"/>
      <c r="E3113" s="58"/>
      <c r="F3113" s="58"/>
      <c r="G3113" s="58"/>
      <c r="H3113" s="60"/>
      <c r="I3113" s="60"/>
      <c r="J3113" s="60"/>
      <c r="K3113" s="60"/>
      <c r="L3113" s="60"/>
      <c r="M3113" s="60"/>
      <c r="N3113" s="60"/>
      <c r="O3113" s="60"/>
      <c r="P3113" s="60"/>
      <c r="Q3113" s="60"/>
      <c r="R3113" s="60"/>
      <c r="S3113" s="60"/>
    </row>
    <row r="3114" spans="1:19" s="36" customFormat="1" ht="15" customHeight="1" x14ac:dyDescent="0.2">
      <c r="A3114" s="27"/>
      <c r="C3114" s="27"/>
      <c r="D3114" s="58"/>
      <c r="E3114" s="58"/>
      <c r="F3114" s="58"/>
      <c r="G3114" s="58"/>
      <c r="H3114" s="60"/>
      <c r="I3114" s="60"/>
      <c r="J3114" s="60"/>
      <c r="K3114" s="60"/>
      <c r="L3114" s="60"/>
      <c r="M3114" s="60"/>
      <c r="N3114" s="60"/>
      <c r="O3114" s="60"/>
      <c r="P3114" s="60"/>
      <c r="Q3114" s="60"/>
      <c r="R3114" s="60"/>
      <c r="S3114" s="60"/>
    </row>
    <row r="3115" spans="1:19" s="36" customFormat="1" ht="15" customHeight="1" x14ac:dyDescent="0.2">
      <c r="A3115" s="27"/>
      <c r="C3115" s="27"/>
      <c r="D3115" s="58"/>
      <c r="E3115" s="58"/>
      <c r="F3115" s="58"/>
      <c r="G3115" s="58"/>
      <c r="H3115" s="60"/>
      <c r="I3115" s="60"/>
      <c r="J3115" s="60"/>
      <c r="K3115" s="60"/>
      <c r="L3115" s="60"/>
      <c r="M3115" s="60"/>
      <c r="N3115" s="60"/>
      <c r="O3115" s="60"/>
      <c r="P3115" s="60"/>
      <c r="Q3115" s="60"/>
      <c r="R3115" s="60"/>
      <c r="S3115" s="60"/>
    </row>
    <row r="3116" spans="1:19" s="36" customFormat="1" ht="15" customHeight="1" x14ac:dyDescent="0.2">
      <c r="A3116" s="27"/>
      <c r="C3116" s="27"/>
      <c r="D3116" s="58"/>
      <c r="E3116" s="58"/>
      <c r="F3116" s="58"/>
      <c r="G3116" s="58"/>
      <c r="H3116" s="60"/>
      <c r="I3116" s="60"/>
      <c r="J3116" s="60"/>
      <c r="K3116" s="60"/>
      <c r="L3116" s="60"/>
      <c r="M3116" s="60"/>
      <c r="N3116" s="60"/>
      <c r="O3116" s="60"/>
      <c r="P3116" s="60"/>
      <c r="Q3116" s="60"/>
      <c r="R3116" s="60"/>
      <c r="S3116" s="60"/>
    </row>
    <row r="3117" spans="1:19" s="36" customFormat="1" ht="15" customHeight="1" x14ac:dyDescent="0.2">
      <c r="A3117" s="27"/>
      <c r="C3117" s="27"/>
      <c r="D3117" s="58"/>
      <c r="E3117" s="58"/>
      <c r="F3117" s="58"/>
      <c r="G3117" s="58"/>
      <c r="H3117" s="60"/>
      <c r="I3117" s="60"/>
      <c r="J3117" s="60"/>
      <c r="K3117" s="60"/>
      <c r="L3117" s="60"/>
      <c r="M3117" s="60"/>
      <c r="N3117" s="60"/>
      <c r="O3117" s="60"/>
      <c r="P3117" s="60"/>
      <c r="Q3117" s="60"/>
      <c r="R3117" s="60"/>
      <c r="S3117" s="60"/>
    </row>
    <row r="3118" spans="1:19" s="36" customFormat="1" ht="15" customHeight="1" x14ac:dyDescent="0.2">
      <c r="A3118" s="27"/>
      <c r="C3118" s="27"/>
      <c r="D3118" s="58"/>
      <c r="E3118" s="58"/>
      <c r="F3118" s="58"/>
      <c r="G3118" s="58"/>
      <c r="H3118" s="60"/>
      <c r="I3118" s="60"/>
      <c r="J3118" s="60"/>
      <c r="K3118" s="60"/>
      <c r="L3118" s="60"/>
      <c r="M3118" s="60"/>
      <c r="N3118" s="60"/>
      <c r="O3118" s="60"/>
      <c r="P3118" s="60"/>
      <c r="Q3118" s="60"/>
      <c r="R3118" s="60"/>
      <c r="S3118" s="60"/>
    </row>
    <row r="3119" spans="1:19" s="36" customFormat="1" ht="15" customHeight="1" x14ac:dyDescent="0.2">
      <c r="A3119" s="27"/>
      <c r="C3119" s="27"/>
      <c r="D3119" s="58"/>
      <c r="E3119" s="58"/>
      <c r="F3119" s="58"/>
      <c r="G3119" s="58"/>
      <c r="H3119" s="60"/>
      <c r="I3119" s="60"/>
      <c r="J3119" s="60"/>
      <c r="K3119" s="60"/>
      <c r="L3119" s="60"/>
      <c r="M3119" s="60"/>
      <c r="N3119" s="60"/>
      <c r="O3119" s="60"/>
      <c r="P3119" s="60"/>
      <c r="Q3119" s="60"/>
      <c r="R3119" s="60"/>
      <c r="S3119" s="60"/>
    </row>
    <row r="3120" spans="1:19" s="36" customFormat="1" ht="15" customHeight="1" x14ac:dyDescent="0.2">
      <c r="A3120" s="27"/>
      <c r="C3120" s="27"/>
      <c r="D3120" s="58"/>
      <c r="E3120" s="58"/>
      <c r="F3120" s="58"/>
      <c r="G3120" s="58"/>
      <c r="H3120" s="60"/>
      <c r="I3120" s="60"/>
      <c r="J3120" s="60"/>
      <c r="K3120" s="60"/>
      <c r="L3120" s="60"/>
      <c r="M3120" s="60"/>
      <c r="N3120" s="60"/>
      <c r="O3120" s="60"/>
      <c r="P3120" s="60"/>
      <c r="Q3120" s="60"/>
      <c r="R3120" s="60"/>
      <c r="S3120" s="60"/>
    </row>
    <row r="3121" spans="1:19" s="36" customFormat="1" ht="15" customHeight="1" x14ac:dyDescent="0.2">
      <c r="A3121" s="27"/>
      <c r="C3121" s="27"/>
      <c r="D3121" s="58"/>
      <c r="E3121" s="58"/>
      <c r="F3121" s="58"/>
      <c r="G3121" s="58"/>
      <c r="H3121" s="60"/>
      <c r="I3121" s="60"/>
      <c r="J3121" s="60"/>
      <c r="K3121" s="60"/>
      <c r="L3121" s="60"/>
      <c r="M3121" s="60"/>
      <c r="N3121" s="60"/>
      <c r="O3121" s="60"/>
      <c r="P3121" s="60"/>
      <c r="Q3121" s="60"/>
      <c r="R3121" s="60"/>
      <c r="S3121" s="60"/>
    </row>
    <row r="3122" spans="1:19" s="36" customFormat="1" ht="15" customHeight="1" x14ac:dyDescent="0.2">
      <c r="A3122" s="27"/>
      <c r="C3122" s="27"/>
      <c r="D3122" s="58"/>
      <c r="E3122" s="58"/>
      <c r="F3122" s="58"/>
      <c r="G3122" s="58"/>
      <c r="H3122" s="60"/>
      <c r="I3122" s="60"/>
      <c r="J3122" s="60"/>
      <c r="K3122" s="60"/>
      <c r="L3122" s="60"/>
      <c r="M3122" s="60"/>
      <c r="N3122" s="60"/>
      <c r="O3122" s="60"/>
      <c r="P3122" s="60"/>
      <c r="Q3122" s="60"/>
      <c r="R3122" s="60"/>
      <c r="S3122" s="60"/>
    </row>
    <row r="3123" spans="1:19" s="36" customFormat="1" ht="15" customHeight="1" x14ac:dyDescent="0.2">
      <c r="A3123" s="27"/>
      <c r="C3123" s="27"/>
      <c r="D3123" s="58"/>
      <c r="E3123" s="58"/>
      <c r="F3123" s="58"/>
      <c r="G3123" s="58"/>
      <c r="H3123" s="60"/>
      <c r="I3123" s="60"/>
      <c r="J3123" s="60"/>
      <c r="K3123" s="60"/>
      <c r="L3123" s="60"/>
      <c r="M3123" s="60"/>
      <c r="N3123" s="60"/>
      <c r="O3123" s="60"/>
      <c r="P3123" s="60"/>
      <c r="Q3123" s="60"/>
      <c r="R3123" s="60"/>
      <c r="S3123" s="60"/>
    </row>
    <row r="3124" spans="1:19" s="36" customFormat="1" ht="15" customHeight="1" x14ac:dyDescent="0.2">
      <c r="A3124" s="27"/>
      <c r="C3124" s="27"/>
      <c r="D3124" s="58"/>
      <c r="E3124" s="58"/>
      <c r="F3124" s="58"/>
      <c r="G3124" s="58"/>
      <c r="H3124" s="60"/>
      <c r="I3124" s="60"/>
      <c r="J3124" s="60"/>
      <c r="K3124" s="60"/>
      <c r="L3124" s="60"/>
      <c r="M3124" s="60"/>
      <c r="N3124" s="60"/>
      <c r="O3124" s="60"/>
      <c r="P3124" s="60"/>
      <c r="Q3124" s="60"/>
      <c r="R3124" s="60"/>
      <c r="S3124" s="60"/>
    </row>
    <row r="3125" spans="1:19" s="36" customFormat="1" ht="15" customHeight="1" x14ac:dyDescent="0.2">
      <c r="A3125" s="27"/>
      <c r="C3125" s="27"/>
      <c r="D3125" s="58"/>
      <c r="E3125" s="58"/>
      <c r="F3125" s="58"/>
      <c r="G3125" s="58"/>
      <c r="H3125" s="60"/>
      <c r="I3125" s="60"/>
      <c r="J3125" s="60"/>
      <c r="K3125" s="60"/>
      <c r="L3125" s="60"/>
      <c r="M3125" s="60"/>
      <c r="N3125" s="60"/>
      <c r="O3125" s="60"/>
      <c r="P3125" s="60"/>
      <c r="Q3125" s="60"/>
      <c r="R3125" s="60"/>
      <c r="S3125" s="60"/>
    </row>
    <row r="3126" spans="1:19" s="36" customFormat="1" ht="15" customHeight="1" x14ac:dyDescent="0.2">
      <c r="A3126" s="27"/>
      <c r="C3126" s="27"/>
      <c r="D3126" s="58"/>
      <c r="E3126" s="58"/>
      <c r="F3126" s="58"/>
      <c r="G3126" s="58"/>
      <c r="H3126" s="60"/>
      <c r="I3126" s="60"/>
      <c r="J3126" s="60"/>
      <c r="K3126" s="60"/>
      <c r="L3126" s="60"/>
      <c r="M3126" s="60"/>
      <c r="N3126" s="60"/>
      <c r="O3126" s="60"/>
      <c r="P3126" s="60"/>
      <c r="Q3126" s="60"/>
      <c r="R3126" s="60"/>
      <c r="S3126" s="60"/>
    </row>
    <row r="3127" spans="1:19" s="36" customFormat="1" ht="15" customHeight="1" x14ac:dyDescent="0.2">
      <c r="A3127" s="27"/>
      <c r="C3127" s="27"/>
      <c r="D3127" s="58"/>
      <c r="E3127" s="58"/>
      <c r="F3127" s="58"/>
      <c r="G3127" s="58"/>
      <c r="H3127" s="60"/>
      <c r="I3127" s="60"/>
      <c r="J3127" s="60"/>
      <c r="K3127" s="60"/>
      <c r="L3127" s="60"/>
      <c r="M3127" s="60"/>
      <c r="N3127" s="60"/>
      <c r="O3127" s="60"/>
      <c r="P3127" s="60"/>
      <c r="Q3127" s="60"/>
      <c r="R3127" s="60"/>
      <c r="S3127" s="60"/>
    </row>
    <row r="3128" spans="1:19" s="36" customFormat="1" ht="15" customHeight="1" x14ac:dyDescent="0.2">
      <c r="A3128" s="27"/>
      <c r="C3128" s="27"/>
      <c r="D3128" s="58"/>
      <c r="E3128" s="58"/>
      <c r="F3128" s="58"/>
      <c r="G3128" s="58"/>
      <c r="H3128" s="60"/>
      <c r="I3128" s="60"/>
      <c r="J3128" s="60"/>
      <c r="K3128" s="60"/>
      <c r="L3128" s="60"/>
      <c r="M3128" s="60"/>
      <c r="N3128" s="60"/>
      <c r="O3128" s="60"/>
      <c r="P3128" s="60"/>
      <c r="Q3128" s="60"/>
      <c r="R3128" s="60"/>
      <c r="S3128" s="60"/>
    </row>
    <row r="3129" spans="1:19" s="36" customFormat="1" ht="15" customHeight="1" x14ac:dyDescent="0.2">
      <c r="A3129" s="27"/>
      <c r="C3129" s="27"/>
      <c r="D3129" s="58"/>
      <c r="E3129" s="58"/>
      <c r="F3129" s="58"/>
      <c r="G3129" s="58"/>
      <c r="H3129" s="60"/>
      <c r="I3129" s="60"/>
      <c r="J3129" s="60"/>
      <c r="K3129" s="60"/>
      <c r="L3129" s="60"/>
      <c r="M3129" s="60"/>
      <c r="N3129" s="60"/>
      <c r="O3129" s="60"/>
      <c r="P3129" s="60"/>
      <c r="Q3129" s="60"/>
      <c r="R3129" s="60"/>
      <c r="S3129" s="60"/>
    </row>
    <row r="3130" spans="1:19" s="36" customFormat="1" ht="15" customHeight="1" x14ac:dyDescent="0.2">
      <c r="A3130" s="27"/>
      <c r="C3130" s="27"/>
      <c r="D3130" s="58"/>
      <c r="E3130" s="58"/>
      <c r="F3130" s="58"/>
      <c r="G3130" s="58"/>
      <c r="H3130" s="60"/>
      <c r="I3130" s="60"/>
      <c r="J3130" s="60"/>
      <c r="K3130" s="60"/>
      <c r="L3130" s="60"/>
      <c r="M3130" s="60"/>
      <c r="N3130" s="60"/>
      <c r="O3130" s="60"/>
      <c r="P3130" s="60"/>
      <c r="Q3130" s="60"/>
      <c r="R3130" s="60"/>
      <c r="S3130" s="60"/>
    </row>
    <row r="3131" spans="1:19" s="36" customFormat="1" ht="15" customHeight="1" x14ac:dyDescent="0.2">
      <c r="A3131" s="27"/>
      <c r="C3131" s="27"/>
      <c r="D3131" s="58"/>
      <c r="E3131" s="58"/>
      <c r="F3131" s="58"/>
      <c r="G3131" s="58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60"/>
    </row>
    <row r="3132" spans="1:19" s="36" customFormat="1" ht="15" customHeight="1" x14ac:dyDescent="0.2">
      <c r="A3132" s="27"/>
      <c r="C3132" s="27"/>
      <c r="D3132" s="58"/>
      <c r="E3132" s="58"/>
      <c r="F3132" s="58"/>
      <c r="G3132" s="58"/>
      <c r="H3132" s="60"/>
      <c r="I3132" s="60"/>
      <c r="J3132" s="60"/>
      <c r="K3132" s="60"/>
      <c r="L3132" s="60"/>
      <c r="M3132" s="60"/>
      <c r="N3132" s="60"/>
      <c r="O3132" s="60"/>
      <c r="P3132" s="60"/>
      <c r="Q3132" s="60"/>
      <c r="R3132" s="60"/>
      <c r="S3132" s="60"/>
    </row>
    <row r="3133" spans="1:19" s="36" customFormat="1" ht="15" customHeight="1" x14ac:dyDescent="0.2">
      <c r="A3133" s="27"/>
      <c r="C3133" s="27"/>
      <c r="D3133" s="58"/>
      <c r="E3133" s="58"/>
      <c r="F3133" s="58"/>
      <c r="G3133" s="58"/>
      <c r="H3133" s="60"/>
      <c r="I3133" s="60"/>
      <c r="J3133" s="60"/>
      <c r="K3133" s="60"/>
      <c r="L3133" s="60"/>
      <c r="M3133" s="60"/>
      <c r="N3133" s="60"/>
      <c r="O3133" s="60"/>
      <c r="P3133" s="60"/>
      <c r="Q3133" s="60"/>
      <c r="R3133" s="60"/>
      <c r="S3133" s="60"/>
    </row>
    <row r="3134" spans="1:19" s="36" customFormat="1" ht="15" customHeight="1" x14ac:dyDescent="0.2">
      <c r="A3134" s="27"/>
      <c r="C3134" s="27"/>
      <c r="D3134" s="58"/>
      <c r="E3134" s="58"/>
      <c r="F3134" s="58"/>
      <c r="G3134" s="58"/>
      <c r="H3134" s="60"/>
      <c r="I3134" s="60"/>
      <c r="J3134" s="60"/>
      <c r="K3134" s="60"/>
      <c r="L3134" s="60"/>
      <c r="M3134" s="60"/>
      <c r="N3134" s="60"/>
      <c r="O3134" s="60"/>
      <c r="P3134" s="60"/>
      <c r="Q3134" s="60"/>
      <c r="R3134" s="60"/>
      <c r="S3134" s="60"/>
    </row>
    <row r="3135" spans="1:19" s="36" customFormat="1" ht="15" customHeight="1" x14ac:dyDescent="0.2">
      <c r="A3135" s="27"/>
      <c r="C3135" s="27"/>
      <c r="D3135" s="58"/>
      <c r="E3135" s="58"/>
      <c r="F3135" s="58"/>
      <c r="G3135" s="58"/>
      <c r="H3135" s="60"/>
      <c r="I3135" s="60"/>
      <c r="J3135" s="60"/>
      <c r="K3135" s="60"/>
      <c r="L3135" s="60"/>
      <c r="M3135" s="60"/>
      <c r="N3135" s="60"/>
      <c r="O3135" s="60"/>
      <c r="P3135" s="60"/>
      <c r="Q3135" s="60"/>
      <c r="R3135" s="60"/>
      <c r="S3135" s="60"/>
    </row>
    <row r="3136" spans="1:19" s="36" customFormat="1" ht="15" customHeight="1" x14ac:dyDescent="0.2">
      <c r="A3136" s="27"/>
      <c r="C3136" s="27"/>
      <c r="D3136" s="58"/>
      <c r="E3136" s="58"/>
      <c r="F3136" s="58"/>
      <c r="G3136" s="58"/>
      <c r="H3136" s="60"/>
      <c r="I3136" s="60"/>
      <c r="J3136" s="60"/>
      <c r="K3136" s="60"/>
      <c r="L3136" s="60"/>
      <c r="M3136" s="60"/>
      <c r="N3136" s="60"/>
      <c r="O3136" s="60"/>
      <c r="P3136" s="60"/>
      <c r="Q3136" s="60"/>
      <c r="R3136" s="60"/>
      <c r="S3136" s="60"/>
    </row>
    <row r="3137" spans="1:19" s="36" customFormat="1" ht="15" customHeight="1" x14ac:dyDescent="0.2">
      <c r="A3137" s="27"/>
      <c r="C3137" s="27"/>
      <c r="D3137" s="58"/>
      <c r="E3137" s="58"/>
      <c r="F3137" s="58"/>
      <c r="G3137" s="58"/>
      <c r="H3137" s="60"/>
      <c r="I3137" s="60"/>
      <c r="J3137" s="60"/>
      <c r="K3137" s="60"/>
      <c r="L3137" s="60"/>
      <c r="M3137" s="60"/>
      <c r="N3137" s="60"/>
      <c r="O3137" s="60"/>
      <c r="P3137" s="60"/>
      <c r="Q3137" s="60"/>
      <c r="R3137" s="60"/>
      <c r="S3137" s="60"/>
    </row>
    <row r="3138" spans="1:19" s="36" customFormat="1" ht="15" customHeight="1" x14ac:dyDescent="0.2">
      <c r="A3138" s="27"/>
      <c r="C3138" s="27"/>
      <c r="D3138" s="58"/>
      <c r="E3138" s="58"/>
      <c r="F3138" s="58"/>
      <c r="G3138" s="58"/>
      <c r="H3138" s="60"/>
      <c r="I3138" s="60"/>
      <c r="J3138" s="60"/>
      <c r="K3138" s="60"/>
      <c r="L3138" s="60"/>
      <c r="M3138" s="60"/>
      <c r="N3138" s="60"/>
      <c r="O3138" s="60"/>
      <c r="P3138" s="60"/>
      <c r="Q3138" s="60"/>
      <c r="R3138" s="60"/>
      <c r="S3138" s="60"/>
    </row>
    <row r="3139" spans="1:19" s="36" customFormat="1" ht="15" customHeight="1" x14ac:dyDescent="0.2">
      <c r="A3139" s="27"/>
      <c r="C3139" s="27"/>
      <c r="D3139" s="58"/>
      <c r="E3139" s="58"/>
      <c r="F3139" s="58"/>
      <c r="G3139" s="58"/>
      <c r="H3139" s="60"/>
      <c r="I3139" s="60"/>
      <c r="J3139" s="60"/>
      <c r="K3139" s="60"/>
      <c r="L3139" s="60"/>
      <c r="M3139" s="60"/>
      <c r="N3139" s="60"/>
      <c r="O3139" s="60"/>
      <c r="P3139" s="60"/>
      <c r="Q3139" s="60"/>
      <c r="R3139" s="60"/>
      <c r="S3139" s="60"/>
    </row>
    <row r="3140" spans="1:19" s="36" customFormat="1" ht="15" customHeight="1" x14ac:dyDescent="0.2">
      <c r="A3140" s="27"/>
      <c r="C3140" s="27"/>
      <c r="D3140" s="58"/>
      <c r="E3140" s="58"/>
      <c r="F3140" s="58"/>
      <c r="G3140" s="58"/>
      <c r="H3140" s="60"/>
      <c r="I3140" s="60"/>
      <c r="J3140" s="60"/>
      <c r="K3140" s="60"/>
      <c r="L3140" s="60"/>
      <c r="M3140" s="60"/>
      <c r="N3140" s="60"/>
      <c r="O3140" s="60"/>
      <c r="P3140" s="60"/>
      <c r="Q3140" s="60"/>
      <c r="R3140" s="60"/>
      <c r="S3140" s="60"/>
    </row>
    <row r="3141" spans="1:19" s="36" customFormat="1" ht="15" customHeight="1" x14ac:dyDescent="0.2">
      <c r="A3141" s="27"/>
      <c r="C3141" s="27"/>
      <c r="D3141" s="58"/>
      <c r="E3141" s="58"/>
      <c r="F3141" s="58"/>
      <c r="G3141" s="58"/>
      <c r="H3141" s="60"/>
      <c r="I3141" s="60"/>
      <c r="J3141" s="60"/>
      <c r="K3141" s="60"/>
      <c r="L3141" s="60"/>
      <c r="M3141" s="60"/>
      <c r="N3141" s="60"/>
      <c r="O3141" s="60"/>
      <c r="P3141" s="60"/>
      <c r="Q3141" s="60"/>
      <c r="R3141" s="60"/>
      <c r="S3141" s="60"/>
    </row>
    <row r="3142" spans="1:19" s="36" customFormat="1" ht="15" customHeight="1" x14ac:dyDescent="0.2">
      <c r="A3142" s="27"/>
      <c r="C3142" s="27"/>
      <c r="D3142" s="58"/>
      <c r="E3142" s="58"/>
      <c r="F3142" s="58"/>
      <c r="G3142" s="58"/>
      <c r="H3142" s="60"/>
      <c r="I3142" s="60"/>
      <c r="J3142" s="60"/>
      <c r="K3142" s="60"/>
      <c r="L3142" s="60"/>
      <c r="M3142" s="60"/>
      <c r="N3142" s="60"/>
      <c r="O3142" s="60"/>
      <c r="P3142" s="60"/>
      <c r="Q3142" s="60"/>
      <c r="R3142" s="60"/>
      <c r="S3142" s="60"/>
    </row>
    <row r="3143" spans="1:19" s="36" customFormat="1" ht="15" customHeight="1" x14ac:dyDescent="0.2">
      <c r="A3143" s="27"/>
      <c r="C3143" s="27"/>
      <c r="D3143" s="58"/>
      <c r="E3143" s="58"/>
      <c r="F3143" s="58"/>
      <c r="G3143" s="58"/>
      <c r="H3143" s="60"/>
      <c r="I3143" s="60"/>
      <c r="J3143" s="60"/>
      <c r="K3143" s="60"/>
      <c r="L3143" s="60"/>
      <c r="M3143" s="60"/>
      <c r="N3143" s="60"/>
      <c r="O3143" s="60"/>
      <c r="P3143" s="60"/>
      <c r="Q3143" s="60"/>
      <c r="R3143" s="60"/>
      <c r="S3143" s="60"/>
    </row>
    <row r="3144" spans="1:19" s="36" customFormat="1" ht="15" customHeight="1" x14ac:dyDescent="0.2">
      <c r="A3144" s="27"/>
      <c r="C3144" s="27"/>
      <c r="D3144" s="58"/>
      <c r="E3144" s="58"/>
      <c r="F3144" s="58"/>
      <c r="G3144" s="58"/>
      <c r="H3144" s="60"/>
      <c r="I3144" s="60"/>
      <c r="J3144" s="60"/>
      <c r="K3144" s="60"/>
      <c r="L3144" s="60"/>
      <c r="M3144" s="60"/>
      <c r="N3144" s="60"/>
      <c r="O3144" s="60"/>
      <c r="P3144" s="60"/>
      <c r="Q3144" s="60"/>
      <c r="R3144" s="60"/>
      <c r="S3144" s="60"/>
    </row>
    <row r="3145" spans="1:19" s="36" customFormat="1" ht="15" customHeight="1" x14ac:dyDescent="0.2">
      <c r="A3145" s="27"/>
      <c r="C3145" s="27"/>
      <c r="D3145" s="58"/>
      <c r="E3145" s="58"/>
      <c r="F3145" s="58"/>
      <c r="G3145" s="58"/>
      <c r="H3145" s="60"/>
      <c r="I3145" s="60"/>
      <c r="J3145" s="60"/>
      <c r="K3145" s="60"/>
      <c r="L3145" s="60"/>
      <c r="M3145" s="60"/>
      <c r="N3145" s="60"/>
      <c r="O3145" s="60"/>
      <c r="P3145" s="60"/>
      <c r="Q3145" s="60"/>
      <c r="R3145" s="60"/>
      <c r="S3145" s="60"/>
    </row>
    <row r="3146" spans="1:19" s="36" customFormat="1" ht="15" customHeight="1" x14ac:dyDescent="0.2">
      <c r="A3146" s="27"/>
      <c r="C3146" s="27"/>
      <c r="D3146" s="58"/>
      <c r="E3146" s="58"/>
      <c r="F3146" s="58"/>
      <c r="G3146" s="58"/>
      <c r="H3146" s="60"/>
      <c r="I3146" s="60"/>
      <c r="J3146" s="60"/>
      <c r="K3146" s="60"/>
      <c r="L3146" s="60"/>
      <c r="M3146" s="60"/>
      <c r="N3146" s="60"/>
      <c r="O3146" s="60"/>
      <c r="P3146" s="60"/>
      <c r="Q3146" s="60"/>
      <c r="R3146" s="60"/>
      <c r="S3146" s="60"/>
    </row>
    <row r="3147" spans="1:19" s="36" customFormat="1" ht="15" customHeight="1" x14ac:dyDescent="0.2">
      <c r="A3147" s="27"/>
      <c r="C3147" s="27"/>
      <c r="D3147" s="58"/>
      <c r="E3147" s="58"/>
      <c r="F3147" s="58"/>
      <c r="G3147" s="58"/>
      <c r="H3147" s="60"/>
      <c r="I3147" s="60"/>
      <c r="J3147" s="60"/>
      <c r="K3147" s="60"/>
      <c r="L3147" s="60"/>
      <c r="M3147" s="60"/>
      <c r="N3147" s="60"/>
      <c r="O3147" s="60"/>
      <c r="P3147" s="60"/>
      <c r="Q3147" s="60"/>
      <c r="R3147" s="60"/>
      <c r="S3147" s="60"/>
    </row>
    <row r="3148" spans="1:19" s="36" customFormat="1" ht="15" customHeight="1" x14ac:dyDescent="0.2">
      <c r="A3148" s="27"/>
      <c r="C3148" s="27"/>
      <c r="D3148" s="58"/>
      <c r="E3148" s="58"/>
      <c r="F3148" s="58"/>
      <c r="G3148" s="58"/>
      <c r="H3148" s="60"/>
      <c r="I3148" s="60"/>
      <c r="J3148" s="60"/>
      <c r="K3148" s="60"/>
      <c r="L3148" s="60"/>
      <c r="M3148" s="60"/>
      <c r="N3148" s="60"/>
      <c r="O3148" s="60"/>
      <c r="P3148" s="60"/>
      <c r="Q3148" s="60"/>
      <c r="R3148" s="60"/>
      <c r="S3148" s="60"/>
    </row>
    <row r="3149" spans="1:19" s="36" customFormat="1" ht="15" customHeight="1" x14ac:dyDescent="0.2">
      <c r="A3149" s="27"/>
      <c r="C3149" s="27"/>
      <c r="D3149" s="58"/>
      <c r="E3149" s="58"/>
      <c r="F3149" s="58"/>
      <c r="G3149" s="58"/>
      <c r="H3149" s="60"/>
      <c r="I3149" s="60"/>
      <c r="J3149" s="60"/>
      <c r="K3149" s="60"/>
      <c r="L3149" s="60"/>
      <c r="M3149" s="60"/>
      <c r="N3149" s="60"/>
      <c r="O3149" s="60"/>
      <c r="P3149" s="60"/>
      <c r="Q3149" s="60"/>
      <c r="R3149" s="60"/>
      <c r="S3149" s="60"/>
    </row>
    <row r="3150" spans="1:19" s="36" customFormat="1" ht="15" customHeight="1" x14ac:dyDescent="0.2">
      <c r="A3150" s="27"/>
      <c r="C3150" s="27"/>
      <c r="D3150" s="58"/>
      <c r="E3150" s="58"/>
      <c r="F3150" s="58"/>
      <c r="G3150" s="58"/>
      <c r="H3150" s="60"/>
      <c r="I3150" s="60"/>
      <c r="J3150" s="60"/>
      <c r="K3150" s="60"/>
      <c r="L3150" s="60"/>
      <c r="M3150" s="60"/>
      <c r="N3150" s="60"/>
      <c r="O3150" s="60"/>
      <c r="P3150" s="60"/>
      <c r="Q3150" s="60"/>
      <c r="R3150" s="60"/>
      <c r="S3150" s="60"/>
    </row>
    <row r="3151" spans="1:19" s="36" customFormat="1" ht="15" customHeight="1" x14ac:dyDescent="0.2">
      <c r="A3151" s="27"/>
      <c r="C3151" s="27"/>
      <c r="D3151" s="58"/>
      <c r="E3151" s="58"/>
      <c r="F3151" s="58"/>
      <c r="G3151" s="58"/>
      <c r="H3151" s="60"/>
      <c r="I3151" s="60"/>
      <c r="J3151" s="60"/>
      <c r="K3151" s="60"/>
      <c r="L3151" s="60"/>
      <c r="M3151" s="60"/>
      <c r="N3151" s="60"/>
      <c r="O3151" s="60"/>
      <c r="P3151" s="60"/>
      <c r="Q3151" s="60"/>
      <c r="R3151" s="60"/>
      <c r="S3151" s="60"/>
    </row>
    <row r="3152" spans="1:19" s="36" customFormat="1" ht="15" customHeight="1" x14ac:dyDescent="0.2">
      <c r="A3152" s="27"/>
      <c r="C3152" s="27"/>
      <c r="D3152" s="58"/>
      <c r="E3152" s="58"/>
      <c r="F3152" s="58"/>
      <c r="G3152" s="58"/>
      <c r="H3152" s="60"/>
      <c r="I3152" s="60"/>
      <c r="J3152" s="60"/>
      <c r="K3152" s="60"/>
      <c r="L3152" s="60"/>
      <c r="M3152" s="60"/>
      <c r="N3152" s="60"/>
      <c r="O3152" s="60"/>
      <c r="P3152" s="60"/>
      <c r="Q3152" s="60"/>
      <c r="R3152" s="60"/>
      <c r="S3152" s="60"/>
    </row>
    <row r="3153" spans="1:19" s="36" customFormat="1" ht="15" customHeight="1" x14ac:dyDescent="0.2">
      <c r="A3153" s="27"/>
      <c r="C3153" s="27"/>
      <c r="D3153" s="58"/>
      <c r="E3153" s="58"/>
      <c r="F3153" s="58"/>
      <c r="G3153" s="58"/>
      <c r="H3153" s="60"/>
      <c r="I3153" s="60"/>
      <c r="J3153" s="60"/>
      <c r="K3153" s="60"/>
      <c r="L3153" s="60"/>
      <c r="M3153" s="60"/>
      <c r="N3153" s="60"/>
      <c r="O3153" s="60"/>
      <c r="P3153" s="60"/>
      <c r="Q3153" s="60"/>
      <c r="R3153" s="60"/>
      <c r="S3153" s="60"/>
    </row>
    <row r="3154" spans="1:19" s="36" customFormat="1" ht="15" customHeight="1" x14ac:dyDescent="0.2">
      <c r="A3154" s="27"/>
      <c r="C3154" s="27"/>
      <c r="D3154" s="58"/>
      <c r="E3154" s="58"/>
      <c r="F3154" s="58"/>
      <c r="G3154" s="58"/>
      <c r="H3154" s="60"/>
      <c r="I3154" s="60"/>
      <c r="J3154" s="60"/>
      <c r="K3154" s="60"/>
      <c r="L3154" s="60"/>
      <c r="M3154" s="60"/>
      <c r="N3154" s="60"/>
      <c r="O3154" s="60"/>
      <c r="P3154" s="60"/>
      <c r="Q3154" s="60"/>
      <c r="R3154" s="60"/>
      <c r="S3154" s="60"/>
    </row>
    <row r="3155" spans="1:19" s="36" customFormat="1" ht="15" customHeight="1" x14ac:dyDescent="0.2">
      <c r="A3155" s="27"/>
      <c r="C3155" s="27"/>
      <c r="D3155" s="58"/>
      <c r="E3155" s="58"/>
      <c r="F3155" s="58"/>
      <c r="G3155" s="58"/>
      <c r="H3155" s="60"/>
      <c r="I3155" s="60"/>
      <c r="J3155" s="60"/>
      <c r="K3155" s="60"/>
      <c r="L3155" s="60"/>
      <c r="M3155" s="60"/>
      <c r="N3155" s="60"/>
      <c r="O3155" s="60"/>
      <c r="P3155" s="60"/>
      <c r="Q3155" s="60"/>
      <c r="R3155" s="60"/>
      <c r="S3155" s="60"/>
    </row>
    <row r="3156" spans="1:19" s="36" customFormat="1" ht="15" customHeight="1" x14ac:dyDescent="0.2">
      <c r="A3156" s="27"/>
      <c r="C3156" s="27"/>
      <c r="D3156" s="58"/>
      <c r="E3156" s="58"/>
      <c r="F3156" s="58"/>
      <c r="G3156" s="58"/>
      <c r="H3156" s="60"/>
      <c r="I3156" s="60"/>
      <c r="J3156" s="60"/>
      <c r="K3156" s="60"/>
      <c r="L3156" s="60"/>
      <c r="M3156" s="60"/>
      <c r="N3156" s="60"/>
      <c r="O3156" s="60"/>
      <c r="P3156" s="60"/>
      <c r="Q3156" s="60"/>
      <c r="R3156" s="60"/>
      <c r="S3156" s="60"/>
    </row>
    <row r="3157" spans="1:19" s="36" customFormat="1" ht="15" customHeight="1" x14ac:dyDescent="0.2">
      <c r="A3157" s="27"/>
      <c r="C3157" s="27"/>
      <c r="D3157" s="58"/>
      <c r="E3157" s="58"/>
      <c r="F3157" s="58"/>
      <c r="G3157" s="58"/>
      <c r="H3157" s="60"/>
      <c r="I3157" s="60"/>
      <c r="J3157" s="60"/>
      <c r="K3157" s="60"/>
      <c r="L3157" s="60"/>
      <c r="M3157" s="60"/>
      <c r="N3157" s="60"/>
      <c r="O3157" s="60"/>
      <c r="P3157" s="60"/>
      <c r="Q3157" s="60"/>
      <c r="R3157" s="60"/>
      <c r="S3157" s="60"/>
    </row>
    <row r="3158" spans="1:19" s="36" customFormat="1" ht="15" customHeight="1" x14ac:dyDescent="0.2">
      <c r="A3158" s="27"/>
      <c r="C3158" s="27"/>
      <c r="D3158" s="58"/>
      <c r="E3158" s="58"/>
      <c r="F3158" s="58"/>
      <c r="G3158" s="58"/>
      <c r="H3158" s="60"/>
      <c r="I3158" s="60"/>
      <c r="J3158" s="60"/>
      <c r="K3158" s="60"/>
      <c r="L3158" s="60"/>
      <c r="M3158" s="60"/>
      <c r="N3158" s="60"/>
      <c r="O3158" s="60"/>
      <c r="P3158" s="60"/>
      <c r="Q3158" s="60"/>
      <c r="R3158" s="60"/>
      <c r="S3158" s="60"/>
    </row>
    <row r="3159" spans="1:19" s="36" customFormat="1" ht="15" customHeight="1" x14ac:dyDescent="0.2">
      <c r="A3159" s="27"/>
      <c r="C3159" s="27"/>
      <c r="D3159" s="58"/>
      <c r="E3159" s="58"/>
      <c r="F3159" s="58"/>
      <c r="G3159" s="58"/>
      <c r="H3159" s="60"/>
      <c r="I3159" s="60"/>
      <c r="J3159" s="60"/>
      <c r="K3159" s="60"/>
      <c r="L3159" s="60"/>
      <c r="M3159" s="60"/>
      <c r="N3159" s="60"/>
      <c r="O3159" s="60"/>
      <c r="P3159" s="60"/>
      <c r="Q3159" s="60"/>
      <c r="R3159" s="60"/>
      <c r="S3159" s="60"/>
    </row>
    <row r="3160" spans="1:19" s="36" customFormat="1" ht="15" customHeight="1" x14ac:dyDescent="0.2">
      <c r="A3160" s="27"/>
      <c r="C3160" s="27"/>
      <c r="D3160" s="58"/>
      <c r="E3160" s="58"/>
      <c r="F3160" s="58"/>
      <c r="G3160" s="58"/>
      <c r="H3160" s="60"/>
      <c r="I3160" s="60"/>
      <c r="J3160" s="60"/>
      <c r="K3160" s="60"/>
      <c r="L3160" s="60"/>
      <c r="M3160" s="60"/>
      <c r="N3160" s="60"/>
      <c r="O3160" s="60"/>
      <c r="P3160" s="60"/>
      <c r="Q3160" s="60"/>
      <c r="R3160" s="60"/>
      <c r="S3160" s="60"/>
    </row>
    <row r="3161" spans="1:19" s="36" customFormat="1" ht="15" customHeight="1" x14ac:dyDescent="0.2">
      <c r="A3161" s="27"/>
      <c r="C3161" s="27"/>
      <c r="D3161" s="58"/>
      <c r="E3161" s="58"/>
      <c r="F3161" s="58"/>
      <c r="G3161" s="58"/>
      <c r="H3161" s="60"/>
      <c r="I3161" s="60"/>
      <c r="J3161" s="60"/>
      <c r="K3161" s="60"/>
      <c r="L3161" s="60"/>
      <c r="M3161" s="60"/>
      <c r="N3161" s="60"/>
      <c r="O3161" s="60"/>
      <c r="P3161" s="60"/>
      <c r="Q3161" s="60"/>
      <c r="R3161" s="60"/>
      <c r="S3161" s="60"/>
    </row>
    <row r="3162" spans="1:19" s="36" customFormat="1" ht="15" customHeight="1" x14ac:dyDescent="0.2">
      <c r="A3162" s="27"/>
      <c r="C3162" s="27"/>
      <c r="D3162" s="58"/>
      <c r="E3162" s="58"/>
      <c r="F3162" s="58"/>
      <c r="G3162" s="58"/>
      <c r="H3162" s="60"/>
      <c r="I3162" s="60"/>
      <c r="J3162" s="60"/>
      <c r="K3162" s="60"/>
      <c r="L3162" s="60"/>
      <c r="M3162" s="60"/>
      <c r="N3162" s="60"/>
      <c r="O3162" s="60"/>
      <c r="P3162" s="60"/>
      <c r="Q3162" s="60"/>
      <c r="R3162" s="60"/>
      <c r="S3162" s="60"/>
    </row>
    <row r="3163" spans="1:19" s="36" customFormat="1" ht="15" customHeight="1" x14ac:dyDescent="0.2">
      <c r="A3163" s="27"/>
      <c r="C3163" s="27"/>
      <c r="D3163" s="58"/>
      <c r="E3163" s="58"/>
      <c r="F3163" s="58"/>
      <c r="G3163" s="58"/>
      <c r="H3163" s="60"/>
      <c r="I3163" s="60"/>
      <c r="J3163" s="60"/>
      <c r="K3163" s="60"/>
      <c r="L3163" s="60"/>
      <c r="M3163" s="60"/>
      <c r="N3163" s="60"/>
      <c r="O3163" s="60"/>
      <c r="P3163" s="60"/>
      <c r="Q3163" s="60"/>
      <c r="R3163" s="60"/>
      <c r="S3163" s="60"/>
    </row>
    <row r="3164" spans="1:19" s="36" customFormat="1" ht="15" customHeight="1" x14ac:dyDescent="0.2">
      <c r="A3164" s="27"/>
      <c r="C3164" s="27"/>
      <c r="D3164" s="58"/>
      <c r="E3164" s="58"/>
      <c r="F3164" s="58"/>
      <c r="G3164" s="58"/>
      <c r="H3164" s="60"/>
      <c r="I3164" s="60"/>
      <c r="J3164" s="60"/>
      <c r="K3164" s="60"/>
      <c r="L3164" s="60"/>
      <c r="M3164" s="60"/>
      <c r="N3164" s="60"/>
      <c r="O3164" s="60"/>
      <c r="P3164" s="60"/>
      <c r="Q3164" s="60"/>
      <c r="R3164" s="60"/>
      <c r="S3164" s="60"/>
    </row>
    <row r="3165" spans="1:19" s="36" customFormat="1" ht="15" customHeight="1" x14ac:dyDescent="0.2">
      <c r="A3165" s="27"/>
      <c r="C3165" s="27"/>
      <c r="D3165" s="58"/>
      <c r="E3165" s="58"/>
      <c r="F3165" s="58"/>
      <c r="G3165" s="58"/>
      <c r="H3165" s="60"/>
      <c r="I3165" s="60"/>
      <c r="J3165" s="60"/>
      <c r="K3165" s="60"/>
      <c r="L3165" s="60"/>
      <c r="M3165" s="60"/>
      <c r="N3165" s="60"/>
      <c r="O3165" s="60"/>
      <c r="P3165" s="60"/>
      <c r="Q3165" s="60"/>
      <c r="R3165" s="60"/>
      <c r="S3165" s="60"/>
    </row>
    <row r="3166" spans="1:19" s="36" customFormat="1" ht="15" customHeight="1" x14ac:dyDescent="0.2">
      <c r="A3166" s="27"/>
      <c r="C3166" s="27"/>
      <c r="D3166" s="58"/>
      <c r="E3166" s="58"/>
      <c r="F3166" s="58"/>
      <c r="G3166" s="58"/>
      <c r="H3166" s="60"/>
      <c r="I3166" s="60"/>
      <c r="J3166" s="60"/>
      <c r="K3166" s="60"/>
      <c r="L3166" s="60"/>
      <c r="M3166" s="60"/>
      <c r="N3166" s="60"/>
      <c r="O3166" s="60"/>
      <c r="P3166" s="60"/>
      <c r="Q3166" s="60"/>
      <c r="R3166" s="60"/>
      <c r="S3166" s="60"/>
    </row>
    <row r="3167" spans="1:19" s="36" customFormat="1" ht="15" customHeight="1" x14ac:dyDescent="0.2">
      <c r="A3167" s="27"/>
      <c r="C3167" s="27"/>
      <c r="D3167" s="58"/>
      <c r="E3167" s="58"/>
      <c r="F3167" s="58"/>
      <c r="G3167" s="58"/>
      <c r="H3167" s="60"/>
      <c r="I3167" s="60"/>
      <c r="J3167" s="60"/>
      <c r="K3167" s="60"/>
      <c r="L3167" s="60"/>
      <c r="M3167" s="60"/>
      <c r="N3167" s="60"/>
      <c r="O3167" s="60"/>
      <c r="P3167" s="60"/>
      <c r="Q3167" s="60"/>
      <c r="R3167" s="60"/>
      <c r="S3167" s="60"/>
    </row>
    <row r="3168" spans="1:19" s="36" customFormat="1" ht="15" customHeight="1" x14ac:dyDescent="0.2">
      <c r="A3168" s="27"/>
      <c r="C3168" s="27"/>
      <c r="D3168" s="58"/>
      <c r="E3168" s="58"/>
      <c r="F3168" s="58"/>
      <c r="G3168" s="58"/>
      <c r="H3168" s="60"/>
      <c r="I3168" s="60"/>
      <c r="J3168" s="60"/>
      <c r="K3168" s="60"/>
      <c r="L3168" s="60"/>
      <c r="M3168" s="60"/>
      <c r="N3168" s="60"/>
      <c r="O3168" s="60"/>
      <c r="P3168" s="60"/>
      <c r="Q3168" s="60"/>
      <c r="R3168" s="60"/>
      <c r="S3168" s="60"/>
    </row>
    <row r="3169" spans="1:19" s="36" customFormat="1" ht="15" customHeight="1" x14ac:dyDescent="0.2">
      <c r="A3169" s="27"/>
      <c r="C3169" s="27"/>
      <c r="D3169" s="58"/>
      <c r="E3169" s="58"/>
      <c r="F3169" s="58"/>
      <c r="G3169" s="58"/>
      <c r="H3169" s="60"/>
      <c r="I3169" s="60"/>
      <c r="J3169" s="60"/>
      <c r="K3169" s="60"/>
      <c r="L3169" s="60"/>
      <c r="M3169" s="60"/>
      <c r="N3169" s="60"/>
      <c r="O3169" s="60"/>
      <c r="P3169" s="60"/>
      <c r="Q3169" s="60"/>
      <c r="R3169" s="60"/>
      <c r="S3169" s="60"/>
    </row>
    <row r="3170" spans="1:19" s="36" customFormat="1" ht="15" customHeight="1" x14ac:dyDescent="0.2">
      <c r="A3170" s="27"/>
      <c r="C3170" s="27"/>
      <c r="D3170" s="58"/>
      <c r="E3170" s="58"/>
      <c r="F3170" s="58"/>
      <c r="G3170" s="58"/>
      <c r="H3170" s="60"/>
      <c r="I3170" s="60"/>
      <c r="J3170" s="60"/>
      <c r="K3170" s="60"/>
      <c r="L3170" s="60"/>
      <c r="M3170" s="60"/>
      <c r="N3170" s="60"/>
      <c r="O3170" s="60"/>
      <c r="P3170" s="60"/>
      <c r="Q3170" s="60"/>
      <c r="R3170" s="60"/>
      <c r="S3170" s="60"/>
    </row>
    <row r="3171" spans="1:19" s="36" customFormat="1" ht="15" customHeight="1" x14ac:dyDescent="0.2">
      <c r="A3171" s="27"/>
      <c r="C3171" s="27"/>
      <c r="D3171" s="58"/>
      <c r="E3171" s="58"/>
      <c r="F3171" s="58"/>
      <c r="G3171" s="58"/>
      <c r="H3171" s="60"/>
      <c r="I3171" s="60"/>
      <c r="J3171" s="60"/>
      <c r="K3171" s="60"/>
      <c r="L3171" s="60"/>
      <c r="M3171" s="60"/>
      <c r="N3171" s="60"/>
      <c r="O3171" s="60"/>
      <c r="P3171" s="60"/>
      <c r="Q3171" s="60"/>
      <c r="R3171" s="60"/>
      <c r="S3171" s="60"/>
    </row>
    <row r="3172" spans="1:19" s="36" customFormat="1" ht="15" customHeight="1" x14ac:dyDescent="0.2">
      <c r="A3172" s="27"/>
      <c r="C3172" s="27"/>
      <c r="D3172" s="58"/>
      <c r="E3172" s="58"/>
      <c r="F3172" s="58"/>
      <c r="G3172" s="58"/>
      <c r="H3172" s="60"/>
      <c r="I3172" s="60"/>
      <c r="J3172" s="60"/>
      <c r="K3172" s="60"/>
      <c r="L3172" s="60"/>
      <c r="M3172" s="60"/>
      <c r="N3172" s="60"/>
      <c r="O3172" s="60"/>
      <c r="P3172" s="60"/>
      <c r="Q3172" s="60"/>
      <c r="R3172" s="60"/>
      <c r="S3172" s="60"/>
    </row>
    <row r="3173" spans="1:19" s="36" customFormat="1" ht="15" customHeight="1" x14ac:dyDescent="0.2">
      <c r="A3173" s="27"/>
      <c r="C3173" s="27"/>
      <c r="D3173" s="58"/>
      <c r="E3173" s="58"/>
      <c r="F3173" s="58"/>
      <c r="G3173" s="58"/>
      <c r="H3173" s="60"/>
      <c r="I3173" s="60"/>
      <c r="J3173" s="60"/>
      <c r="K3173" s="60"/>
      <c r="L3173" s="60"/>
      <c r="M3173" s="60"/>
      <c r="N3173" s="60"/>
      <c r="O3173" s="60"/>
      <c r="P3173" s="60"/>
      <c r="Q3173" s="60"/>
      <c r="R3173" s="60"/>
      <c r="S3173" s="60"/>
    </row>
    <row r="3174" spans="1:19" s="36" customFormat="1" ht="15" customHeight="1" x14ac:dyDescent="0.2">
      <c r="A3174" s="27"/>
      <c r="C3174" s="27"/>
      <c r="D3174" s="58"/>
      <c r="E3174" s="58"/>
      <c r="F3174" s="58"/>
      <c r="G3174" s="58"/>
      <c r="H3174" s="60"/>
      <c r="I3174" s="60"/>
      <c r="J3174" s="60"/>
      <c r="K3174" s="60"/>
      <c r="L3174" s="60"/>
      <c r="M3174" s="60"/>
      <c r="N3174" s="60"/>
      <c r="O3174" s="60"/>
      <c r="P3174" s="60"/>
      <c r="Q3174" s="60"/>
      <c r="R3174" s="60"/>
      <c r="S3174" s="60"/>
    </row>
    <row r="3175" spans="1:19" s="36" customFormat="1" ht="15" customHeight="1" x14ac:dyDescent="0.2">
      <c r="A3175" s="27"/>
      <c r="C3175" s="27"/>
      <c r="D3175" s="58"/>
      <c r="E3175" s="58"/>
      <c r="F3175" s="58"/>
      <c r="G3175" s="58"/>
      <c r="H3175" s="60"/>
      <c r="I3175" s="60"/>
      <c r="J3175" s="60"/>
      <c r="K3175" s="60"/>
      <c r="L3175" s="60"/>
      <c r="M3175" s="60"/>
      <c r="N3175" s="60"/>
      <c r="O3175" s="60"/>
      <c r="P3175" s="60"/>
      <c r="Q3175" s="60"/>
      <c r="R3175" s="60"/>
      <c r="S3175" s="60"/>
    </row>
    <row r="3176" spans="1:19" s="36" customFormat="1" ht="15" customHeight="1" x14ac:dyDescent="0.2">
      <c r="A3176" s="27"/>
      <c r="C3176" s="27"/>
      <c r="D3176" s="58"/>
      <c r="E3176" s="58"/>
      <c r="F3176" s="58"/>
      <c r="G3176" s="58"/>
      <c r="H3176" s="60"/>
      <c r="I3176" s="60"/>
      <c r="J3176" s="60"/>
      <c r="K3176" s="60"/>
      <c r="L3176" s="60"/>
      <c r="M3176" s="60"/>
      <c r="N3176" s="60"/>
      <c r="O3176" s="60"/>
      <c r="P3176" s="60"/>
      <c r="Q3176" s="60"/>
      <c r="R3176" s="60"/>
      <c r="S3176" s="60"/>
    </row>
    <row r="3177" spans="1:19" s="36" customFormat="1" ht="15" customHeight="1" x14ac:dyDescent="0.2">
      <c r="A3177" s="27"/>
      <c r="C3177" s="27"/>
      <c r="D3177" s="58"/>
      <c r="E3177" s="58"/>
      <c r="F3177" s="58"/>
      <c r="G3177" s="58"/>
      <c r="H3177" s="60"/>
      <c r="I3177" s="60"/>
      <c r="J3177" s="60"/>
      <c r="K3177" s="60"/>
      <c r="L3177" s="60"/>
      <c r="M3177" s="60"/>
      <c r="N3177" s="60"/>
      <c r="O3177" s="60"/>
      <c r="P3177" s="60"/>
      <c r="Q3177" s="60"/>
      <c r="R3177" s="60"/>
      <c r="S3177" s="60"/>
    </row>
    <row r="3178" spans="1:19" s="36" customFormat="1" ht="15" customHeight="1" x14ac:dyDescent="0.2">
      <c r="A3178" s="27"/>
      <c r="C3178" s="27"/>
      <c r="D3178" s="58"/>
      <c r="E3178" s="58"/>
      <c r="F3178" s="58"/>
      <c r="G3178" s="58"/>
      <c r="H3178" s="60"/>
      <c r="I3178" s="60"/>
      <c r="J3178" s="60"/>
      <c r="K3178" s="60"/>
      <c r="L3178" s="60"/>
      <c r="M3178" s="60"/>
      <c r="N3178" s="60"/>
      <c r="O3178" s="60"/>
      <c r="P3178" s="60"/>
      <c r="Q3178" s="60"/>
      <c r="R3178" s="60"/>
      <c r="S3178" s="60"/>
    </row>
    <row r="3179" spans="1:19" s="36" customFormat="1" ht="15" customHeight="1" x14ac:dyDescent="0.2">
      <c r="A3179" s="27"/>
      <c r="C3179" s="27"/>
      <c r="D3179" s="58"/>
      <c r="E3179" s="58"/>
      <c r="F3179" s="58"/>
      <c r="G3179" s="58"/>
      <c r="H3179" s="60"/>
      <c r="I3179" s="60"/>
      <c r="J3179" s="60"/>
      <c r="K3179" s="60"/>
      <c r="L3179" s="60"/>
      <c r="M3179" s="60"/>
      <c r="N3179" s="60"/>
      <c r="O3179" s="60"/>
      <c r="P3179" s="60"/>
      <c r="Q3179" s="60"/>
      <c r="R3179" s="60"/>
      <c r="S3179" s="60"/>
    </row>
    <row r="3180" spans="1:19" s="36" customFormat="1" ht="15" customHeight="1" x14ac:dyDescent="0.2">
      <c r="A3180" s="27"/>
      <c r="C3180" s="27"/>
      <c r="D3180" s="58"/>
      <c r="E3180" s="58"/>
      <c r="F3180" s="58"/>
      <c r="G3180" s="58"/>
      <c r="H3180" s="60"/>
      <c r="I3180" s="60"/>
      <c r="J3180" s="60"/>
      <c r="K3180" s="60"/>
      <c r="L3180" s="60"/>
      <c r="M3180" s="60"/>
      <c r="N3180" s="60"/>
      <c r="O3180" s="60"/>
      <c r="P3180" s="60"/>
      <c r="Q3180" s="60"/>
      <c r="R3180" s="60"/>
      <c r="S3180" s="60"/>
    </row>
    <row r="3181" spans="1:19" s="36" customFormat="1" ht="15" customHeight="1" x14ac:dyDescent="0.2">
      <c r="A3181" s="27"/>
      <c r="C3181" s="27"/>
      <c r="D3181" s="58"/>
      <c r="E3181" s="58"/>
      <c r="F3181" s="58"/>
      <c r="G3181" s="58"/>
      <c r="H3181" s="60"/>
      <c r="I3181" s="60"/>
      <c r="J3181" s="60"/>
      <c r="K3181" s="60"/>
      <c r="L3181" s="60"/>
      <c r="M3181" s="60"/>
      <c r="N3181" s="60"/>
      <c r="O3181" s="60"/>
      <c r="P3181" s="60"/>
      <c r="Q3181" s="60"/>
      <c r="R3181" s="60"/>
      <c r="S3181" s="60"/>
    </row>
    <row r="3182" spans="1:19" s="36" customFormat="1" ht="15" customHeight="1" x14ac:dyDescent="0.2">
      <c r="A3182" s="27"/>
      <c r="C3182" s="27"/>
      <c r="D3182" s="58"/>
      <c r="E3182" s="58"/>
      <c r="F3182" s="58"/>
      <c r="G3182" s="58"/>
      <c r="H3182" s="60"/>
      <c r="I3182" s="60"/>
      <c r="J3182" s="60"/>
      <c r="K3182" s="60"/>
      <c r="L3182" s="60"/>
      <c r="M3182" s="60"/>
      <c r="N3182" s="60"/>
      <c r="O3182" s="60"/>
      <c r="P3182" s="60"/>
      <c r="Q3182" s="60"/>
      <c r="R3182" s="60"/>
      <c r="S3182" s="60"/>
    </row>
    <row r="3183" spans="1:19" s="36" customFormat="1" ht="15" customHeight="1" x14ac:dyDescent="0.2">
      <c r="A3183" s="27"/>
      <c r="C3183" s="27"/>
      <c r="D3183" s="58"/>
      <c r="E3183" s="58"/>
      <c r="F3183" s="58"/>
      <c r="G3183" s="58"/>
      <c r="H3183" s="60"/>
      <c r="I3183" s="60"/>
      <c r="J3183" s="60"/>
      <c r="K3183" s="60"/>
      <c r="L3183" s="60"/>
      <c r="M3183" s="60"/>
      <c r="N3183" s="60"/>
      <c r="O3183" s="60"/>
      <c r="P3183" s="60"/>
      <c r="Q3183" s="60"/>
      <c r="R3183" s="60"/>
      <c r="S3183" s="60"/>
    </row>
    <row r="3184" spans="1:19" s="36" customFormat="1" ht="15" customHeight="1" x14ac:dyDescent="0.2">
      <c r="A3184" s="27"/>
      <c r="C3184" s="27"/>
      <c r="D3184" s="58"/>
      <c r="E3184" s="58"/>
      <c r="F3184" s="58"/>
      <c r="G3184" s="58"/>
      <c r="H3184" s="60"/>
      <c r="I3184" s="60"/>
      <c r="J3184" s="60"/>
      <c r="K3184" s="60"/>
      <c r="L3184" s="60"/>
      <c r="M3184" s="60"/>
      <c r="N3184" s="60"/>
      <c r="O3184" s="60"/>
      <c r="P3184" s="60"/>
      <c r="Q3184" s="60"/>
      <c r="R3184" s="60"/>
      <c r="S3184" s="60"/>
    </row>
    <row r="3185" spans="1:19" s="36" customFormat="1" ht="15" customHeight="1" x14ac:dyDescent="0.2">
      <c r="A3185" s="27"/>
      <c r="C3185" s="27"/>
      <c r="D3185" s="58"/>
      <c r="E3185" s="58"/>
      <c r="F3185" s="58"/>
      <c r="G3185" s="58"/>
      <c r="H3185" s="60"/>
      <c r="I3185" s="60"/>
      <c r="J3185" s="60"/>
      <c r="K3185" s="60"/>
      <c r="L3185" s="60"/>
      <c r="M3185" s="60"/>
      <c r="N3185" s="60"/>
      <c r="O3185" s="60"/>
      <c r="P3185" s="60"/>
      <c r="Q3185" s="60"/>
      <c r="R3185" s="60"/>
      <c r="S3185" s="60"/>
    </row>
    <row r="3186" spans="1:19" s="36" customFormat="1" ht="15" customHeight="1" x14ac:dyDescent="0.2">
      <c r="A3186" s="27"/>
      <c r="C3186" s="27"/>
      <c r="D3186" s="58"/>
      <c r="E3186" s="58"/>
      <c r="F3186" s="58"/>
      <c r="G3186" s="58"/>
      <c r="H3186" s="60"/>
      <c r="I3186" s="60"/>
      <c r="J3186" s="60"/>
      <c r="K3186" s="60"/>
      <c r="L3186" s="60"/>
      <c r="M3186" s="60"/>
      <c r="N3186" s="60"/>
      <c r="O3186" s="60"/>
      <c r="P3186" s="60"/>
      <c r="Q3186" s="60"/>
      <c r="R3186" s="60"/>
      <c r="S3186" s="60"/>
    </row>
    <row r="3187" spans="1:19" s="36" customFormat="1" ht="15" customHeight="1" x14ac:dyDescent="0.2">
      <c r="A3187" s="27"/>
      <c r="C3187" s="27"/>
      <c r="D3187" s="58"/>
      <c r="E3187" s="58"/>
      <c r="F3187" s="58"/>
      <c r="G3187" s="58"/>
      <c r="H3187" s="60"/>
      <c r="I3187" s="60"/>
      <c r="J3187" s="60"/>
      <c r="K3187" s="60"/>
      <c r="L3187" s="60"/>
      <c r="M3187" s="60"/>
      <c r="N3187" s="60"/>
      <c r="O3187" s="60"/>
      <c r="P3187" s="60"/>
      <c r="Q3187" s="60"/>
      <c r="R3187" s="60"/>
      <c r="S3187" s="60"/>
    </row>
    <row r="3188" spans="1:19" s="36" customFormat="1" ht="15" customHeight="1" x14ac:dyDescent="0.2">
      <c r="A3188" s="27"/>
      <c r="C3188" s="27"/>
      <c r="D3188" s="58"/>
      <c r="E3188" s="58"/>
      <c r="F3188" s="58"/>
      <c r="G3188" s="58"/>
      <c r="H3188" s="60"/>
      <c r="I3188" s="60"/>
      <c r="J3188" s="60"/>
      <c r="K3188" s="60"/>
      <c r="L3188" s="60"/>
      <c r="M3188" s="60"/>
      <c r="N3188" s="60"/>
      <c r="O3188" s="60"/>
      <c r="P3188" s="60"/>
      <c r="Q3188" s="60"/>
      <c r="R3188" s="60"/>
      <c r="S3188" s="60"/>
    </row>
    <row r="3189" spans="1:19" s="36" customFormat="1" ht="15" customHeight="1" x14ac:dyDescent="0.2">
      <c r="A3189" s="27"/>
      <c r="C3189" s="27"/>
      <c r="D3189" s="58"/>
      <c r="E3189" s="58"/>
      <c r="F3189" s="58"/>
      <c r="G3189" s="58"/>
      <c r="H3189" s="60"/>
      <c r="I3189" s="60"/>
      <c r="J3189" s="60"/>
      <c r="K3189" s="60"/>
      <c r="L3189" s="60"/>
      <c r="M3189" s="60"/>
      <c r="N3189" s="60"/>
      <c r="O3189" s="60"/>
      <c r="P3189" s="60"/>
      <c r="Q3189" s="60"/>
      <c r="R3189" s="60"/>
      <c r="S3189" s="60"/>
    </row>
    <row r="3190" spans="1:19" s="36" customFormat="1" ht="15" customHeight="1" x14ac:dyDescent="0.2">
      <c r="A3190" s="27"/>
      <c r="C3190" s="27"/>
      <c r="D3190" s="58"/>
      <c r="E3190" s="58"/>
      <c r="F3190" s="58"/>
      <c r="G3190" s="58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60"/>
    </row>
    <row r="3191" spans="1:19" s="36" customFormat="1" ht="15" customHeight="1" x14ac:dyDescent="0.2">
      <c r="A3191" s="27"/>
      <c r="C3191" s="27"/>
      <c r="D3191" s="58"/>
      <c r="E3191" s="58"/>
      <c r="F3191" s="58"/>
      <c r="G3191" s="58"/>
      <c r="H3191" s="60"/>
      <c r="I3191" s="60"/>
      <c r="J3191" s="60"/>
      <c r="K3191" s="60"/>
      <c r="L3191" s="60"/>
      <c r="M3191" s="60"/>
      <c r="N3191" s="60"/>
      <c r="O3191" s="60"/>
      <c r="P3191" s="60"/>
      <c r="Q3191" s="60"/>
      <c r="R3191" s="60"/>
      <c r="S3191" s="60"/>
    </row>
    <row r="3192" spans="1:19" s="36" customFormat="1" ht="15" customHeight="1" x14ac:dyDescent="0.2">
      <c r="A3192" s="27"/>
      <c r="C3192" s="27"/>
      <c r="D3192" s="58"/>
      <c r="E3192" s="58"/>
      <c r="F3192" s="58"/>
      <c r="G3192" s="58"/>
      <c r="H3192" s="60"/>
      <c r="I3192" s="60"/>
      <c r="J3192" s="60"/>
      <c r="K3192" s="60"/>
      <c r="L3192" s="60"/>
      <c r="M3192" s="60"/>
      <c r="N3192" s="60"/>
      <c r="O3192" s="60"/>
      <c r="P3192" s="60"/>
      <c r="Q3192" s="60"/>
      <c r="R3192" s="60"/>
      <c r="S3192" s="60"/>
    </row>
    <row r="3193" spans="1:19" s="36" customFormat="1" ht="15" customHeight="1" x14ac:dyDescent="0.2">
      <c r="A3193" s="27"/>
      <c r="C3193" s="27"/>
      <c r="D3193" s="58"/>
      <c r="E3193" s="58"/>
      <c r="F3193" s="58"/>
      <c r="G3193" s="58"/>
      <c r="H3193" s="60"/>
      <c r="I3193" s="60"/>
      <c r="J3193" s="60"/>
      <c r="K3193" s="60"/>
      <c r="L3193" s="60"/>
      <c r="M3193" s="60"/>
      <c r="N3193" s="60"/>
      <c r="O3193" s="60"/>
      <c r="P3193" s="60"/>
      <c r="Q3193" s="60"/>
      <c r="R3193" s="60"/>
      <c r="S3193" s="60"/>
    </row>
    <row r="3194" spans="1:19" s="36" customFormat="1" ht="15" customHeight="1" x14ac:dyDescent="0.2">
      <c r="A3194" s="27"/>
      <c r="C3194" s="27"/>
      <c r="D3194" s="58"/>
      <c r="E3194" s="58"/>
      <c r="F3194" s="58"/>
      <c r="G3194" s="58"/>
      <c r="H3194" s="60"/>
      <c r="I3194" s="60"/>
      <c r="J3194" s="60"/>
      <c r="K3194" s="60"/>
      <c r="L3194" s="60"/>
      <c r="M3194" s="60"/>
      <c r="N3194" s="60"/>
      <c r="O3194" s="60"/>
      <c r="P3194" s="60"/>
      <c r="Q3194" s="60"/>
      <c r="R3194" s="60"/>
      <c r="S3194" s="60"/>
    </row>
    <row r="3195" spans="1:19" s="36" customFormat="1" ht="15" customHeight="1" x14ac:dyDescent="0.2">
      <c r="A3195" s="27"/>
      <c r="C3195" s="27"/>
      <c r="D3195" s="58"/>
      <c r="E3195" s="58"/>
      <c r="F3195" s="58"/>
      <c r="G3195" s="58"/>
      <c r="H3195" s="60"/>
      <c r="I3195" s="60"/>
      <c r="J3195" s="60"/>
      <c r="K3195" s="60"/>
      <c r="L3195" s="60"/>
      <c r="M3195" s="60"/>
      <c r="N3195" s="60"/>
      <c r="O3195" s="60"/>
      <c r="P3195" s="60"/>
      <c r="Q3195" s="60"/>
      <c r="R3195" s="60"/>
      <c r="S3195" s="60"/>
    </row>
    <row r="3196" spans="1:19" s="36" customFormat="1" ht="15" customHeight="1" x14ac:dyDescent="0.2">
      <c r="A3196" s="27"/>
      <c r="C3196" s="27"/>
      <c r="D3196" s="58"/>
      <c r="E3196" s="58"/>
      <c r="F3196" s="58"/>
      <c r="G3196" s="58"/>
      <c r="H3196" s="60"/>
      <c r="I3196" s="60"/>
      <c r="J3196" s="60"/>
      <c r="K3196" s="60"/>
      <c r="L3196" s="60"/>
      <c r="M3196" s="60"/>
      <c r="N3196" s="60"/>
      <c r="O3196" s="60"/>
      <c r="P3196" s="60"/>
      <c r="Q3196" s="60"/>
      <c r="R3196" s="60"/>
      <c r="S3196" s="60"/>
    </row>
    <row r="3197" spans="1:19" s="36" customFormat="1" ht="15" customHeight="1" x14ac:dyDescent="0.2">
      <c r="A3197" s="27"/>
      <c r="C3197" s="27"/>
      <c r="D3197" s="58"/>
      <c r="E3197" s="58"/>
      <c r="F3197" s="58"/>
      <c r="G3197" s="58"/>
      <c r="H3197" s="60"/>
      <c r="I3197" s="60"/>
      <c r="J3197" s="60"/>
      <c r="K3197" s="60"/>
      <c r="L3197" s="60"/>
      <c r="M3197" s="60"/>
      <c r="N3197" s="60"/>
      <c r="O3197" s="60"/>
      <c r="P3197" s="60"/>
      <c r="Q3197" s="60"/>
      <c r="R3197" s="60"/>
      <c r="S3197" s="60"/>
    </row>
    <row r="3198" spans="1:19" s="36" customFormat="1" ht="15" customHeight="1" x14ac:dyDescent="0.2">
      <c r="A3198" s="27"/>
      <c r="C3198" s="27"/>
      <c r="D3198" s="58"/>
      <c r="E3198" s="58"/>
      <c r="F3198" s="58"/>
      <c r="G3198" s="58"/>
      <c r="H3198" s="60"/>
      <c r="I3198" s="60"/>
      <c r="J3198" s="60"/>
      <c r="K3198" s="60"/>
      <c r="L3198" s="60"/>
      <c r="M3198" s="60"/>
      <c r="N3198" s="60"/>
      <c r="O3198" s="60"/>
      <c r="P3198" s="60"/>
      <c r="Q3198" s="60"/>
      <c r="R3198" s="60"/>
      <c r="S3198" s="60"/>
    </row>
    <row r="3199" spans="1:19" s="36" customFormat="1" ht="15" customHeight="1" x14ac:dyDescent="0.2">
      <c r="A3199" s="27"/>
      <c r="C3199" s="27"/>
      <c r="D3199" s="58"/>
      <c r="E3199" s="58"/>
      <c r="F3199" s="58"/>
      <c r="G3199" s="58"/>
      <c r="H3199" s="60"/>
      <c r="I3199" s="60"/>
      <c r="J3199" s="60"/>
      <c r="K3199" s="60"/>
      <c r="L3199" s="60"/>
      <c r="M3199" s="60"/>
      <c r="N3199" s="60"/>
      <c r="O3199" s="60"/>
      <c r="P3199" s="60"/>
      <c r="Q3199" s="60"/>
      <c r="R3199" s="60"/>
      <c r="S3199" s="60"/>
    </row>
    <row r="3200" spans="1:19" s="36" customFormat="1" ht="15" customHeight="1" x14ac:dyDescent="0.2">
      <c r="A3200" s="27"/>
      <c r="C3200" s="27"/>
      <c r="D3200" s="58"/>
      <c r="E3200" s="58"/>
      <c r="F3200" s="58"/>
      <c r="G3200" s="58"/>
      <c r="H3200" s="60"/>
      <c r="I3200" s="60"/>
      <c r="J3200" s="60"/>
      <c r="K3200" s="60"/>
      <c r="L3200" s="60"/>
      <c r="M3200" s="60"/>
      <c r="N3200" s="60"/>
      <c r="O3200" s="60"/>
      <c r="P3200" s="60"/>
      <c r="Q3200" s="60"/>
      <c r="R3200" s="60"/>
      <c r="S3200" s="60"/>
    </row>
    <row r="3201" spans="1:19" s="36" customFormat="1" ht="15" customHeight="1" x14ac:dyDescent="0.2">
      <c r="A3201" s="27"/>
      <c r="C3201" s="27"/>
      <c r="D3201" s="58"/>
      <c r="E3201" s="58"/>
      <c r="F3201" s="58"/>
      <c r="G3201" s="58"/>
      <c r="H3201" s="60"/>
      <c r="I3201" s="60"/>
      <c r="J3201" s="60"/>
      <c r="K3201" s="60"/>
      <c r="L3201" s="60"/>
      <c r="M3201" s="60"/>
      <c r="N3201" s="60"/>
      <c r="O3201" s="60"/>
      <c r="P3201" s="60"/>
      <c r="Q3201" s="60"/>
      <c r="R3201" s="60"/>
      <c r="S3201" s="60"/>
    </row>
    <row r="3202" spans="1:19" s="36" customFormat="1" ht="15" customHeight="1" x14ac:dyDescent="0.2">
      <c r="A3202" s="27"/>
      <c r="C3202" s="27"/>
      <c r="D3202" s="58"/>
      <c r="E3202" s="58"/>
      <c r="F3202" s="58"/>
      <c r="G3202" s="58"/>
      <c r="H3202" s="60"/>
      <c r="I3202" s="60"/>
      <c r="J3202" s="60"/>
      <c r="K3202" s="60"/>
      <c r="L3202" s="60"/>
      <c r="M3202" s="60"/>
      <c r="N3202" s="60"/>
      <c r="O3202" s="60"/>
      <c r="P3202" s="60"/>
      <c r="Q3202" s="60"/>
      <c r="R3202" s="60"/>
      <c r="S3202" s="60"/>
    </row>
    <row r="3203" spans="1:19" s="36" customFormat="1" ht="15" customHeight="1" x14ac:dyDescent="0.2">
      <c r="A3203" s="27"/>
      <c r="C3203" s="27"/>
      <c r="D3203" s="58"/>
      <c r="E3203" s="58"/>
      <c r="F3203" s="58"/>
      <c r="G3203" s="58"/>
      <c r="H3203" s="60"/>
      <c r="I3203" s="60"/>
      <c r="J3203" s="60"/>
      <c r="K3203" s="60"/>
      <c r="L3203" s="60"/>
      <c r="M3203" s="60"/>
      <c r="N3203" s="60"/>
      <c r="O3203" s="60"/>
      <c r="P3203" s="60"/>
      <c r="Q3203" s="60"/>
      <c r="R3203" s="60"/>
      <c r="S3203" s="60"/>
    </row>
    <row r="3204" spans="1:19" s="36" customFormat="1" ht="15" customHeight="1" x14ac:dyDescent="0.2">
      <c r="A3204" s="27"/>
      <c r="C3204" s="27"/>
      <c r="D3204" s="58"/>
      <c r="E3204" s="58"/>
      <c r="F3204" s="58"/>
      <c r="G3204" s="58"/>
      <c r="H3204" s="60"/>
      <c r="I3204" s="60"/>
      <c r="J3204" s="60"/>
      <c r="K3204" s="60"/>
      <c r="L3204" s="60"/>
      <c r="M3204" s="60"/>
      <c r="N3204" s="60"/>
      <c r="O3204" s="60"/>
      <c r="P3204" s="60"/>
      <c r="Q3204" s="60"/>
      <c r="R3204" s="60"/>
      <c r="S3204" s="60"/>
    </row>
    <row r="3205" spans="1:19" s="36" customFormat="1" ht="15" customHeight="1" x14ac:dyDescent="0.2">
      <c r="A3205" s="27"/>
      <c r="C3205" s="27"/>
      <c r="D3205" s="58"/>
      <c r="E3205" s="58"/>
      <c r="F3205" s="58"/>
      <c r="G3205" s="58"/>
      <c r="H3205" s="60"/>
      <c r="I3205" s="60"/>
      <c r="J3205" s="60"/>
      <c r="K3205" s="60"/>
      <c r="L3205" s="60"/>
      <c r="M3205" s="60"/>
      <c r="N3205" s="60"/>
      <c r="O3205" s="60"/>
      <c r="P3205" s="60"/>
      <c r="Q3205" s="60"/>
      <c r="R3205" s="60"/>
      <c r="S3205" s="60"/>
    </row>
    <row r="3206" spans="1:19" s="36" customFormat="1" ht="15" customHeight="1" x14ac:dyDescent="0.2">
      <c r="A3206" s="27"/>
      <c r="C3206" s="27"/>
      <c r="D3206" s="58"/>
      <c r="E3206" s="58"/>
      <c r="F3206" s="58"/>
      <c r="G3206" s="58"/>
      <c r="H3206" s="60"/>
      <c r="I3206" s="60"/>
      <c r="J3206" s="60"/>
      <c r="K3206" s="60"/>
      <c r="L3206" s="60"/>
      <c r="M3206" s="60"/>
      <c r="N3206" s="60"/>
      <c r="O3206" s="60"/>
      <c r="P3206" s="60"/>
      <c r="Q3206" s="60"/>
      <c r="R3206" s="60"/>
      <c r="S3206" s="60"/>
    </row>
    <row r="3207" spans="1:19" s="36" customFormat="1" ht="15" customHeight="1" x14ac:dyDescent="0.2">
      <c r="A3207" s="27"/>
      <c r="C3207" s="27"/>
      <c r="D3207" s="58"/>
      <c r="E3207" s="58"/>
      <c r="F3207" s="58"/>
      <c r="G3207" s="58"/>
      <c r="H3207" s="60"/>
      <c r="I3207" s="60"/>
      <c r="J3207" s="60"/>
      <c r="K3207" s="60"/>
      <c r="L3207" s="60"/>
      <c r="M3207" s="60"/>
      <c r="N3207" s="60"/>
      <c r="O3207" s="60"/>
      <c r="P3207" s="60"/>
      <c r="Q3207" s="60"/>
      <c r="R3207" s="60"/>
      <c r="S3207" s="60"/>
    </row>
    <row r="3208" spans="1:19" s="36" customFormat="1" ht="15" customHeight="1" x14ac:dyDescent="0.2">
      <c r="A3208" s="27"/>
      <c r="C3208" s="27"/>
      <c r="D3208" s="58"/>
      <c r="E3208" s="58"/>
      <c r="F3208" s="58"/>
      <c r="G3208" s="58"/>
      <c r="H3208" s="60"/>
      <c r="I3208" s="60"/>
      <c r="J3208" s="60"/>
      <c r="K3208" s="60"/>
      <c r="L3208" s="60"/>
      <c r="M3208" s="60"/>
      <c r="N3208" s="60"/>
      <c r="O3208" s="60"/>
      <c r="P3208" s="60"/>
      <c r="Q3208" s="60"/>
      <c r="R3208" s="60"/>
      <c r="S3208" s="60"/>
    </row>
    <row r="3209" spans="1:19" s="36" customFormat="1" ht="15" customHeight="1" x14ac:dyDescent="0.2">
      <c r="A3209" s="27"/>
      <c r="C3209" s="27"/>
      <c r="D3209" s="58"/>
      <c r="E3209" s="58"/>
      <c r="F3209" s="58"/>
      <c r="G3209" s="58"/>
      <c r="H3209" s="60"/>
      <c r="I3209" s="60"/>
      <c r="J3209" s="60"/>
      <c r="K3209" s="60"/>
      <c r="L3209" s="60"/>
      <c r="M3209" s="60"/>
      <c r="N3209" s="60"/>
      <c r="O3209" s="60"/>
      <c r="P3209" s="60"/>
      <c r="Q3209" s="60"/>
      <c r="R3209" s="60"/>
      <c r="S3209" s="60"/>
    </row>
    <row r="3210" spans="1:19" s="36" customFormat="1" ht="15" customHeight="1" x14ac:dyDescent="0.2">
      <c r="A3210" s="27"/>
      <c r="C3210" s="27"/>
      <c r="D3210" s="58"/>
      <c r="E3210" s="58"/>
      <c r="F3210" s="58"/>
      <c r="G3210" s="58"/>
      <c r="H3210" s="60"/>
      <c r="I3210" s="60"/>
      <c r="J3210" s="60"/>
      <c r="K3210" s="60"/>
      <c r="L3210" s="60"/>
      <c r="M3210" s="60"/>
      <c r="N3210" s="60"/>
      <c r="O3210" s="60"/>
      <c r="P3210" s="60"/>
      <c r="Q3210" s="60"/>
      <c r="R3210" s="60"/>
      <c r="S3210" s="60"/>
    </row>
    <row r="3211" spans="1:19" s="36" customFormat="1" ht="15" customHeight="1" x14ac:dyDescent="0.2">
      <c r="A3211" s="27"/>
      <c r="C3211" s="27"/>
      <c r="D3211" s="58"/>
      <c r="E3211" s="58"/>
      <c r="F3211" s="58"/>
      <c r="G3211" s="58"/>
      <c r="H3211" s="60"/>
      <c r="I3211" s="60"/>
      <c r="J3211" s="60"/>
      <c r="K3211" s="60"/>
      <c r="L3211" s="60"/>
      <c r="M3211" s="60"/>
      <c r="N3211" s="60"/>
      <c r="O3211" s="60"/>
      <c r="P3211" s="60"/>
      <c r="Q3211" s="60"/>
      <c r="R3211" s="60"/>
      <c r="S3211" s="60"/>
    </row>
    <row r="3212" spans="1:19" s="36" customFormat="1" ht="15" customHeight="1" x14ac:dyDescent="0.2">
      <c r="A3212" s="27"/>
      <c r="C3212" s="27"/>
      <c r="D3212" s="58"/>
      <c r="E3212" s="58"/>
      <c r="F3212" s="58"/>
      <c r="G3212" s="58"/>
      <c r="H3212" s="60"/>
      <c r="I3212" s="60"/>
      <c r="J3212" s="60"/>
      <c r="K3212" s="60"/>
      <c r="L3212" s="60"/>
      <c r="M3212" s="60"/>
      <c r="N3212" s="60"/>
      <c r="O3212" s="60"/>
      <c r="P3212" s="60"/>
      <c r="Q3212" s="60"/>
      <c r="R3212" s="60"/>
      <c r="S3212" s="60"/>
    </row>
    <row r="3213" spans="1:19" s="36" customFormat="1" ht="15" customHeight="1" x14ac:dyDescent="0.2">
      <c r="A3213" s="27"/>
      <c r="C3213" s="27"/>
      <c r="D3213" s="58"/>
      <c r="E3213" s="58"/>
      <c r="F3213" s="58"/>
      <c r="G3213" s="58"/>
      <c r="H3213" s="60"/>
      <c r="I3213" s="60"/>
      <c r="J3213" s="60"/>
      <c r="K3213" s="60"/>
      <c r="L3213" s="60"/>
      <c r="M3213" s="60"/>
      <c r="N3213" s="60"/>
      <c r="O3213" s="60"/>
      <c r="P3213" s="60"/>
      <c r="Q3213" s="60"/>
      <c r="R3213" s="60"/>
      <c r="S3213" s="60"/>
    </row>
    <row r="3214" spans="1:19" s="36" customFormat="1" ht="15" customHeight="1" x14ac:dyDescent="0.2">
      <c r="A3214" s="27"/>
      <c r="C3214" s="27"/>
      <c r="D3214" s="58"/>
      <c r="E3214" s="58"/>
      <c r="F3214" s="58"/>
      <c r="G3214" s="58"/>
      <c r="H3214" s="60"/>
      <c r="I3214" s="60"/>
      <c r="J3214" s="60"/>
      <c r="K3214" s="60"/>
      <c r="L3214" s="60"/>
      <c r="M3214" s="60"/>
      <c r="N3214" s="60"/>
      <c r="O3214" s="60"/>
      <c r="P3214" s="60"/>
      <c r="Q3214" s="60"/>
      <c r="R3214" s="60"/>
      <c r="S3214" s="60"/>
    </row>
    <row r="3215" spans="1:19" s="36" customFormat="1" ht="15" customHeight="1" x14ac:dyDescent="0.2">
      <c r="A3215" s="27"/>
      <c r="C3215" s="27"/>
      <c r="D3215" s="58"/>
      <c r="E3215" s="58"/>
      <c r="F3215" s="58"/>
      <c r="G3215" s="58"/>
      <c r="H3215" s="60"/>
      <c r="I3215" s="60"/>
      <c r="J3215" s="60"/>
      <c r="K3215" s="60"/>
      <c r="L3215" s="60"/>
      <c r="M3215" s="60"/>
      <c r="N3215" s="60"/>
      <c r="O3215" s="60"/>
      <c r="P3215" s="60"/>
      <c r="Q3215" s="60"/>
      <c r="R3215" s="60"/>
      <c r="S3215" s="60"/>
    </row>
    <row r="3216" spans="1:19" s="36" customFormat="1" ht="15" customHeight="1" x14ac:dyDescent="0.2">
      <c r="A3216" s="27"/>
      <c r="C3216" s="27"/>
      <c r="D3216" s="58"/>
      <c r="E3216" s="58"/>
      <c r="F3216" s="58"/>
      <c r="G3216" s="58"/>
      <c r="H3216" s="60"/>
      <c r="I3216" s="60"/>
      <c r="J3216" s="60"/>
      <c r="K3216" s="60"/>
      <c r="L3216" s="60"/>
      <c r="M3216" s="60"/>
      <c r="N3216" s="60"/>
      <c r="O3216" s="60"/>
      <c r="P3216" s="60"/>
      <c r="Q3216" s="60"/>
      <c r="R3216" s="60"/>
      <c r="S3216" s="60"/>
    </row>
    <row r="3217" spans="1:19" s="36" customFormat="1" ht="15" customHeight="1" x14ac:dyDescent="0.2">
      <c r="A3217" s="27"/>
      <c r="C3217" s="27"/>
      <c r="D3217" s="58"/>
      <c r="E3217" s="58"/>
      <c r="F3217" s="58"/>
      <c r="G3217" s="58"/>
      <c r="H3217" s="60"/>
      <c r="I3217" s="60"/>
      <c r="J3217" s="60"/>
      <c r="K3217" s="60"/>
      <c r="L3217" s="60"/>
      <c r="M3217" s="60"/>
      <c r="N3217" s="60"/>
      <c r="O3217" s="60"/>
      <c r="P3217" s="60"/>
      <c r="Q3217" s="60"/>
      <c r="R3217" s="60"/>
      <c r="S3217" s="60"/>
    </row>
    <row r="3218" spans="1:19" s="36" customFormat="1" ht="15" customHeight="1" x14ac:dyDescent="0.2">
      <c r="A3218" s="27"/>
      <c r="C3218" s="27"/>
      <c r="D3218" s="58"/>
      <c r="E3218" s="58"/>
      <c r="F3218" s="58"/>
      <c r="G3218" s="58"/>
      <c r="H3218" s="60"/>
      <c r="I3218" s="60"/>
      <c r="J3218" s="60"/>
      <c r="K3218" s="60"/>
      <c r="L3218" s="60"/>
      <c r="M3218" s="60"/>
      <c r="N3218" s="60"/>
      <c r="O3218" s="60"/>
      <c r="P3218" s="60"/>
      <c r="Q3218" s="60"/>
      <c r="R3218" s="60"/>
      <c r="S3218" s="60"/>
    </row>
    <row r="3219" spans="1:19" s="36" customFormat="1" ht="15" customHeight="1" x14ac:dyDescent="0.2">
      <c r="A3219" s="27"/>
      <c r="C3219" s="27"/>
      <c r="D3219" s="58"/>
      <c r="E3219" s="58"/>
      <c r="F3219" s="58"/>
      <c r="G3219" s="58"/>
      <c r="H3219" s="60"/>
      <c r="I3219" s="60"/>
      <c r="J3219" s="60"/>
      <c r="K3219" s="60"/>
      <c r="L3219" s="60"/>
      <c r="M3219" s="60"/>
      <c r="N3219" s="60"/>
      <c r="O3219" s="60"/>
      <c r="P3219" s="60"/>
      <c r="Q3219" s="60"/>
      <c r="R3219" s="60"/>
      <c r="S3219" s="60"/>
    </row>
    <row r="3220" spans="1:19" s="36" customFormat="1" ht="15" customHeight="1" x14ac:dyDescent="0.2">
      <c r="A3220" s="27"/>
      <c r="C3220" s="27"/>
      <c r="D3220" s="58"/>
      <c r="E3220" s="58"/>
      <c r="F3220" s="58"/>
      <c r="G3220" s="58"/>
      <c r="H3220" s="60"/>
      <c r="I3220" s="60"/>
      <c r="J3220" s="60"/>
      <c r="K3220" s="60"/>
      <c r="L3220" s="60"/>
      <c r="M3220" s="60"/>
      <c r="N3220" s="60"/>
      <c r="O3220" s="60"/>
      <c r="P3220" s="60"/>
      <c r="Q3220" s="60"/>
      <c r="R3220" s="60"/>
      <c r="S3220" s="60"/>
    </row>
    <row r="3221" spans="1:19" s="36" customFormat="1" ht="15" customHeight="1" x14ac:dyDescent="0.2">
      <c r="A3221" s="27"/>
      <c r="C3221" s="27"/>
      <c r="D3221" s="58"/>
      <c r="E3221" s="58"/>
      <c r="F3221" s="58"/>
      <c r="G3221" s="58"/>
      <c r="H3221" s="60"/>
      <c r="I3221" s="60"/>
      <c r="J3221" s="60"/>
      <c r="K3221" s="60"/>
      <c r="L3221" s="60"/>
      <c r="M3221" s="60"/>
      <c r="N3221" s="60"/>
      <c r="O3221" s="60"/>
      <c r="P3221" s="60"/>
      <c r="Q3221" s="60"/>
      <c r="R3221" s="60"/>
      <c r="S3221" s="60"/>
    </row>
    <row r="3222" spans="1:19" s="36" customFormat="1" ht="15" customHeight="1" x14ac:dyDescent="0.2">
      <c r="A3222" s="27"/>
      <c r="C3222" s="27"/>
      <c r="D3222" s="58"/>
      <c r="E3222" s="58"/>
      <c r="F3222" s="58"/>
      <c r="G3222" s="58"/>
      <c r="H3222" s="60"/>
      <c r="I3222" s="60"/>
      <c r="J3222" s="60"/>
      <c r="K3222" s="60"/>
      <c r="L3222" s="60"/>
      <c r="M3222" s="60"/>
      <c r="N3222" s="60"/>
      <c r="O3222" s="60"/>
      <c r="P3222" s="60"/>
      <c r="Q3222" s="60"/>
      <c r="R3222" s="60"/>
      <c r="S3222" s="60"/>
    </row>
    <row r="3223" spans="1:19" s="36" customFormat="1" ht="15" customHeight="1" x14ac:dyDescent="0.2">
      <c r="A3223" s="27"/>
      <c r="C3223" s="27"/>
      <c r="D3223" s="58"/>
      <c r="E3223" s="58"/>
      <c r="F3223" s="58"/>
      <c r="G3223" s="58"/>
      <c r="H3223" s="60"/>
      <c r="I3223" s="60"/>
      <c r="J3223" s="60"/>
      <c r="K3223" s="60"/>
      <c r="L3223" s="60"/>
      <c r="M3223" s="60"/>
      <c r="N3223" s="60"/>
      <c r="O3223" s="60"/>
      <c r="P3223" s="60"/>
      <c r="Q3223" s="60"/>
      <c r="R3223" s="60"/>
      <c r="S3223" s="60"/>
    </row>
    <row r="3224" spans="1:19" s="36" customFormat="1" ht="15" customHeight="1" x14ac:dyDescent="0.2">
      <c r="A3224" s="27"/>
      <c r="C3224" s="27"/>
      <c r="D3224" s="58"/>
      <c r="E3224" s="58"/>
      <c r="F3224" s="58"/>
      <c r="G3224" s="58"/>
      <c r="H3224" s="60"/>
      <c r="I3224" s="60"/>
      <c r="J3224" s="60"/>
      <c r="K3224" s="60"/>
      <c r="L3224" s="60"/>
      <c r="M3224" s="60"/>
      <c r="N3224" s="60"/>
      <c r="O3224" s="60"/>
      <c r="P3224" s="60"/>
      <c r="Q3224" s="60"/>
      <c r="R3224" s="60"/>
      <c r="S3224" s="60"/>
    </row>
    <row r="3225" spans="1:19" s="36" customFormat="1" ht="15" customHeight="1" x14ac:dyDescent="0.2">
      <c r="A3225" s="27"/>
      <c r="C3225" s="27"/>
      <c r="D3225" s="58"/>
      <c r="E3225" s="58"/>
      <c r="F3225" s="58"/>
      <c r="G3225" s="58"/>
      <c r="H3225" s="60"/>
      <c r="I3225" s="60"/>
      <c r="J3225" s="60"/>
      <c r="K3225" s="60"/>
      <c r="L3225" s="60"/>
      <c r="M3225" s="60"/>
      <c r="N3225" s="60"/>
      <c r="O3225" s="60"/>
      <c r="P3225" s="60"/>
      <c r="Q3225" s="60"/>
      <c r="R3225" s="60"/>
      <c r="S3225" s="60"/>
    </row>
    <row r="3226" spans="1:19" s="36" customFormat="1" ht="15" customHeight="1" x14ac:dyDescent="0.2">
      <c r="A3226" s="27"/>
      <c r="C3226" s="27"/>
      <c r="D3226" s="58"/>
      <c r="E3226" s="58"/>
      <c r="F3226" s="58"/>
      <c r="G3226" s="58"/>
      <c r="H3226" s="60"/>
      <c r="I3226" s="60"/>
      <c r="J3226" s="60"/>
      <c r="K3226" s="60"/>
      <c r="L3226" s="60"/>
      <c r="M3226" s="60"/>
      <c r="N3226" s="60"/>
      <c r="O3226" s="60"/>
      <c r="P3226" s="60"/>
      <c r="Q3226" s="60"/>
      <c r="R3226" s="60"/>
      <c r="S3226" s="60"/>
    </row>
    <row r="3227" spans="1:19" s="36" customFormat="1" ht="15" customHeight="1" x14ac:dyDescent="0.2">
      <c r="A3227" s="27"/>
      <c r="C3227" s="27"/>
      <c r="D3227" s="58"/>
      <c r="E3227" s="58"/>
      <c r="F3227" s="58"/>
      <c r="G3227" s="58"/>
      <c r="H3227" s="60"/>
      <c r="I3227" s="60"/>
      <c r="J3227" s="60"/>
      <c r="K3227" s="60"/>
      <c r="L3227" s="60"/>
      <c r="M3227" s="60"/>
      <c r="N3227" s="60"/>
      <c r="O3227" s="60"/>
      <c r="P3227" s="60"/>
      <c r="Q3227" s="60"/>
      <c r="R3227" s="60"/>
      <c r="S3227" s="60"/>
    </row>
    <row r="3228" spans="1:19" s="36" customFormat="1" ht="15" customHeight="1" x14ac:dyDescent="0.2">
      <c r="A3228" s="27"/>
      <c r="C3228" s="27"/>
      <c r="D3228" s="58"/>
      <c r="E3228" s="58"/>
      <c r="F3228" s="58"/>
      <c r="G3228" s="58"/>
      <c r="H3228" s="60"/>
      <c r="I3228" s="60"/>
      <c r="J3228" s="60"/>
      <c r="K3228" s="60"/>
      <c r="L3228" s="60"/>
      <c r="M3228" s="60"/>
      <c r="N3228" s="60"/>
      <c r="O3228" s="60"/>
      <c r="P3228" s="60"/>
      <c r="Q3228" s="60"/>
      <c r="R3228" s="60"/>
      <c r="S3228" s="60"/>
    </row>
    <row r="3229" spans="1:19" s="36" customFormat="1" ht="15" customHeight="1" x14ac:dyDescent="0.2">
      <c r="A3229" s="27"/>
      <c r="C3229" s="27"/>
      <c r="D3229" s="58"/>
      <c r="E3229" s="58"/>
      <c r="F3229" s="58"/>
      <c r="G3229" s="58"/>
      <c r="H3229" s="60"/>
      <c r="I3229" s="60"/>
      <c r="J3229" s="60"/>
      <c r="K3229" s="60"/>
      <c r="L3229" s="60"/>
      <c r="M3229" s="60"/>
      <c r="N3229" s="60"/>
      <c r="O3229" s="60"/>
      <c r="P3229" s="60"/>
      <c r="Q3229" s="60"/>
      <c r="R3229" s="60"/>
      <c r="S3229" s="60"/>
    </row>
    <row r="3230" spans="1:19" s="36" customFormat="1" ht="15" customHeight="1" x14ac:dyDescent="0.2">
      <c r="A3230" s="27"/>
      <c r="C3230" s="27"/>
      <c r="D3230" s="58"/>
      <c r="E3230" s="58"/>
      <c r="F3230" s="58"/>
      <c r="G3230" s="58"/>
      <c r="H3230" s="60"/>
      <c r="I3230" s="60"/>
      <c r="J3230" s="60"/>
      <c r="K3230" s="60"/>
      <c r="L3230" s="60"/>
      <c r="M3230" s="60"/>
      <c r="N3230" s="60"/>
      <c r="O3230" s="60"/>
      <c r="P3230" s="60"/>
      <c r="Q3230" s="60"/>
      <c r="R3230" s="60"/>
      <c r="S3230" s="60"/>
    </row>
    <row r="3231" spans="1:19" s="36" customFormat="1" ht="15" customHeight="1" x14ac:dyDescent="0.2">
      <c r="A3231" s="27"/>
      <c r="C3231" s="27"/>
      <c r="D3231" s="58"/>
      <c r="E3231" s="58"/>
      <c r="F3231" s="58"/>
      <c r="G3231" s="58"/>
      <c r="H3231" s="60"/>
      <c r="I3231" s="60"/>
      <c r="J3231" s="60"/>
      <c r="K3231" s="60"/>
      <c r="L3231" s="60"/>
      <c r="M3231" s="60"/>
      <c r="N3231" s="60"/>
      <c r="O3231" s="60"/>
      <c r="P3231" s="60"/>
      <c r="Q3231" s="60"/>
      <c r="R3231" s="60"/>
      <c r="S3231" s="60"/>
    </row>
    <row r="3232" spans="1:19" s="36" customFormat="1" ht="15" customHeight="1" x14ac:dyDescent="0.2">
      <c r="A3232" s="27"/>
      <c r="C3232" s="27"/>
      <c r="D3232" s="58"/>
      <c r="E3232" s="58"/>
      <c r="F3232" s="58"/>
      <c r="G3232" s="58"/>
      <c r="H3232" s="60"/>
      <c r="I3232" s="60"/>
      <c r="J3232" s="60"/>
      <c r="K3232" s="60"/>
      <c r="L3232" s="60"/>
      <c r="M3232" s="60"/>
      <c r="N3232" s="60"/>
      <c r="O3232" s="60"/>
      <c r="P3232" s="60"/>
      <c r="Q3232" s="60"/>
      <c r="R3232" s="60"/>
      <c r="S3232" s="60"/>
    </row>
    <row r="3233" spans="1:19" s="36" customFormat="1" ht="15" customHeight="1" x14ac:dyDescent="0.2">
      <c r="A3233" s="27"/>
      <c r="C3233" s="27"/>
      <c r="D3233" s="58"/>
      <c r="E3233" s="58"/>
      <c r="F3233" s="58"/>
      <c r="G3233" s="58"/>
      <c r="H3233" s="60"/>
      <c r="I3233" s="60"/>
      <c r="J3233" s="60"/>
      <c r="K3233" s="60"/>
      <c r="L3233" s="60"/>
      <c r="M3233" s="60"/>
      <c r="N3233" s="60"/>
      <c r="O3233" s="60"/>
      <c r="P3233" s="60"/>
      <c r="Q3233" s="60"/>
      <c r="R3233" s="60"/>
      <c r="S3233" s="60"/>
    </row>
    <row r="3234" spans="1:19" s="36" customFormat="1" ht="15" customHeight="1" x14ac:dyDescent="0.2">
      <c r="A3234" s="27"/>
      <c r="C3234" s="27"/>
      <c r="D3234" s="58"/>
      <c r="E3234" s="58"/>
      <c r="F3234" s="58"/>
      <c r="G3234" s="58"/>
      <c r="H3234" s="60"/>
      <c r="I3234" s="60"/>
      <c r="J3234" s="60"/>
      <c r="K3234" s="60"/>
      <c r="L3234" s="60"/>
      <c r="M3234" s="60"/>
      <c r="N3234" s="60"/>
      <c r="O3234" s="60"/>
      <c r="P3234" s="60"/>
      <c r="Q3234" s="60"/>
      <c r="R3234" s="60"/>
      <c r="S3234" s="60"/>
    </row>
    <row r="3235" spans="1:19" s="36" customFormat="1" ht="15" customHeight="1" x14ac:dyDescent="0.2">
      <c r="A3235" s="27"/>
      <c r="C3235" s="27"/>
      <c r="D3235" s="58"/>
      <c r="E3235" s="58"/>
      <c r="F3235" s="58"/>
      <c r="G3235" s="58"/>
      <c r="H3235" s="60"/>
      <c r="I3235" s="60"/>
      <c r="J3235" s="60"/>
      <c r="K3235" s="60"/>
      <c r="L3235" s="60"/>
      <c r="M3235" s="60"/>
      <c r="N3235" s="60"/>
      <c r="O3235" s="60"/>
      <c r="P3235" s="60"/>
      <c r="Q3235" s="60"/>
      <c r="R3235" s="60"/>
      <c r="S3235" s="60"/>
    </row>
    <row r="3236" spans="1:19" s="36" customFormat="1" ht="15" customHeight="1" x14ac:dyDescent="0.2">
      <c r="A3236" s="27"/>
      <c r="C3236" s="27"/>
      <c r="D3236" s="58"/>
      <c r="E3236" s="58"/>
      <c r="F3236" s="58"/>
      <c r="G3236" s="58"/>
      <c r="H3236" s="60"/>
      <c r="I3236" s="60"/>
      <c r="J3236" s="60"/>
      <c r="K3236" s="60"/>
      <c r="L3236" s="60"/>
      <c r="M3236" s="60"/>
      <c r="N3236" s="60"/>
      <c r="O3236" s="60"/>
      <c r="P3236" s="60"/>
      <c r="Q3236" s="60"/>
      <c r="R3236" s="60"/>
      <c r="S3236" s="60"/>
    </row>
    <row r="3237" spans="1:19" s="36" customFormat="1" ht="15" customHeight="1" x14ac:dyDescent="0.2">
      <c r="A3237" s="27"/>
      <c r="C3237" s="27"/>
      <c r="D3237" s="58"/>
      <c r="E3237" s="58"/>
      <c r="F3237" s="58"/>
      <c r="G3237" s="58"/>
      <c r="H3237" s="60"/>
      <c r="I3237" s="60"/>
      <c r="J3237" s="60"/>
      <c r="K3237" s="60"/>
      <c r="L3237" s="60"/>
      <c r="M3237" s="60"/>
      <c r="N3237" s="60"/>
      <c r="O3237" s="60"/>
      <c r="P3237" s="60"/>
      <c r="Q3237" s="60"/>
      <c r="R3237" s="60"/>
      <c r="S3237" s="60"/>
    </row>
    <row r="3238" spans="1:19" s="36" customFormat="1" ht="15" customHeight="1" x14ac:dyDescent="0.2">
      <c r="A3238" s="27"/>
      <c r="C3238" s="27"/>
      <c r="D3238" s="58"/>
      <c r="E3238" s="58"/>
      <c r="F3238" s="58"/>
      <c r="G3238" s="58"/>
      <c r="H3238" s="60"/>
      <c r="I3238" s="60"/>
      <c r="J3238" s="60"/>
      <c r="K3238" s="60"/>
      <c r="L3238" s="60"/>
      <c r="M3238" s="60"/>
      <c r="N3238" s="60"/>
      <c r="O3238" s="60"/>
      <c r="P3238" s="60"/>
      <c r="Q3238" s="60"/>
      <c r="R3238" s="60"/>
      <c r="S3238" s="60"/>
    </row>
    <row r="3239" spans="1:19" s="36" customFormat="1" ht="15" customHeight="1" x14ac:dyDescent="0.2">
      <c r="A3239" s="27"/>
      <c r="C3239" s="27"/>
      <c r="D3239" s="58"/>
      <c r="E3239" s="58"/>
      <c r="F3239" s="58"/>
      <c r="G3239" s="58"/>
      <c r="H3239" s="60"/>
      <c r="I3239" s="60"/>
      <c r="J3239" s="60"/>
      <c r="K3239" s="60"/>
      <c r="L3239" s="60"/>
      <c r="M3239" s="60"/>
      <c r="N3239" s="60"/>
      <c r="O3239" s="60"/>
      <c r="P3239" s="60"/>
      <c r="Q3239" s="60"/>
      <c r="R3239" s="60"/>
      <c r="S3239" s="60"/>
    </row>
    <row r="3240" spans="1:19" s="36" customFormat="1" ht="15" customHeight="1" x14ac:dyDescent="0.2">
      <c r="A3240" s="27"/>
      <c r="C3240" s="27"/>
      <c r="D3240" s="58"/>
      <c r="E3240" s="58"/>
      <c r="F3240" s="58"/>
      <c r="G3240" s="58"/>
      <c r="H3240" s="60"/>
      <c r="I3240" s="60"/>
      <c r="J3240" s="60"/>
      <c r="K3240" s="60"/>
      <c r="L3240" s="60"/>
      <c r="M3240" s="60"/>
      <c r="N3240" s="60"/>
      <c r="O3240" s="60"/>
      <c r="P3240" s="60"/>
      <c r="Q3240" s="60"/>
      <c r="R3240" s="60"/>
      <c r="S3240" s="60"/>
    </row>
    <row r="3241" spans="1:19" s="36" customFormat="1" ht="15" customHeight="1" x14ac:dyDescent="0.2">
      <c r="A3241" s="27"/>
      <c r="C3241" s="27"/>
      <c r="D3241" s="58"/>
      <c r="E3241" s="58"/>
      <c r="F3241" s="58"/>
      <c r="G3241" s="58"/>
      <c r="H3241" s="60"/>
      <c r="I3241" s="60"/>
      <c r="J3241" s="60"/>
      <c r="K3241" s="60"/>
      <c r="L3241" s="60"/>
      <c r="M3241" s="60"/>
      <c r="N3241" s="60"/>
      <c r="O3241" s="60"/>
      <c r="P3241" s="60"/>
      <c r="Q3241" s="60"/>
      <c r="R3241" s="60"/>
      <c r="S3241" s="60"/>
    </row>
    <row r="3242" spans="1:19" s="36" customFormat="1" ht="15" customHeight="1" x14ac:dyDescent="0.2">
      <c r="A3242" s="27"/>
      <c r="C3242" s="27"/>
      <c r="D3242" s="58"/>
      <c r="E3242" s="58"/>
      <c r="F3242" s="58"/>
      <c r="G3242" s="58"/>
      <c r="H3242" s="60"/>
      <c r="I3242" s="60"/>
      <c r="J3242" s="60"/>
      <c r="K3242" s="60"/>
      <c r="L3242" s="60"/>
      <c r="M3242" s="60"/>
      <c r="N3242" s="60"/>
      <c r="O3242" s="60"/>
      <c r="P3242" s="60"/>
      <c r="Q3242" s="60"/>
      <c r="R3242" s="60"/>
      <c r="S3242" s="60"/>
    </row>
    <row r="3243" spans="1:19" s="36" customFormat="1" ht="15" customHeight="1" x14ac:dyDescent="0.2">
      <c r="A3243" s="27"/>
      <c r="C3243" s="27"/>
      <c r="D3243" s="58"/>
      <c r="E3243" s="58"/>
      <c r="F3243" s="58"/>
      <c r="G3243" s="58"/>
      <c r="H3243" s="60"/>
      <c r="I3243" s="60"/>
      <c r="J3243" s="60"/>
      <c r="K3243" s="60"/>
      <c r="L3243" s="60"/>
      <c r="M3243" s="60"/>
      <c r="N3243" s="60"/>
      <c r="O3243" s="60"/>
      <c r="P3243" s="60"/>
      <c r="Q3243" s="60"/>
      <c r="R3243" s="60"/>
      <c r="S3243" s="60"/>
    </row>
    <row r="3244" spans="1:19" s="36" customFormat="1" ht="15" customHeight="1" x14ac:dyDescent="0.2">
      <c r="A3244" s="27"/>
      <c r="C3244" s="27"/>
      <c r="D3244" s="58"/>
      <c r="E3244" s="58"/>
      <c r="F3244" s="58"/>
      <c r="G3244" s="58"/>
      <c r="H3244" s="60"/>
      <c r="I3244" s="60"/>
      <c r="J3244" s="60"/>
      <c r="K3244" s="60"/>
      <c r="L3244" s="60"/>
      <c r="M3244" s="60"/>
      <c r="N3244" s="60"/>
      <c r="O3244" s="60"/>
      <c r="P3244" s="60"/>
      <c r="Q3244" s="60"/>
      <c r="R3244" s="60"/>
      <c r="S3244" s="60"/>
    </row>
    <row r="3245" spans="1:19" s="36" customFormat="1" ht="15" customHeight="1" x14ac:dyDescent="0.2">
      <c r="A3245" s="27"/>
      <c r="C3245" s="27"/>
      <c r="D3245" s="58"/>
      <c r="E3245" s="58"/>
      <c r="F3245" s="58"/>
      <c r="G3245" s="58"/>
      <c r="H3245" s="60"/>
      <c r="I3245" s="60"/>
      <c r="J3245" s="60"/>
      <c r="K3245" s="60"/>
      <c r="L3245" s="60"/>
      <c r="M3245" s="60"/>
      <c r="N3245" s="60"/>
      <c r="O3245" s="60"/>
      <c r="P3245" s="60"/>
      <c r="Q3245" s="60"/>
      <c r="R3245" s="60"/>
      <c r="S3245" s="60"/>
    </row>
    <row r="3246" spans="1:19" s="36" customFormat="1" ht="15" customHeight="1" x14ac:dyDescent="0.2">
      <c r="A3246" s="27"/>
      <c r="C3246" s="27"/>
      <c r="D3246" s="58"/>
      <c r="E3246" s="58"/>
      <c r="F3246" s="58"/>
      <c r="G3246" s="58"/>
      <c r="H3246" s="60"/>
      <c r="I3246" s="60"/>
      <c r="J3246" s="60"/>
      <c r="K3246" s="60"/>
      <c r="L3246" s="60"/>
      <c r="M3246" s="60"/>
      <c r="N3246" s="60"/>
      <c r="O3246" s="60"/>
      <c r="P3246" s="60"/>
      <c r="Q3246" s="60"/>
      <c r="R3246" s="60"/>
      <c r="S3246" s="60"/>
    </row>
    <row r="3247" spans="1:19" s="36" customFormat="1" ht="15" customHeight="1" x14ac:dyDescent="0.2">
      <c r="A3247" s="27"/>
      <c r="C3247" s="27"/>
      <c r="D3247" s="58"/>
      <c r="E3247" s="58"/>
      <c r="F3247" s="58"/>
      <c r="G3247" s="58"/>
      <c r="H3247" s="60"/>
      <c r="I3247" s="60"/>
      <c r="J3247" s="60"/>
      <c r="K3247" s="60"/>
      <c r="L3247" s="60"/>
      <c r="M3247" s="60"/>
      <c r="N3247" s="60"/>
      <c r="O3247" s="60"/>
      <c r="P3247" s="60"/>
      <c r="Q3247" s="60"/>
      <c r="R3247" s="60"/>
      <c r="S3247" s="60"/>
    </row>
    <row r="3248" spans="1:19" s="36" customFormat="1" ht="15" customHeight="1" x14ac:dyDescent="0.2">
      <c r="A3248" s="27"/>
      <c r="C3248" s="27"/>
      <c r="D3248" s="58"/>
      <c r="E3248" s="58"/>
      <c r="F3248" s="58"/>
      <c r="G3248" s="58"/>
      <c r="H3248" s="60"/>
      <c r="I3248" s="60"/>
      <c r="J3248" s="60"/>
      <c r="K3248" s="60"/>
      <c r="L3248" s="60"/>
      <c r="M3248" s="60"/>
      <c r="N3248" s="60"/>
      <c r="O3248" s="60"/>
      <c r="P3248" s="60"/>
      <c r="Q3248" s="60"/>
      <c r="R3248" s="60"/>
      <c r="S3248" s="60"/>
    </row>
    <row r="3249" spans="1:19" s="36" customFormat="1" ht="15" customHeight="1" x14ac:dyDescent="0.2">
      <c r="A3249" s="27"/>
      <c r="C3249" s="27"/>
      <c r="D3249" s="58"/>
      <c r="E3249" s="58"/>
      <c r="F3249" s="58"/>
      <c r="G3249" s="58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60"/>
    </row>
    <row r="3250" spans="1:19" s="36" customFormat="1" ht="15" customHeight="1" x14ac:dyDescent="0.2">
      <c r="A3250" s="27"/>
      <c r="C3250" s="27"/>
      <c r="D3250" s="58"/>
      <c r="E3250" s="58"/>
      <c r="F3250" s="58"/>
      <c r="G3250" s="58"/>
      <c r="H3250" s="60"/>
      <c r="I3250" s="60"/>
      <c r="J3250" s="60"/>
      <c r="K3250" s="60"/>
      <c r="L3250" s="60"/>
      <c r="M3250" s="60"/>
      <c r="N3250" s="60"/>
      <c r="O3250" s="60"/>
      <c r="P3250" s="60"/>
      <c r="Q3250" s="60"/>
      <c r="R3250" s="60"/>
      <c r="S3250" s="60"/>
    </row>
    <row r="3251" spans="1:19" s="36" customFormat="1" ht="15" customHeight="1" x14ac:dyDescent="0.2">
      <c r="A3251" s="27"/>
      <c r="C3251" s="27"/>
      <c r="D3251" s="58"/>
      <c r="E3251" s="58"/>
      <c r="F3251" s="58"/>
      <c r="G3251" s="58"/>
      <c r="H3251" s="60"/>
      <c r="I3251" s="60"/>
      <c r="J3251" s="60"/>
      <c r="K3251" s="60"/>
      <c r="L3251" s="60"/>
      <c r="M3251" s="60"/>
      <c r="N3251" s="60"/>
      <c r="O3251" s="60"/>
      <c r="P3251" s="60"/>
      <c r="Q3251" s="60"/>
      <c r="R3251" s="60"/>
      <c r="S3251" s="60"/>
    </row>
    <row r="3252" spans="1:19" s="36" customFormat="1" ht="15" customHeight="1" x14ac:dyDescent="0.2">
      <c r="A3252" s="27"/>
      <c r="C3252" s="27"/>
      <c r="D3252" s="58"/>
      <c r="E3252" s="58"/>
      <c r="F3252" s="58"/>
      <c r="G3252" s="58"/>
      <c r="H3252" s="60"/>
      <c r="I3252" s="60"/>
      <c r="J3252" s="60"/>
      <c r="K3252" s="60"/>
      <c r="L3252" s="60"/>
      <c r="M3252" s="60"/>
      <c r="N3252" s="60"/>
      <c r="O3252" s="60"/>
      <c r="P3252" s="60"/>
      <c r="Q3252" s="60"/>
      <c r="R3252" s="60"/>
      <c r="S3252" s="60"/>
    </row>
    <row r="3253" spans="1:19" s="36" customFormat="1" ht="15" customHeight="1" x14ac:dyDescent="0.2">
      <c r="A3253" s="27"/>
      <c r="C3253" s="27"/>
      <c r="D3253" s="58"/>
      <c r="E3253" s="58"/>
      <c r="F3253" s="58"/>
      <c r="G3253" s="58"/>
      <c r="H3253" s="60"/>
      <c r="I3253" s="60"/>
      <c r="J3253" s="60"/>
      <c r="K3253" s="60"/>
      <c r="L3253" s="60"/>
      <c r="M3253" s="60"/>
      <c r="N3253" s="60"/>
      <c r="O3253" s="60"/>
      <c r="P3253" s="60"/>
      <c r="Q3253" s="60"/>
      <c r="R3253" s="60"/>
      <c r="S3253" s="60"/>
    </row>
    <row r="3254" spans="1:19" s="36" customFormat="1" ht="15" customHeight="1" x14ac:dyDescent="0.2">
      <c r="A3254" s="27"/>
      <c r="C3254" s="27"/>
      <c r="D3254" s="58"/>
      <c r="E3254" s="58"/>
      <c r="F3254" s="58"/>
      <c r="G3254" s="58"/>
      <c r="H3254" s="60"/>
      <c r="I3254" s="60"/>
      <c r="J3254" s="60"/>
      <c r="K3254" s="60"/>
      <c r="L3254" s="60"/>
      <c r="M3254" s="60"/>
      <c r="N3254" s="60"/>
      <c r="O3254" s="60"/>
      <c r="P3254" s="60"/>
      <c r="Q3254" s="60"/>
      <c r="R3254" s="60"/>
      <c r="S3254" s="60"/>
    </row>
    <row r="3255" spans="1:19" s="36" customFormat="1" ht="15" customHeight="1" x14ac:dyDescent="0.2">
      <c r="A3255" s="27"/>
      <c r="C3255" s="27"/>
      <c r="D3255" s="58"/>
      <c r="E3255" s="58"/>
      <c r="F3255" s="58"/>
      <c r="G3255" s="58"/>
      <c r="H3255" s="60"/>
      <c r="I3255" s="60"/>
      <c r="J3255" s="60"/>
      <c r="K3255" s="60"/>
      <c r="L3255" s="60"/>
      <c r="M3255" s="60"/>
      <c r="N3255" s="60"/>
      <c r="O3255" s="60"/>
      <c r="P3255" s="60"/>
      <c r="Q3255" s="60"/>
      <c r="R3255" s="60"/>
      <c r="S3255" s="60"/>
    </row>
    <row r="3256" spans="1:19" s="36" customFormat="1" ht="15" customHeight="1" x14ac:dyDescent="0.2">
      <c r="A3256" s="27"/>
      <c r="C3256" s="27"/>
      <c r="D3256" s="58"/>
      <c r="E3256" s="58"/>
      <c r="F3256" s="58"/>
      <c r="G3256" s="58"/>
      <c r="H3256" s="60"/>
      <c r="I3256" s="60"/>
      <c r="J3256" s="60"/>
      <c r="K3256" s="60"/>
      <c r="L3256" s="60"/>
      <c r="M3256" s="60"/>
      <c r="N3256" s="60"/>
      <c r="O3256" s="60"/>
      <c r="P3256" s="60"/>
      <c r="Q3256" s="60"/>
      <c r="R3256" s="60"/>
      <c r="S3256" s="60"/>
    </row>
    <row r="3257" spans="1:19" s="36" customFormat="1" ht="15" customHeight="1" x14ac:dyDescent="0.2">
      <c r="A3257" s="27"/>
      <c r="C3257" s="27"/>
      <c r="D3257" s="58"/>
      <c r="E3257" s="58"/>
      <c r="F3257" s="58"/>
      <c r="G3257" s="58"/>
      <c r="H3257" s="60"/>
      <c r="I3257" s="60"/>
      <c r="J3257" s="60"/>
      <c r="K3257" s="60"/>
      <c r="L3257" s="60"/>
      <c r="M3257" s="60"/>
      <c r="N3257" s="60"/>
      <c r="O3257" s="60"/>
      <c r="P3257" s="60"/>
      <c r="Q3257" s="60"/>
      <c r="R3257" s="60"/>
      <c r="S3257" s="60"/>
    </row>
    <row r="3258" spans="1:19" s="36" customFormat="1" ht="15" customHeight="1" x14ac:dyDescent="0.2">
      <c r="A3258" s="27"/>
      <c r="C3258" s="27"/>
      <c r="D3258" s="58"/>
      <c r="E3258" s="58"/>
      <c r="F3258" s="58"/>
      <c r="G3258" s="58"/>
      <c r="H3258" s="60"/>
      <c r="I3258" s="60"/>
      <c r="J3258" s="60"/>
      <c r="K3258" s="60"/>
      <c r="L3258" s="60"/>
      <c r="M3258" s="60"/>
      <c r="N3258" s="60"/>
      <c r="O3258" s="60"/>
      <c r="P3258" s="60"/>
      <c r="Q3258" s="60"/>
      <c r="R3258" s="60"/>
      <c r="S3258" s="60"/>
    </row>
    <row r="3259" spans="1:19" s="36" customFormat="1" ht="15" customHeight="1" x14ac:dyDescent="0.2">
      <c r="A3259" s="27"/>
      <c r="C3259" s="27"/>
      <c r="D3259" s="58"/>
      <c r="E3259" s="58"/>
      <c r="F3259" s="58"/>
      <c r="G3259" s="58"/>
      <c r="H3259" s="60"/>
      <c r="I3259" s="60"/>
      <c r="J3259" s="60"/>
      <c r="K3259" s="60"/>
      <c r="L3259" s="60"/>
      <c r="M3259" s="60"/>
      <c r="N3259" s="60"/>
      <c r="O3259" s="60"/>
      <c r="P3259" s="60"/>
      <c r="Q3259" s="60"/>
      <c r="R3259" s="60"/>
      <c r="S3259" s="60"/>
    </row>
    <row r="3260" spans="1:19" s="36" customFormat="1" ht="15" customHeight="1" x14ac:dyDescent="0.2">
      <c r="A3260" s="27"/>
      <c r="C3260" s="27"/>
      <c r="D3260" s="58"/>
      <c r="E3260" s="58"/>
      <c r="F3260" s="58"/>
      <c r="G3260" s="58"/>
      <c r="H3260" s="60"/>
      <c r="I3260" s="60"/>
      <c r="J3260" s="60"/>
      <c r="K3260" s="60"/>
      <c r="L3260" s="60"/>
      <c r="M3260" s="60"/>
      <c r="N3260" s="60"/>
      <c r="O3260" s="60"/>
      <c r="P3260" s="60"/>
      <c r="Q3260" s="60"/>
      <c r="R3260" s="60"/>
      <c r="S3260" s="60"/>
    </row>
    <row r="3261" spans="1:19" s="36" customFormat="1" ht="15" customHeight="1" x14ac:dyDescent="0.2">
      <c r="A3261" s="27"/>
      <c r="C3261" s="27"/>
      <c r="D3261" s="58"/>
      <c r="E3261" s="58"/>
      <c r="F3261" s="58"/>
      <c r="G3261" s="58"/>
      <c r="H3261" s="60"/>
      <c r="I3261" s="60"/>
      <c r="J3261" s="60"/>
      <c r="K3261" s="60"/>
      <c r="L3261" s="60"/>
      <c r="M3261" s="60"/>
      <c r="N3261" s="60"/>
      <c r="O3261" s="60"/>
      <c r="P3261" s="60"/>
      <c r="Q3261" s="60"/>
      <c r="R3261" s="60"/>
      <c r="S3261" s="60"/>
    </row>
    <row r="3262" spans="1:19" s="36" customFormat="1" ht="15" customHeight="1" x14ac:dyDescent="0.2">
      <c r="A3262" s="27"/>
      <c r="C3262" s="27"/>
      <c r="D3262" s="58"/>
      <c r="E3262" s="58"/>
      <c r="F3262" s="58"/>
      <c r="G3262" s="58"/>
      <c r="H3262" s="60"/>
      <c r="I3262" s="60"/>
      <c r="J3262" s="60"/>
      <c r="K3262" s="60"/>
      <c r="L3262" s="60"/>
      <c r="M3262" s="60"/>
      <c r="N3262" s="60"/>
      <c r="O3262" s="60"/>
      <c r="P3262" s="60"/>
      <c r="Q3262" s="60"/>
      <c r="R3262" s="60"/>
      <c r="S3262" s="60"/>
    </row>
    <row r="3263" spans="1:19" s="36" customFormat="1" ht="15" customHeight="1" x14ac:dyDescent="0.2">
      <c r="A3263" s="27"/>
      <c r="C3263" s="27"/>
      <c r="D3263" s="58"/>
      <c r="E3263" s="58"/>
      <c r="F3263" s="58"/>
      <c r="G3263" s="58"/>
      <c r="H3263" s="60"/>
      <c r="I3263" s="60"/>
      <c r="J3263" s="60"/>
      <c r="K3263" s="60"/>
      <c r="L3263" s="60"/>
      <c r="M3263" s="60"/>
      <c r="N3263" s="60"/>
      <c r="O3263" s="60"/>
      <c r="P3263" s="60"/>
      <c r="Q3263" s="60"/>
      <c r="R3263" s="60"/>
      <c r="S3263" s="60"/>
    </row>
    <row r="3264" spans="1:19" s="36" customFormat="1" ht="15" customHeight="1" x14ac:dyDescent="0.2">
      <c r="A3264" s="27"/>
      <c r="C3264" s="27"/>
      <c r="D3264" s="58"/>
      <c r="E3264" s="58"/>
      <c r="F3264" s="58"/>
      <c r="G3264" s="58"/>
      <c r="H3264" s="60"/>
      <c r="I3264" s="60"/>
      <c r="J3264" s="60"/>
      <c r="K3264" s="60"/>
      <c r="L3264" s="60"/>
      <c r="M3264" s="60"/>
      <c r="N3264" s="60"/>
      <c r="O3264" s="60"/>
      <c r="P3264" s="60"/>
      <c r="Q3264" s="60"/>
      <c r="R3264" s="60"/>
      <c r="S3264" s="60"/>
    </row>
    <row r="3265" spans="1:19" s="36" customFormat="1" ht="15" customHeight="1" x14ac:dyDescent="0.2">
      <c r="A3265" s="27"/>
      <c r="C3265" s="27"/>
      <c r="D3265" s="58"/>
      <c r="E3265" s="58"/>
      <c r="F3265" s="58"/>
      <c r="G3265" s="58"/>
      <c r="H3265" s="60"/>
      <c r="I3265" s="60"/>
      <c r="J3265" s="60"/>
      <c r="K3265" s="60"/>
      <c r="L3265" s="60"/>
      <c r="M3265" s="60"/>
      <c r="N3265" s="60"/>
      <c r="O3265" s="60"/>
      <c r="P3265" s="60"/>
      <c r="Q3265" s="60"/>
      <c r="R3265" s="60"/>
      <c r="S3265" s="60"/>
    </row>
    <row r="3266" spans="1:19" s="36" customFormat="1" ht="15" customHeight="1" x14ac:dyDescent="0.2">
      <c r="A3266" s="27"/>
      <c r="C3266" s="27"/>
      <c r="D3266" s="58"/>
      <c r="E3266" s="58"/>
      <c r="F3266" s="58"/>
      <c r="G3266" s="58"/>
      <c r="H3266" s="60"/>
      <c r="I3266" s="60"/>
      <c r="J3266" s="60"/>
      <c r="K3266" s="60"/>
      <c r="L3266" s="60"/>
      <c r="M3266" s="60"/>
      <c r="N3266" s="60"/>
      <c r="O3266" s="60"/>
      <c r="P3266" s="60"/>
      <c r="Q3266" s="60"/>
      <c r="R3266" s="60"/>
      <c r="S3266" s="60"/>
    </row>
    <row r="3267" spans="1:19" s="36" customFormat="1" ht="15" customHeight="1" x14ac:dyDescent="0.2">
      <c r="A3267" s="27"/>
      <c r="C3267" s="27"/>
      <c r="D3267" s="58"/>
      <c r="E3267" s="58"/>
      <c r="F3267" s="58"/>
      <c r="G3267" s="58"/>
      <c r="H3267" s="60"/>
      <c r="I3267" s="60"/>
      <c r="J3267" s="60"/>
      <c r="K3267" s="60"/>
      <c r="L3267" s="60"/>
      <c r="M3267" s="60"/>
      <c r="N3267" s="60"/>
      <c r="O3267" s="60"/>
      <c r="P3267" s="60"/>
      <c r="Q3267" s="60"/>
      <c r="R3267" s="60"/>
      <c r="S3267" s="60"/>
    </row>
    <row r="3268" spans="1:19" s="36" customFormat="1" ht="15" customHeight="1" x14ac:dyDescent="0.2">
      <c r="A3268" s="27"/>
      <c r="C3268" s="27"/>
      <c r="D3268" s="58"/>
      <c r="E3268" s="58"/>
      <c r="F3268" s="58"/>
      <c r="G3268" s="58"/>
      <c r="H3268" s="60"/>
      <c r="I3268" s="60"/>
      <c r="J3268" s="60"/>
      <c r="K3268" s="60"/>
      <c r="L3268" s="60"/>
      <c r="M3268" s="60"/>
      <c r="N3268" s="60"/>
      <c r="O3268" s="60"/>
      <c r="P3268" s="60"/>
      <c r="Q3268" s="60"/>
      <c r="R3268" s="60"/>
      <c r="S3268" s="60"/>
    </row>
    <row r="3269" spans="1:19" s="36" customFormat="1" ht="15" customHeight="1" x14ac:dyDescent="0.2">
      <c r="A3269" s="27"/>
      <c r="C3269" s="27"/>
      <c r="D3269" s="58"/>
      <c r="E3269" s="58"/>
      <c r="F3269" s="58"/>
      <c r="G3269" s="58"/>
      <c r="H3269" s="60"/>
      <c r="I3269" s="60"/>
      <c r="J3269" s="60"/>
      <c r="K3269" s="60"/>
      <c r="L3269" s="60"/>
      <c r="M3269" s="60"/>
      <c r="N3269" s="60"/>
      <c r="O3269" s="60"/>
      <c r="P3269" s="60"/>
      <c r="Q3269" s="60"/>
      <c r="R3269" s="60"/>
      <c r="S3269" s="60"/>
    </row>
    <row r="3270" spans="1:19" s="36" customFormat="1" ht="15" customHeight="1" x14ac:dyDescent="0.2">
      <c r="A3270" s="27"/>
      <c r="C3270" s="27"/>
      <c r="D3270" s="58"/>
      <c r="E3270" s="58"/>
      <c r="F3270" s="58"/>
      <c r="G3270" s="58"/>
      <c r="H3270" s="60"/>
      <c r="I3270" s="60"/>
      <c r="J3270" s="60"/>
      <c r="K3270" s="60"/>
      <c r="L3270" s="60"/>
      <c r="M3270" s="60"/>
      <c r="N3270" s="60"/>
      <c r="O3270" s="60"/>
      <c r="P3270" s="60"/>
      <c r="Q3270" s="60"/>
      <c r="R3270" s="60"/>
      <c r="S3270" s="60"/>
    </row>
    <row r="3271" spans="1:19" s="36" customFormat="1" ht="15" customHeight="1" x14ac:dyDescent="0.2">
      <c r="A3271" s="27"/>
      <c r="C3271" s="27"/>
      <c r="D3271" s="58"/>
      <c r="E3271" s="58"/>
      <c r="F3271" s="58"/>
      <c r="G3271" s="58"/>
      <c r="H3271" s="60"/>
      <c r="I3271" s="60"/>
      <c r="J3271" s="60"/>
      <c r="K3271" s="60"/>
      <c r="L3271" s="60"/>
      <c r="M3271" s="60"/>
      <c r="N3271" s="60"/>
      <c r="O3271" s="60"/>
      <c r="P3271" s="60"/>
      <c r="Q3271" s="60"/>
      <c r="R3271" s="60"/>
      <c r="S3271" s="60"/>
    </row>
    <row r="3272" spans="1:19" s="36" customFormat="1" ht="15" customHeight="1" x14ac:dyDescent="0.2">
      <c r="A3272" s="27"/>
      <c r="C3272" s="27"/>
      <c r="D3272" s="58"/>
      <c r="E3272" s="58"/>
      <c r="F3272" s="58"/>
      <c r="G3272" s="58"/>
      <c r="H3272" s="60"/>
      <c r="I3272" s="60"/>
      <c r="J3272" s="60"/>
      <c r="K3272" s="60"/>
      <c r="L3272" s="60"/>
      <c r="M3272" s="60"/>
      <c r="N3272" s="60"/>
      <c r="O3272" s="60"/>
      <c r="P3272" s="60"/>
      <c r="Q3272" s="60"/>
      <c r="R3272" s="60"/>
      <c r="S3272" s="60"/>
    </row>
    <row r="3273" spans="1:19" s="36" customFormat="1" ht="15" customHeight="1" x14ac:dyDescent="0.2">
      <c r="A3273" s="27"/>
      <c r="C3273" s="27"/>
      <c r="D3273" s="58"/>
      <c r="E3273" s="58"/>
      <c r="F3273" s="58"/>
      <c r="G3273" s="58"/>
      <c r="H3273" s="60"/>
      <c r="I3273" s="60"/>
      <c r="J3273" s="60"/>
      <c r="K3273" s="60"/>
      <c r="L3273" s="60"/>
      <c r="M3273" s="60"/>
      <c r="N3273" s="60"/>
      <c r="O3273" s="60"/>
      <c r="P3273" s="60"/>
      <c r="Q3273" s="60"/>
      <c r="R3273" s="60"/>
      <c r="S3273" s="60"/>
    </row>
    <row r="3274" spans="1:19" s="36" customFormat="1" ht="15" customHeight="1" x14ac:dyDescent="0.2">
      <c r="A3274" s="27"/>
      <c r="C3274" s="27"/>
      <c r="D3274" s="58"/>
      <c r="E3274" s="58"/>
      <c r="F3274" s="58"/>
      <c r="G3274" s="58"/>
      <c r="H3274" s="60"/>
      <c r="I3274" s="60"/>
      <c r="J3274" s="60"/>
      <c r="K3274" s="60"/>
      <c r="L3274" s="60"/>
      <c r="M3274" s="60"/>
      <c r="N3274" s="60"/>
      <c r="O3274" s="60"/>
      <c r="P3274" s="60"/>
      <c r="Q3274" s="60"/>
      <c r="R3274" s="60"/>
      <c r="S3274" s="60"/>
    </row>
    <row r="3275" spans="1:19" s="36" customFormat="1" ht="15" customHeight="1" x14ac:dyDescent="0.2">
      <c r="A3275" s="27"/>
      <c r="C3275" s="27"/>
      <c r="D3275" s="58"/>
      <c r="E3275" s="58"/>
      <c r="F3275" s="58"/>
      <c r="G3275" s="58"/>
      <c r="H3275" s="60"/>
      <c r="I3275" s="60"/>
      <c r="J3275" s="60"/>
      <c r="K3275" s="60"/>
      <c r="L3275" s="60"/>
      <c r="M3275" s="60"/>
      <c r="N3275" s="60"/>
      <c r="O3275" s="60"/>
      <c r="P3275" s="60"/>
      <c r="Q3275" s="60"/>
      <c r="R3275" s="60"/>
      <c r="S3275" s="60"/>
    </row>
    <row r="3276" spans="1:19" s="36" customFormat="1" ht="15" customHeight="1" x14ac:dyDescent="0.2">
      <c r="A3276" s="27"/>
      <c r="C3276" s="27"/>
      <c r="D3276" s="58"/>
      <c r="E3276" s="58"/>
      <c r="F3276" s="58"/>
      <c r="G3276" s="58"/>
      <c r="H3276" s="60"/>
      <c r="I3276" s="60"/>
      <c r="J3276" s="60"/>
      <c r="K3276" s="60"/>
      <c r="L3276" s="60"/>
      <c r="M3276" s="60"/>
      <c r="N3276" s="60"/>
      <c r="O3276" s="60"/>
      <c r="P3276" s="60"/>
      <c r="Q3276" s="60"/>
      <c r="R3276" s="60"/>
      <c r="S3276" s="60"/>
    </row>
    <row r="3277" spans="1:19" s="36" customFormat="1" ht="15" customHeight="1" x14ac:dyDescent="0.2">
      <c r="A3277" s="27"/>
      <c r="C3277" s="27"/>
      <c r="D3277" s="58"/>
      <c r="E3277" s="58"/>
      <c r="F3277" s="58"/>
      <c r="G3277" s="58"/>
      <c r="H3277" s="60"/>
      <c r="I3277" s="60"/>
      <c r="J3277" s="60"/>
      <c r="K3277" s="60"/>
      <c r="L3277" s="60"/>
      <c r="M3277" s="60"/>
      <c r="N3277" s="60"/>
      <c r="O3277" s="60"/>
      <c r="P3277" s="60"/>
      <c r="Q3277" s="60"/>
      <c r="R3277" s="60"/>
      <c r="S3277" s="60"/>
    </row>
    <row r="3278" spans="1:19" s="36" customFormat="1" ht="15" customHeight="1" x14ac:dyDescent="0.2">
      <c r="A3278" s="27"/>
      <c r="C3278" s="27"/>
      <c r="D3278" s="58"/>
      <c r="E3278" s="58"/>
      <c r="F3278" s="58"/>
      <c r="G3278" s="58"/>
      <c r="H3278" s="60"/>
      <c r="I3278" s="60"/>
      <c r="J3278" s="60"/>
      <c r="K3278" s="60"/>
      <c r="L3278" s="60"/>
      <c r="M3278" s="60"/>
      <c r="N3278" s="60"/>
      <c r="O3278" s="60"/>
      <c r="P3278" s="60"/>
      <c r="Q3278" s="60"/>
      <c r="R3278" s="60"/>
      <c r="S3278" s="60"/>
    </row>
    <row r="3279" spans="1:19" s="36" customFormat="1" ht="15" customHeight="1" x14ac:dyDescent="0.2">
      <c r="A3279" s="27"/>
      <c r="C3279" s="27"/>
      <c r="D3279" s="58"/>
      <c r="E3279" s="58"/>
      <c r="F3279" s="58"/>
      <c r="G3279" s="58"/>
      <c r="H3279" s="60"/>
      <c r="I3279" s="60"/>
      <c r="J3279" s="60"/>
      <c r="K3279" s="60"/>
      <c r="L3279" s="60"/>
      <c r="M3279" s="60"/>
      <c r="N3279" s="60"/>
      <c r="O3279" s="60"/>
      <c r="P3279" s="60"/>
      <c r="Q3279" s="60"/>
      <c r="R3279" s="60"/>
      <c r="S3279" s="60"/>
    </row>
    <row r="3280" spans="1:19" s="36" customFormat="1" ht="15" customHeight="1" x14ac:dyDescent="0.2">
      <c r="A3280" s="27"/>
      <c r="C3280" s="27"/>
      <c r="D3280" s="58"/>
      <c r="E3280" s="58"/>
      <c r="F3280" s="58"/>
      <c r="G3280" s="58"/>
      <c r="H3280" s="60"/>
      <c r="I3280" s="60"/>
      <c r="J3280" s="60"/>
      <c r="K3280" s="60"/>
      <c r="L3280" s="60"/>
      <c r="M3280" s="60"/>
      <c r="N3280" s="60"/>
      <c r="O3280" s="60"/>
      <c r="P3280" s="60"/>
      <c r="Q3280" s="60"/>
      <c r="R3280" s="60"/>
      <c r="S3280" s="60"/>
    </row>
    <row r="3281" spans="1:19" s="36" customFormat="1" ht="15" customHeight="1" x14ac:dyDescent="0.2">
      <c r="A3281" s="27"/>
      <c r="C3281" s="27"/>
      <c r="D3281" s="58"/>
      <c r="E3281" s="58"/>
      <c r="F3281" s="58"/>
      <c r="G3281" s="58"/>
      <c r="H3281" s="60"/>
      <c r="I3281" s="60"/>
      <c r="J3281" s="60"/>
      <c r="K3281" s="60"/>
      <c r="L3281" s="60"/>
      <c r="M3281" s="60"/>
      <c r="N3281" s="60"/>
      <c r="O3281" s="60"/>
      <c r="P3281" s="60"/>
      <c r="Q3281" s="60"/>
      <c r="R3281" s="60"/>
      <c r="S3281" s="60"/>
    </row>
    <row r="3282" spans="1:19" s="36" customFormat="1" ht="15" customHeight="1" x14ac:dyDescent="0.2">
      <c r="A3282" s="27"/>
      <c r="C3282" s="27"/>
      <c r="D3282" s="58"/>
      <c r="E3282" s="58"/>
      <c r="F3282" s="58"/>
      <c r="G3282" s="58"/>
      <c r="H3282" s="60"/>
      <c r="I3282" s="60"/>
      <c r="J3282" s="60"/>
      <c r="K3282" s="60"/>
      <c r="L3282" s="60"/>
      <c r="M3282" s="60"/>
      <c r="N3282" s="60"/>
      <c r="O3282" s="60"/>
      <c r="P3282" s="60"/>
      <c r="Q3282" s="60"/>
      <c r="R3282" s="60"/>
      <c r="S3282" s="60"/>
    </row>
    <row r="3283" spans="1:19" s="36" customFormat="1" ht="15" customHeight="1" x14ac:dyDescent="0.2">
      <c r="A3283" s="27"/>
      <c r="C3283" s="27"/>
      <c r="D3283" s="58"/>
      <c r="E3283" s="58"/>
      <c r="F3283" s="58"/>
      <c r="G3283" s="58"/>
      <c r="H3283" s="60"/>
      <c r="I3283" s="60"/>
      <c r="J3283" s="60"/>
      <c r="K3283" s="60"/>
      <c r="L3283" s="60"/>
      <c r="M3283" s="60"/>
      <c r="N3283" s="60"/>
      <c r="O3283" s="60"/>
      <c r="P3283" s="60"/>
      <c r="Q3283" s="60"/>
      <c r="R3283" s="60"/>
      <c r="S3283" s="60"/>
    </row>
    <row r="3284" spans="1:19" s="36" customFormat="1" ht="15" customHeight="1" x14ac:dyDescent="0.2">
      <c r="A3284" s="27"/>
      <c r="C3284" s="27"/>
      <c r="D3284" s="58"/>
      <c r="E3284" s="58"/>
      <c r="F3284" s="58"/>
      <c r="G3284" s="58"/>
      <c r="H3284" s="60"/>
      <c r="I3284" s="60"/>
      <c r="J3284" s="60"/>
      <c r="K3284" s="60"/>
      <c r="L3284" s="60"/>
      <c r="M3284" s="60"/>
      <c r="N3284" s="60"/>
      <c r="O3284" s="60"/>
      <c r="P3284" s="60"/>
      <c r="Q3284" s="60"/>
      <c r="R3284" s="60"/>
      <c r="S3284" s="60"/>
    </row>
    <row r="3285" spans="1:19" s="36" customFormat="1" ht="15" customHeight="1" x14ac:dyDescent="0.2">
      <c r="A3285" s="27"/>
      <c r="C3285" s="27"/>
      <c r="D3285" s="58"/>
      <c r="E3285" s="58"/>
      <c r="F3285" s="58"/>
      <c r="G3285" s="58"/>
      <c r="H3285" s="60"/>
      <c r="I3285" s="60"/>
      <c r="J3285" s="60"/>
      <c r="K3285" s="60"/>
      <c r="L3285" s="60"/>
      <c r="M3285" s="60"/>
      <c r="N3285" s="60"/>
      <c r="O3285" s="60"/>
      <c r="P3285" s="60"/>
      <c r="Q3285" s="60"/>
      <c r="R3285" s="60"/>
      <c r="S3285" s="60"/>
    </row>
    <row r="3286" spans="1:19" s="36" customFormat="1" ht="15" customHeight="1" x14ac:dyDescent="0.2">
      <c r="A3286" s="27"/>
      <c r="C3286" s="27"/>
      <c r="D3286" s="58"/>
      <c r="E3286" s="58"/>
      <c r="F3286" s="58"/>
      <c r="G3286" s="58"/>
      <c r="H3286" s="60"/>
      <c r="I3286" s="60"/>
      <c r="J3286" s="60"/>
      <c r="K3286" s="60"/>
      <c r="L3286" s="60"/>
      <c r="M3286" s="60"/>
      <c r="N3286" s="60"/>
      <c r="O3286" s="60"/>
      <c r="P3286" s="60"/>
      <c r="Q3286" s="60"/>
      <c r="R3286" s="60"/>
      <c r="S3286" s="60"/>
    </row>
    <row r="3287" spans="1:19" s="36" customFormat="1" ht="15" customHeight="1" x14ac:dyDescent="0.2">
      <c r="A3287" s="27"/>
      <c r="C3287" s="27"/>
      <c r="D3287" s="58"/>
      <c r="E3287" s="58"/>
      <c r="F3287" s="58"/>
      <c r="G3287" s="58"/>
      <c r="H3287" s="60"/>
      <c r="I3287" s="60"/>
      <c r="J3287" s="60"/>
      <c r="K3287" s="60"/>
      <c r="L3287" s="60"/>
      <c r="M3287" s="60"/>
      <c r="N3287" s="60"/>
      <c r="O3287" s="60"/>
      <c r="P3287" s="60"/>
      <c r="Q3287" s="60"/>
      <c r="R3287" s="60"/>
      <c r="S3287" s="60"/>
    </row>
    <row r="3288" spans="1:19" s="36" customFormat="1" ht="15" customHeight="1" x14ac:dyDescent="0.2">
      <c r="A3288" s="27"/>
      <c r="C3288" s="27"/>
      <c r="D3288" s="58"/>
      <c r="E3288" s="58"/>
      <c r="F3288" s="58"/>
      <c r="G3288" s="58"/>
      <c r="H3288" s="60"/>
      <c r="I3288" s="60"/>
      <c r="J3288" s="60"/>
      <c r="K3288" s="60"/>
      <c r="L3288" s="60"/>
      <c r="M3288" s="60"/>
      <c r="N3288" s="60"/>
      <c r="O3288" s="60"/>
      <c r="P3288" s="60"/>
      <c r="Q3288" s="60"/>
      <c r="R3288" s="60"/>
      <c r="S3288" s="60"/>
    </row>
    <row r="3289" spans="1:19" s="36" customFormat="1" ht="15" customHeight="1" x14ac:dyDescent="0.2">
      <c r="A3289" s="27"/>
      <c r="C3289" s="27"/>
      <c r="D3289" s="58"/>
      <c r="E3289" s="58"/>
      <c r="F3289" s="58"/>
      <c r="G3289" s="58"/>
      <c r="H3289" s="60"/>
      <c r="I3289" s="60"/>
      <c r="J3289" s="60"/>
      <c r="K3289" s="60"/>
      <c r="L3289" s="60"/>
      <c r="M3289" s="60"/>
      <c r="N3289" s="60"/>
      <c r="O3289" s="60"/>
      <c r="P3289" s="60"/>
      <c r="Q3289" s="60"/>
      <c r="R3289" s="60"/>
      <c r="S3289" s="60"/>
    </row>
    <row r="3290" spans="1:19" s="36" customFormat="1" ht="15" customHeight="1" x14ac:dyDescent="0.2">
      <c r="A3290" s="27"/>
      <c r="C3290" s="27"/>
      <c r="D3290" s="58"/>
      <c r="E3290" s="58"/>
      <c r="F3290" s="58"/>
      <c r="G3290" s="58"/>
      <c r="H3290" s="60"/>
      <c r="I3290" s="60"/>
      <c r="J3290" s="60"/>
      <c r="K3290" s="60"/>
      <c r="L3290" s="60"/>
      <c r="M3290" s="60"/>
      <c r="N3290" s="60"/>
      <c r="O3290" s="60"/>
      <c r="P3290" s="60"/>
      <c r="Q3290" s="60"/>
      <c r="R3290" s="60"/>
      <c r="S3290" s="60"/>
    </row>
    <row r="3291" spans="1:19" s="36" customFormat="1" ht="15" customHeight="1" x14ac:dyDescent="0.2">
      <c r="A3291" s="27"/>
      <c r="C3291" s="27"/>
      <c r="D3291" s="58"/>
      <c r="E3291" s="58"/>
      <c r="F3291" s="58"/>
      <c r="G3291" s="58"/>
      <c r="H3291" s="60"/>
      <c r="I3291" s="60"/>
      <c r="J3291" s="60"/>
      <c r="K3291" s="60"/>
      <c r="L3291" s="60"/>
      <c r="M3291" s="60"/>
      <c r="N3291" s="60"/>
      <c r="O3291" s="60"/>
      <c r="P3291" s="60"/>
      <c r="Q3291" s="60"/>
      <c r="R3291" s="60"/>
      <c r="S3291" s="60"/>
    </row>
    <row r="3292" spans="1:19" s="36" customFormat="1" ht="15" customHeight="1" x14ac:dyDescent="0.2">
      <c r="A3292" s="27"/>
      <c r="C3292" s="27"/>
      <c r="D3292" s="58"/>
      <c r="E3292" s="58"/>
      <c r="F3292" s="58"/>
      <c r="G3292" s="58"/>
      <c r="H3292" s="60"/>
      <c r="I3292" s="60"/>
      <c r="J3292" s="60"/>
      <c r="K3292" s="60"/>
      <c r="L3292" s="60"/>
      <c r="M3292" s="60"/>
      <c r="N3292" s="60"/>
      <c r="O3292" s="60"/>
      <c r="P3292" s="60"/>
      <c r="Q3292" s="60"/>
      <c r="R3292" s="60"/>
      <c r="S3292" s="60"/>
    </row>
    <row r="3293" spans="1:19" s="36" customFormat="1" ht="15" customHeight="1" x14ac:dyDescent="0.2">
      <c r="A3293" s="27"/>
      <c r="C3293" s="27"/>
      <c r="D3293" s="58"/>
      <c r="E3293" s="58"/>
      <c r="F3293" s="58"/>
      <c r="G3293" s="58"/>
      <c r="H3293" s="60"/>
      <c r="I3293" s="60"/>
      <c r="J3293" s="60"/>
      <c r="K3293" s="60"/>
      <c r="L3293" s="60"/>
      <c r="M3293" s="60"/>
      <c r="N3293" s="60"/>
      <c r="O3293" s="60"/>
      <c r="P3293" s="60"/>
      <c r="Q3293" s="60"/>
      <c r="R3293" s="60"/>
      <c r="S3293" s="60"/>
    </row>
    <row r="3294" spans="1:19" s="36" customFormat="1" ht="15" customHeight="1" x14ac:dyDescent="0.2">
      <c r="A3294" s="27"/>
      <c r="C3294" s="27"/>
      <c r="D3294" s="58"/>
      <c r="E3294" s="58"/>
      <c r="F3294" s="58"/>
      <c r="G3294" s="58"/>
      <c r="H3294" s="60"/>
      <c r="I3294" s="60"/>
      <c r="J3294" s="60"/>
      <c r="K3294" s="60"/>
      <c r="L3294" s="60"/>
      <c r="M3294" s="60"/>
      <c r="N3294" s="60"/>
      <c r="O3294" s="60"/>
      <c r="P3294" s="60"/>
      <c r="Q3294" s="60"/>
      <c r="R3294" s="60"/>
      <c r="S3294" s="60"/>
    </row>
    <row r="3295" spans="1:19" s="36" customFormat="1" ht="15" customHeight="1" x14ac:dyDescent="0.2">
      <c r="A3295" s="27"/>
      <c r="C3295" s="27"/>
      <c r="D3295" s="58"/>
      <c r="E3295" s="58"/>
      <c r="F3295" s="58"/>
      <c r="G3295" s="58"/>
      <c r="H3295" s="60"/>
      <c r="I3295" s="60"/>
      <c r="J3295" s="60"/>
      <c r="K3295" s="60"/>
      <c r="L3295" s="60"/>
      <c r="M3295" s="60"/>
      <c r="N3295" s="60"/>
      <c r="O3295" s="60"/>
      <c r="P3295" s="60"/>
      <c r="Q3295" s="60"/>
      <c r="R3295" s="60"/>
      <c r="S3295" s="60"/>
    </row>
    <row r="3296" spans="1:19" s="36" customFormat="1" ht="15" customHeight="1" x14ac:dyDescent="0.2">
      <c r="A3296" s="27"/>
      <c r="C3296" s="27"/>
      <c r="D3296" s="58"/>
      <c r="E3296" s="58"/>
      <c r="F3296" s="58"/>
      <c r="G3296" s="58"/>
      <c r="H3296" s="60"/>
      <c r="I3296" s="60"/>
      <c r="J3296" s="60"/>
      <c r="K3296" s="60"/>
      <c r="L3296" s="60"/>
      <c r="M3296" s="60"/>
      <c r="N3296" s="60"/>
      <c r="O3296" s="60"/>
      <c r="P3296" s="60"/>
      <c r="Q3296" s="60"/>
      <c r="R3296" s="60"/>
      <c r="S3296" s="60"/>
    </row>
    <row r="3297" spans="1:19" s="36" customFormat="1" ht="15" customHeight="1" x14ac:dyDescent="0.2">
      <c r="A3297" s="27"/>
      <c r="C3297" s="27"/>
      <c r="D3297" s="58"/>
      <c r="E3297" s="58"/>
      <c r="F3297" s="58"/>
      <c r="G3297" s="58"/>
      <c r="H3297" s="60"/>
      <c r="I3297" s="60"/>
      <c r="J3297" s="60"/>
      <c r="K3297" s="60"/>
      <c r="L3297" s="60"/>
      <c r="M3297" s="60"/>
      <c r="N3297" s="60"/>
      <c r="O3297" s="60"/>
      <c r="P3297" s="60"/>
      <c r="Q3297" s="60"/>
      <c r="R3297" s="60"/>
      <c r="S3297" s="60"/>
    </row>
    <row r="3298" spans="1:19" s="36" customFormat="1" ht="15" customHeight="1" x14ac:dyDescent="0.2">
      <c r="A3298" s="27"/>
      <c r="C3298" s="27"/>
      <c r="D3298" s="58"/>
      <c r="E3298" s="58"/>
      <c r="F3298" s="58"/>
      <c r="G3298" s="58"/>
      <c r="H3298" s="60"/>
      <c r="I3298" s="60"/>
      <c r="J3298" s="60"/>
      <c r="K3298" s="60"/>
      <c r="L3298" s="60"/>
      <c r="M3298" s="60"/>
      <c r="N3298" s="60"/>
      <c r="O3298" s="60"/>
      <c r="P3298" s="60"/>
      <c r="Q3298" s="60"/>
      <c r="R3298" s="60"/>
      <c r="S3298" s="60"/>
    </row>
    <row r="3299" spans="1:19" s="36" customFormat="1" ht="15" customHeight="1" x14ac:dyDescent="0.2">
      <c r="A3299" s="27"/>
      <c r="C3299" s="27"/>
      <c r="D3299" s="58"/>
      <c r="E3299" s="58"/>
      <c r="F3299" s="58"/>
      <c r="G3299" s="58"/>
      <c r="H3299" s="60"/>
      <c r="I3299" s="60"/>
      <c r="J3299" s="60"/>
      <c r="K3299" s="60"/>
      <c r="L3299" s="60"/>
      <c r="M3299" s="60"/>
      <c r="N3299" s="60"/>
      <c r="O3299" s="60"/>
      <c r="P3299" s="60"/>
      <c r="Q3299" s="60"/>
      <c r="R3299" s="60"/>
      <c r="S3299" s="60"/>
    </row>
    <row r="3300" spans="1:19" s="36" customFormat="1" ht="15" customHeight="1" x14ac:dyDescent="0.2">
      <c r="A3300" s="27"/>
      <c r="C3300" s="27"/>
      <c r="D3300" s="58"/>
      <c r="E3300" s="58"/>
      <c r="F3300" s="58"/>
      <c r="G3300" s="58"/>
      <c r="H3300" s="60"/>
      <c r="I3300" s="60"/>
      <c r="J3300" s="60"/>
      <c r="K3300" s="60"/>
      <c r="L3300" s="60"/>
      <c r="M3300" s="60"/>
      <c r="N3300" s="60"/>
      <c r="O3300" s="60"/>
      <c r="P3300" s="60"/>
      <c r="Q3300" s="60"/>
      <c r="R3300" s="60"/>
      <c r="S3300" s="60"/>
    </row>
    <row r="3301" spans="1:19" s="36" customFormat="1" ht="15" customHeight="1" x14ac:dyDescent="0.2">
      <c r="A3301" s="27"/>
      <c r="C3301" s="27"/>
      <c r="D3301" s="58"/>
      <c r="E3301" s="58"/>
      <c r="F3301" s="58"/>
      <c r="G3301" s="58"/>
      <c r="H3301" s="60"/>
      <c r="I3301" s="60"/>
      <c r="J3301" s="60"/>
      <c r="K3301" s="60"/>
      <c r="L3301" s="60"/>
      <c r="M3301" s="60"/>
      <c r="N3301" s="60"/>
      <c r="O3301" s="60"/>
      <c r="P3301" s="60"/>
      <c r="Q3301" s="60"/>
      <c r="R3301" s="60"/>
      <c r="S3301" s="60"/>
    </row>
    <row r="3302" spans="1:19" s="36" customFormat="1" ht="15" customHeight="1" x14ac:dyDescent="0.2">
      <c r="A3302" s="27"/>
      <c r="C3302" s="27"/>
      <c r="D3302" s="58"/>
      <c r="E3302" s="58"/>
      <c r="F3302" s="58"/>
      <c r="G3302" s="58"/>
      <c r="H3302" s="60"/>
      <c r="I3302" s="60"/>
      <c r="J3302" s="60"/>
      <c r="K3302" s="60"/>
      <c r="L3302" s="60"/>
      <c r="M3302" s="60"/>
      <c r="N3302" s="60"/>
      <c r="O3302" s="60"/>
      <c r="P3302" s="60"/>
      <c r="Q3302" s="60"/>
      <c r="R3302" s="60"/>
      <c r="S3302" s="60"/>
    </row>
    <row r="3303" spans="1:19" s="36" customFormat="1" ht="15" customHeight="1" x14ac:dyDescent="0.2">
      <c r="A3303" s="27"/>
      <c r="C3303" s="27"/>
      <c r="D3303" s="58"/>
      <c r="E3303" s="58"/>
      <c r="F3303" s="58"/>
      <c r="G3303" s="58"/>
      <c r="H3303" s="60"/>
      <c r="I3303" s="60"/>
      <c r="J3303" s="60"/>
      <c r="K3303" s="60"/>
      <c r="L3303" s="60"/>
      <c r="M3303" s="60"/>
      <c r="N3303" s="60"/>
      <c r="O3303" s="60"/>
      <c r="P3303" s="60"/>
      <c r="Q3303" s="60"/>
      <c r="R3303" s="60"/>
      <c r="S3303" s="60"/>
    </row>
    <row r="3304" spans="1:19" s="36" customFormat="1" ht="15" customHeight="1" x14ac:dyDescent="0.2">
      <c r="A3304" s="27"/>
      <c r="C3304" s="27"/>
      <c r="D3304" s="58"/>
      <c r="E3304" s="58"/>
      <c r="F3304" s="58"/>
      <c r="G3304" s="58"/>
      <c r="H3304" s="60"/>
      <c r="I3304" s="60"/>
      <c r="J3304" s="60"/>
      <c r="K3304" s="60"/>
      <c r="L3304" s="60"/>
      <c r="M3304" s="60"/>
      <c r="N3304" s="60"/>
      <c r="O3304" s="60"/>
      <c r="P3304" s="60"/>
      <c r="Q3304" s="60"/>
      <c r="R3304" s="60"/>
      <c r="S3304" s="60"/>
    </row>
    <row r="3305" spans="1:19" s="36" customFormat="1" ht="15" customHeight="1" x14ac:dyDescent="0.2">
      <c r="A3305" s="27"/>
      <c r="C3305" s="27"/>
      <c r="D3305" s="58"/>
      <c r="E3305" s="58"/>
      <c r="F3305" s="58"/>
      <c r="G3305" s="58"/>
      <c r="H3305" s="60"/>
      <c r="I3305" s="60"/>
      <c r="J3305" s="60"/>
      <c r="K3305" s="60"/>
      <c r="L3305" s="60"/>
      <c r="M3305" s="60"/>
      <c r="N3305" s="60"/>
      <c r="O3305" s="60"/>
      <c r="P3305" s="60"/>
      <c r="Q3305" s="60"/>
      <c r="R3305" s="60"/>
      <c r="S3305" s="60"/>
    </row>
    <row r="3306" spans="1:19" s="36" customFormat="1" ht="15" customHeight="1" x14ac:dyDescent="0.2">
      <c r="A3306" s="27"/>
      <c r="C3306" s="27"/>
      <c r="D3306" s="58"/>
      <c r="E3306" s="58"/>
      <c r="F3306" s="58"/>
      <c r="G3306" s="58"/>
      <c r="H3306" s="60"/>
      <c r="I3306" s="60"/>
      <c r="J3306" s="60"/>
      <c r="K3306" s="60"/>
      <c r="L3306" s="60"/>
      <c r="M3306" s="60"/>
      <c r="N3306" s="60"/>
      <c r="O3306" s="60"/>
      <c r="P3306" s="60"/>
      <c r="Q3306" s="60"/>
      <c r="R3306" s="60"/>
      <c r="S3306" s="60"/>
    </row>
    <row r="3307" spans="1:19" s="36" customFormat="1" ht="15" customHeight="1" x14ac:dyDescent="0.2">
      <c r="A3307" s="27"/>
      <c r="C3307" s="27"/>
      <c r="D3307" s="58"/>
      <c r="E3307" s="58"/>
      <c r="F3307" s="58"/>
      <c r="G3307" s="58"/>
      <c r="H3307" s="60"/>
      <c r="I3307" s="60"/>
      <c r="J3307" s="60"/>
      <c r="K3307" s="60"/>
      <c r="L3307" s="60"/>
      <c r="M3307" s="60"/>
      <c r="N3307" s="60"/>
      <c r="O3307" s="60"/>
      <c r="P3307" s="60"/>
      <c r="Q3307" s="60"/>
      <c r="R3307" s="60"/>
      <c r="S3307" s="60"/>
    </row>
    <row r="3308" spans="1:19" s="36" customFormat="1" ht="15" customHeight="1" x14ac:dyDescent="0.2">
      <c r="A3308" s="27"/>
      <c r="C3308" s="27"/>
      <c r="D3308" s="58"/>
      <c r="E3308" s="58"/>
      <c r="F3308" s="58"/>
      <c r="G3308" s="58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60"/>
    </row>
    <row r="3309" spans="1:19" s="36" customFormat="1" ht="15" customHeight="1" x14ac:dyDescent="0.2">
      <c r="A3309" s="27"/>
      <c r="C3309" s="27"/>
      <c r="D3309" s="58"/>
      <c r="E3309" s="58"/>
      <c r="F3309" s="58"/>
      <c r="G3309" s="58"/>
      <c r="H3309" s="60"/>
      <c r="I3309" s="60"/>
      <c r="J3309" s="60"/>
      <c r="K3309" s="60"/>
      <c r="L3309" s="60"/>
      <c r="M3309" s="60"/>
      <c r="N3309" s="60"/>
      <c r="O3309" s="60"/>
      <c r="P3309" s="60"/>
      <c r="Q3309" s="60"/>
      <c r="R3309" s="60"/>
      <c r="S3309" s="60"/>
    </row>
    <row r="3310" spans="1:19" s="36" customFormat="1" ht="15" customHeight="1" x14ac:dyDescent="0.2">
      <c r="A3310" s="27"/>
      <c r="C3310" s="27"/>
      <c r="D3310" s="58"/>
      <c r="E3310" s="58"/>
      <c r="F3310" s="58"/>
      <c r="G3310" s="58"/>
      <c r="H3310" s="60"/>
      <c r="I3310" s="60"/>
      <c r="J3310" s="60"/>
      <c r="K3310" s="60"/>
      <c r="L3310" s="60"/>
      <c r="M3310" s="60"/>
      <c r="N3310" s="60"/>
      <c r="O3310" s="60"/>
      <c r="P3310" s="60"/>
      <c r="Q3310" s="60"/>
      <c r="R3310" s="60"/>
      <c r="S3310" s="60"/>
    </row>
    <row r="3311" spans="1:19" s="36" customFormat="1" ht="15" customHeight="1" x14ac:dyDescent="0.2">
      <c r="A3311" s="27"/>
      <c r="C3311" s="27"/>
      <c r="D3311" s="58"/>
      <c r="E3311" s="58"/>
      <c r="F3311" s="58"/>
      <c r="G3311" s="58"/>
      <c r="H3311" s="60"/>
      <c r="I3311" s="60"/>
      <c r="J3311" s="60"/>
      <c r="K3311" s="60"/>
      <c r="L3311" s="60"/>
      <c r="M3311" s="60"/>
      <c r="N3311" s="60"/>
      <c r="O3311" s="60"/>
      <c r="P3311" s="60"/>
      <c r="Q3311" s="60"/>
      <c r="R3311" s="60"/>
      <c r="S3311" s="60"/>
    </row>
    <row r="3312" spans="1:19" s="36" customFormat="1" ht="15" customHeight="1" x14ac:dyDescent="0.2">
      <c r="A3312" s="27"/>
      <c r="C3312" s="27"/>
      <c r="D3312" s="58"/>
      <c r="E3312" s="58"/>
      <c r="F3312" s="58"/>
      <c r="G3312" s="58"/>
      <c r="H3312" s="60"/>
      <c r="I3312" s="60"/>
      <c r="J3312" s="60"/>
      <c r="K3312" s="60"/>
      <c r="L3312" s="60"/>
      <c r="M3312" s="60"/>
      <c r="N3312" s="60"/>
      <c r="O3312" s="60"/>
      <c r="P3312" s="60"/>
      <c r="Q3312" s="60"/>
      <c r="R3312" s="60"/>
      <c r="S3312" s="60"/>
    </row>
    <row r="3313" spans="1:19" s="36" customFormat="1" ht="15" customHeight="1" x14ac:dyDescent="0.2">
      <c r="A3313" s="27"/>
      <c r="C3313" s="27"/>
      <c r="D3313" s="58"/>
      <c r="E3313" s="58"/>
      <c r="F3313" s="58"/>
      <c r="G3313" s="58"/>
      <c r="H3313" s="60"/>
      <c r="I3313" s="60"/>
      <c r="J3313" s="60"/>
      <c r="K3313" s="60"/>
      <c r="L3313" s="60"/>
      <c r="M3313" s="60"/>
      <c r="N3313" s="60"/>
      <c r="O3313" s="60"/>
      <c r="P3313" s="60"/>
      <c r="Q3313" s="60"/>
      <c r="R3313" s="60"/>
      <c r="S3313" s="60"/>
    </row>
    <row r="3314" spans="1:19" s="36" customFormat="1" ht="15" customHeight="1" x14ac:dyDescent="0.2">
      <c r="A3314" s="27"/>
      <c r="C3314" s="27"/>
      <c r="D3314" s="58"/>
      <c r="E3314" s="58"/>
      <c r="F3314" s="58"/>
      <c r="G3314" s="58"/>
      <c r="H3314" s="60"/>
      <c r="I3314" s="60"/>
      <c r="J3314" s="60"/>
      <c r="K3314" s="60"/>
      <c r="L3314" s="60"/>
      <c r="M3314" s="60"/>
      <c r="N3314" s="60"/>
      <c r="O3314" s="60"/>
      <c r="P3314" s="60"/>
      <c r="Q3314" s="60"/>
      <c r="R3314" s="60"/>
      <c r="S3314" s="60"/>
    </row>
    <row r="3315" spans="1:19" s="36" customFormat="1" ht="15" customHeight="1" x14ac:dyDescent="0.2">
      <c r="A3315" s="27"/>
      <c r="C3315" s="27"/>
      <c r="D3315" s="58"/>
      <c r="E3315" s="58"/>
      <c r="F3315" s="58"/>
      <c r="G3315" s="58"/>
      <c r="H3315" s="60"/>
      <c r="I3315" s="60"/>
      <c r="J3315" s="60"/>
      <c r="K3315" s="60"/>
      <c r="L3315" s="60"/>
      <c r="M3315" s="60"/>
      <c r="N3315" s="60"/>
      <c r="O3315" s="60"/>
      <c r="P3315" s="60"/>
      <c r="Q3315" s="60"/>
      <c r="R3315" s="60"/>
      <c r="S3315" s="60"/>
    </row>
    <row r="3316" spans="1:19" s="36" customFormat="1" ht="15" customHeight="1" x14ac:dyDescent="0.2">
      <c r="A3316" s="27"/>
      <c r="C3316" s="27"/>
      <c r="D3316" s="58"/>
      <c r="E3316" s="58"/>
      <c r="F3316" s="58"/>
      <c r="G3316" s="58"/>
      <c r="H3316" s="60"/>
      <c r="I3316" s="60"/>
      <c r="J3316" s="60"/>
      <c r="K3316" s="60"/>
      <c r="L3316" s="60"/>
      <c r="M3316" s="60"/>
      <c r="N3316" s="60"/>
      <c r="O3316" s="60"/>
      <c r="P3316" s="60"/>
      <c r="Q3316" s="60"/>
      <c r="R3316" s="60"/>
      <c r="S3316" s="60"/>
    </row>
    <row r="3317" spans="1:19" s="36" customFormat="1" ht="15" customHeight="1" x14ac:dyDescent="0.2">
      <c r="A3317" s="27"/>
      <c r="C3317" s="27"/>
      <c r="D3317" s="58"/>
      <c r="E3317" s="58"/>
      <c r="F3317" s="58"/>
      <c r="G3317" s="58"/>
      <c r="H3317" s="60"/>
      <c r="I3317" s="60"/>
      <c r="J3317" s="60"/>
      <c r="K3317" s="60"/>
      <c r="L3317" s="60"/>
      <c r="M3317" s="60"/>
      <c r="N3317" s="60"/>
      <c r="O3317" s="60"/>
      <c r="P3317" s="60"/>
      <c r="Q3317" s="60"/>
      <c r="R3317" s="60"/>
      <c r="S3317" s="60"/>
    </row>
    <row r="3318" spans="1:19" s="36" customFormat="1" ht="15" customHeight="1" x14ac:dyDescent="0.2">
      <c r="A3318" s="27"/>
      <c r="C3318" s="27"/>
      <c r="D3318" s="58"/>
      <c r="E3318" s="58"/>
      <c r="F3318" s="58"/>
      <c r="G3318" s="58"/>
      <c r="H3318" s="60"/>
      <c r="I3318" s="60"/>
      <c r="J3318" s="60"/>
      <c r="K3318" s="60"/>
      <c r="L3318" s="60"/>
      <c r="M3318" s="60"/>
      <c r="N3318" s="60"/>
      <c r="O3318" s="60"/>
      <c r="P3318" s="60"/>
      <c r="Q3318" s="60"/>
      <c r="R3318" s="60"/>
      <c r="S3318" s="60"/>
    </row>
    <row r="3319" spans="1:19" s="36" customFormat="1" ht="15" customHeight="1" x14ac:dyDescent="0.2">
      <c r="A3319" s="27"/>
      <c r="C3319" s="27"/>
      <c r="D3319" s="58"/>
      <c r="E3319" s="58"/>
      <c r="F3319" s="58"/>
      <c r="G3319" s="58"/>
      <c r="H3319" s="60"/>
      <c r="I3319" s="60"/>
      <c r="J3319" s="60"/>
      <c r="K3319" s="60"/>
      <c r="L3319" s="60"/>
      <c r="M3319" s="60"/>
      <c r="N3319" s="60"/>
      <c r="O3319" s="60"/>
      <c r="P3319" s="60"/>
      <c r="Q3319" s="60"/>
      <c r="R3319" s="60"/>
      <c r="S3319" s="60"/>
    </row>
    <row r="3320" spans="1:19" s="36" customFormat="1" ht="15" customHeight="1" x14ac:dyDescent="0.2">
      <c r="A3320" s="27"/>
      <c r="C3320" s="27"/>
      <c r="D3320" s="58"/>
      <c r="E3320" s="58"/>
      <c r="F3320" s="58"/>
      <c r="G3320" s="58"/>
      <c r="H3320" s="60"/>
      <c r="I3320" s="60"/>
      <c r="J3320" s="60"/>
      <c r="K3320" s="60"/>
      <c r="L3320" s="60"/>
      <c r="M3320" s="60"/>
      <c r="N3320" s="60"/>
      <c r="O3320" s="60"/>
      <c r="P3320" s="60"/>
      <c r="Q3320" s="60"/>
      <c r="R3320" s="60"/>
      <c r="S3320" s="60"/>
    </row>
    <row r="3321" spans="1:19" s="36" customFormat="1" ht="15" customHeight="1" x14ac:dyDescent="0.2">
      <c r="A3321" s="27"/>
      <c r="C3321" s="27"/>
      <c r="D3321" s="58"/>
      <c r="E3321" s="58"/>
      <c r="F3321" s="58"/>
      <c r="G3321" s="58"/>
      <c r="H3321" s="60"/>
      <c r="I3321" s="60"/>
      <c r="J3321" s="60"/>
      <c r="K3321" s="60"/>
      <c r="L3321" s="60"/>
      <c r="M3321" s="60"/>
      <c r="N3321" s="60"/>
      <c r="O3321" s="60"/>
      <c r="P3321" s="60"/>
      <c r="Q3321" s="60"/>
      <c r="R3321" s="60"/>
      <c r="S3321" s="60"/>
    </row>
    <row r="3322" spans="1:19" s="36" customFormat="1" ht="15" customHeight="1" x14ac:dyDescent="0.2">
      <c r="A3322" s="27"/>
      <c r="C3322" s="27"/>
      <c r="D3322" s="58"/>
      <c r="E3322" s="58"/>
      <c r="F3322" s="58"/>
      <c r="G3322" s="58"/>
      <c r="H3322" s="60"/>
      <c r="I3322" s="60"/>
      <c r="J3322" s="60"/>
      <c r="K3322" s="60"/>
      <c r="L3322" s="60"/>
      <c r="M3322" s="60"/>
      <c r="N3322" s="60"/>
      <c r="O3322" s="60"/>
      <c r="P3322" s="60"/>
      <c r="Q3322" s="60"/>
      <c r="R3322" s="60"/>
      <c r="S3322" s="60"/>
    </row>
    <row r="3323" spans="1:19" s="36" customFormat="1" ht="15" customHeight="1" x14ac:dyDescent="0.2">
      <c r="A3323" s="27"/>
      <c r="C3323" s="27"/>
      <c r="D3323" s="58"/>
      <c r="E3323" s="58"/>
      <c r="F3323" s="58"/>
      <c r="G3323" s="58"/>
      <c r="H3323" s="60"/>
      <c r="I3323" s="60"/>
      <c r="J3323" s="60"/>
      <c r="K3323" s="60"/>
      <c r="L3323" s="60"/>
      <c r="M3323" s="60"/>
      <c r="N3323" s="60"/>
      <c r="O3323" s="60"/>
      <c r="P3323" s="60"/>
      <c r="Q3323" s="60"/>
      <c r="R3323" s="60"/>
      <c r="S3323" s="60"/>
    </row>
    <row r="3324" spans="1:19" s="36" customFormat="1" ht="15" customHeight="1" x14ac:dyDescent="0.2">
      <c r="A3324" s="27"/>
      <c r="C3324" s="27"/>
      <c r="D3324" s="58"/>
      <c r="E3324" s="58"/>
      <c r="F3324" s="58"/>
      <c r="G3324" s="58"/>
      <c r="H3324" s="60"/>
      <c r="I3324" s="60"/>
      <c r="J3324" s="60"/>
      <c r="K3324" s="60"/>
      <c r="L3324" s="60"/>
      <c r="M3324" s="60"/>
      <c r="N3324" s="60"/>
      <c r="O3324" s="60"/>
      <c r="P3324" s="60"/>
      <c r="Q3324" s="60"/>
      <c r="R3324" s="60"/>
      <c r="S3324" s="60"/>
    </row>
    <row r="3325" spans="1:19" s="36" customFormat="1" ht="15" customHeight="1" x14ac:dyDescent="0.2">
      <c r="A3325" s="27"/>
      <c r="C3325" s="27"/>
      <c r="D3325" s="58"/>
      <c r="E3325" s="58"/>
      <c r="F3325" s="58"/>
      <c r="G3325" s="58"/>
      <c r="H3325" s="60"/>
      <c r="I3325" s="60"/>
      <c r="J3325" s="60"/>
      <c r="K3325" s="60"/>
      <c r="L3325" s="60"/>
      <c r="M3325" s="60"/>
      <c r="N3325" s="60"/>
      <c r="O3325" s="60"/>
      <c r="P3325" s="60"/>
      <c r="Q3325" s="60"/>
      <c r="R3325" s="60"/>
      <c r="S3325" s="60"/>
    </row>
    <row r="3326" spans="1:19" s="36" customFormat="1" ht="15" customHeight="1" x14ac:dyDescent="0.2">
      <c r="A3326" s="27"/>
      <c r="C3326" s="27"/>
      <c r="D3326" s="58"/>
      <c r="E3326" s="58"/>
      <c r="F3326" s="58"/>
      <c r="G3326" s="58"/>
      <c r="H3326" s="60"/>
      <c r="I3326" s="60"/>
      <c r="J3326" s="60"/>
      <c r="K3326" s="60"/>
      <c r="L3326" s="60"/>
      <c r="M3326" s="60"/>
      <c r="N3326" s="60"/>
      <c r="O3326" s="60"/>
      <c r="P3326" s="60"/>
      <c r="Q3326" s="60"/>
      <c r="R3326" s="60"/>
      <c r="S3326" s="60"/>
    </row>
    <row r="3327" spans="1:19" s="36" customFormat="1" ht="15" customHeight="1" x14ac:dyDescent="0.2">
      <c r="A3327" s="27"/>
      <c r="C3327" s="27"/>
      <c r="D3327" s="58"/>
      <c r="E3327" s="58"/>
      <c r="F3327" s="58"/>
      <c r="G3327" s="58"/>
      <c r="H3327" s="60"/>
      <c r="I3327" s="60"/>
      <c r="J3327" s="60"/>
      <c r="K3327" s="60"/>
      <c r="L3327" s="60"/>
      <c r="M3327" s="60"/>
      <c r="N3327" s="60"/>
      <c r="O3327" s="60"/>
      <c r="P3327" s="60"/>
      <c r="Q3327" s="60"/>
      <c r="R3327" s="60"/>
      <c r="S3327" s="60"/>
    </row>
    <row r="3328" spans="1:19" s="36" customFormat="1" ht="15" customHeight="1" x14ac:dyDescent="0.2">
      <c r="A3328" s="27"/>
      <c r="C3328" s="27"/>
      <c r="D3328" s="58"/>
      <c r="E3328" s="58"/>
      <c r="F3328" s="58"/>
      <c r="G3328" s="58"/>
      <c r="H3328" s="60"/>
      <c r="I3328" s="60"/>
      <c r="J3328" s="60"/>
      <c r="K3328" s="60"/>
      <c r="L3328" s="60"/>
      <c r="M3328" s="60"/>
      <c r="N3328" s="60"/>
      <c r="O3328" s="60"/>
      <c r="P3328" s="60"/>
      <c r="Q3328" s="60"/>
      <c r="R3328" s="60"/>
      <c r="S3328" s="60"/>
    </row>
    <row r="3329" spans="1:19" s="36" customFormat="1" ht="15" customHeight="1" x14ac:dyDescent="0.2">
      <c r="A3329" s="27"/>
      <c r="C3329" s="27"/>
      <c r="D3329" s="58"/>
      <c r="E3329" s="58"/>
      <c r="F3329" s="58"/>
      <c r="G3329" s="58"/>
      <c r="H3329" s="60"/>
      <c r="I3329" s="60"/>
      <c r="J3329" s="60"/>
      <c r="K3329" s="60"/>
      <c r="L3329" s="60"/>
      <c r="M3329" s="60"/>
      <c r="N3329" s="60"/>
      <c r="O3329" s="60"/>
      <c r="P3329" s="60"/>
      <c r="Q3329" s="60"/>
      <c r="R3329" s="60"/>
      <c r="S3329" s="60"/>
    </row>
    <row r="3330" spans="1:19" s="36" customFormat="1" ht="15" customHeight="1" x14ac:dyDescent="0.2">
      <c r="A3330" s="27"/>
      <c r="C3330" s="27"/>
      <c r="D3330" s="58"/>
      <c r="E3330" s="58"/>
      <c r="F3330" s="58"/>
      <c r="G3330" s="58"/>
      <c r="H3330" s="60"/>
      <c r="I3330" s="60"/>
      <c r="J3330" s="60"/>
      <c r="K3330" s="60"/>
      <c r="L3330" s="60"/>
      <c r="M3330" s="60"/>
      <c r="N3330" s="60"/>
      <c r="O3330" s="60"/>
      <c r="P3330" s="60"/>
      <c r="Q3330" s="60"/>
      <c r="R3330" s="60"/>
      <c r="S3330" s="60"/>
    </row>
    <row r="3331" spans="1:19" s="36" customFormat="1" ht="15" customHeight="1" x14ac:dyDescent="0.2">
      <c r="A3331" s="27"/>
      <c r="C3331" s="27"/>
      <c r="D3331" s="58"/>
      <c r="E3331" s="58"/>
      <c r="F3331" s="58"/>
      <c r="G3331" s="58"/>
      <c r="H3331" s="60"/>
      <c r="I3331" s="60"/>
      <c r="J3331" s="60"/>
      <c r="K3331" s="60"/>
      <c r="L3331" s="60"/>
      <c r="M3331" s="60"/>
      <c r="N3331" s="60"/>
      <c r="O3331" s="60"/>
      <c r="P3331" s="60"/>
      <c r="Q3331" s="60"/>
      <c r="R3331" s="60"/>
      <c r="S3331" s="60"/>
    </row>
    <row r="3332" spans="1:19" s="36" customFormat="1" ht="15" customHeight="1" x14ac:dyDescent="0.2">
      <c r="A3332" s="27"/>
      <c r="C3332" s="27"/>
      <c r="D3332" s="58"/>
      <c r="E3332" s="58"/>
      <c r="F3332" s="58"/>
      <c r="G3332" s="58"/>
      <c r="H3332" s="60"/>
      <c r="I3332" s="60"/>
      <c r="J3332" s="60"/>
      <c r="K3332" s="60"/>
      <c r="L3332" s="60"/>
      <c r="M3332" s="60"/>
      <c r="N3332" s="60"/>
      <c r="O3332" s="60"/>
      <c r="P3332" s="60"/>
      <c r="Q3332" s="60"/>
      <c r="R3332" s="60"/>
      <c r="S3332" s="60"/>
    </row>
    <row r="3333" spans="1:19" s="36" customFormat="1" ht="15" customHeight="1" x14ac:dyDescent="0.2">
      <c r="A3333" s="27"/>
      <c r="C3333" s="27"/>
      <c r="D3333" s="58"/>
      <c r="E3333" s="58"/>
      <c r="F3333" s="58"/>
      <c r="G3333" s="58"/>
      <c r="H3333" s="60"/>
      <c r="I3333" s="60"/>
      <c r="J3333" s="60"/>
      <c r="K3333" s="60"/>
      <c r="L3333" s="60"/>
      <c r="M3333" s="60"/>
      <c r="N3333" s="60"/>
      <c r="O3333" s="60"/>
      <c r="P3333" s="60"/>
      <c r="Q3333" s="60"/>
      <c r="R3333" s="60"/>
      <c r="S3333" s="60"/>
    </row>
    <row r="3334" spans="1:19" s="36" customFormat="1" ht="15" customHeight="1" x14ac:dyDescent="0.2">
      <c r="A3334" s="27"/>
      <c r="C3334" s="27"/>
      <c r="D3334" s="58"/>
      <c r="E3334" s="58"/>
      <c r="F3334" s="58"/>
      <c r="G3334" s="58"/>
      <c r="H3334" s="60"/>
      <c r="I3334" s="60"/>
      <c r="J3334" s="60"/>
      <c r="K3334" s="60"/>
      <c r="L3334" s="60"/>
      <c r="M3334" s="60"/>
      <c r="N3334" s="60"/>
      <c r="O3334" s="60"/>
      <c r="P3334" s="60"/>
      <c r="Q3334" s="60"/>
      <c r="R3334" s="60"/>
      <c r="S3334" s="60"/>
    </row>
    <row r="3335" spans="1:19" s="36" customFormat="1" ht="15" customHeight="1" x14ac:dyDescent="0.2">
      <c r="A3335" s="27"/>
      <c r="C3335" s="27"/>
      <c r="D3335" s="58"/>
      <c r="E3335" s="58"/>
      <c r="F3335" s="58"/>
      <c r="G3335" s="58"/>
      <c r="H3335" s="60"/>
      <c r="I3335" s="60"/>
      <c r="J3335" s="60"/>
      <c r="K3335" s="60"/>
      <c r="L3335" s="60"/>
      <c r="M3335" s="60"/>
      <c r="N3335" s="60"/>
      <c r="O3335" s="60"/>
      <c r="P3335" s="60"/>
      <c r="Q3335" s="60"/>
      <c r="R3335" s="60"/>
      <c r="S3335" s="60"/>
    </row>
    <row r="3336" spans="1:19" s="36" customFormat="1" ht="15" customHeight="1" x14ac:dyDescent="0.2">
      <c r="A3336" s="27"/>
      <c r="C3336" s="27"/>
      <c r="D3336" s="58"/>
      <c r="E3336" s="58"/>
      <c r="F3336" s="58"/>
      <c r="G3336" s="58"/>
      <c r="H3336" s="60"/>
      <c r="I3336" s="60"/>
      <c r="J3336" s="60"/>
      <c r="K3336" s="60"/>
      <c r="L3336" s="60"/>
      <c r="M3336" s="60"/>
      <c r="N3336" s="60"/>
      <c r="O3336" s="60"/>
      <c r="P3336" s="60"/>
      <c r="Q3336" s="60"/>
      <c r="R3336" s="60"/>
      <c r="S3336" s="60"/>
    </row>
    <row r="3337" spans="1:19" s="36" customFormat="1" ht="15" customHeight="1" x14ac:dyDescent="0.2">
      <c r="A3337" s="27"/>
      <c r="C3337" s="27"/>
      <c r="D3337" s="58"/>
      <c r="E3337" s="58"/>
      <c r="F3337" s="58"/>
      <c r="G3337" s="58"/>
      <c r="H3337" s="60"/>
      <c r="I3337" s="60"/>
      <c r="J3337" s="60"/>
      <c r="K3337" s="60"/>
      <c r="L3337" s="60"/>
      <c r="M3337" s="60"/>
      <c r="N3337" s="60"/>
      <c r="O3337" s="60"/>
      <c r="P3337" s="60"/>
      <c r="Q3337" s="60"/>
      <c r="R3337" s="60"/>
      <c r="S3337" s="60"/>
    </row>
    <row r="3338" spans="1:19" s="36" customFormat="1" ht="15" customHeight="1" x14ac:dyDescent="0.2">
      <c r="A3338" s="27"/>
      <c r="C3338" s="27"/>
      <c r="D3338" s="58"/>
      <c r="E3338" s="58"/>
      <c r="F3338" s="58"/>
      <c r="G3338" s="58"/>
      <c r="H3338" s="60"/>
      <c r="I3338" s="60"/>
      <c r="J3338" s="60"/>
      <c r="K3338" s="60"/>
      <c r="L3338" s="60"/>
      <c r="M3338" s="60"/>
      <c r="N3338" s="60"/>
      <c r="O3338" s="60"/>
      <c r="P3338" s="60"/>
      <c r="Q3338" s="60"/>
      <c r="R3338" s="60"/>
      <c r="S3338" s="60"/>
    </row>
    <row r="3339" spans="1:19" s="36" customFormat="1" ht="15" customHeight="1" x14ac:dyDescent="0.2">
      <c r="A3339" s="27"/>
      <c r="C3339" s="27"/>
      <c r="D3339" s="58"/>
      <c r="E3339" s="58"/>
      <c r="F3339" s="58"/>
      <c r="G3339" s="58"/>
      <c r="H3339" s="60"/>
      <c r="I3339" s="60"/>
      <c r="J3339" s="60"/>
      <c r="K3339" s="60"/>
      <c r="L3339" s="60"/>
      <c r="M3339" s="60"/>
      <c r="N3339" s="60"/>
      <c r="O3339" s="60"/>
      <c r="P3339" s="60"/>
      <c r="Q3339" s="60"/>
      <c r="R3339" s="60"/>
      <c r="S3339" s="60"/>
    </row>
    <row r="3340" spans="1:19" s="36" customFormat="1" ht="15" customHeight="1" x14ac:dyDescent="0.2">
      <c r="A3340" s="27"/>
      <c r="C3340" s="27"/>
      <c r="D3340" s="58"/>
      <c r="E3340" s="58"/>
      <c r="F3340" s="58"/>
      <c r="G3340" s="58"/>
      <c r="H3340" s="60"/>
      <c r="I3340" s="60"/>
      <c r="J3340" s="60"/>
      <c r="K3340" s="60"/>
      <c r="L3340" s="60"/>
      <c r="M3340" s="60"/>
      <c r="N3340" s="60"/>
      <c r="O3340" s="60"/>
      <c r="P3340" s="60"/>
      <c r="Q3340" s="60"/>
      <c r="R3340" s="60"/>
      <c r="S3340" s="60"/>
    </row>
    <row r="3341" spans="1:19" s="36" customFormat="1" ht="15" customHeight="1" x14ac:dyDescent="0.2">
      <c r="A3341" s="27"/>
      <c r="C3341" s="27"/>
      <c r="D3341" s="58"/>
      <c r="E3341" s="58"/>
      <c r="F3341" s="58"/>
      <c r="G3341" s="58"/>
      <c r="H3341" s="60"/>
      <c r="I3341" s="60"/>
      <c r="J3341" s="60"/>
      <c r="K3341" s="60"/>
      <c r="L3341" s="60"/>
      <c r="M3341" s="60"/>
      <c r="N3341" s="60"/>
      <c r="O3341" s="60"/>
      <c r="P3341" s="60"/>
      <c r="Q3341" s="60"/>
      <c r="R3341" s="60"/>
      <c r="S3341" s="60"/>
    </row>
    <row r="3342" spans="1:19" s="36" customFormat="1" ht="15" customHeight="1" x14ac:dyDescent="0.2">
      <c r="A3342" s="27"/>
      <c r="C3342" s="27"/>
      <c r="D3342" s="58"/>
      <c r="E3342" s="58"/>
      <c r="F3342" s="58"/>
      <c r="G3342" s="58"/>
      <c r="H3342" s="60"/>
      <c r="I3342" s="60"/>
      <c r="J3342" s="60"/>
      <c r="K3342" s="60"/>
      <c r="L3342" s="60"/>
      <c r="M3342" s="60"/>
      <c r="N3342" s="60"/>
      <c r="O3342" s="60"/>
      <c r="P3342" s="60"/>
      <c r="Q3342" s="60"/>
      <c r="R3342" s="60"/>
      <c r="S3342" s="60"/>
    </row>
    <row r="3343" spans="1:19" s="36" customFormat="1" ht="15" customHeight="1" x14ac:dyDescent="0.2">
      <c r="A3343" s="27"/>
      <c r="C3343" s="27"/>
      <c r="D3343" s="58"/>
      <c r="E3343" s="58"/>
      <c r="F3343" s="58"/>
      <c r="G3343" s="58"/>
      <c r="H3343" s="60"/>
      <c r="I3343" s="60"/>
      <c r="J3343" s="60"/>
      <c r="K3343" s="60"/>
      <c r="L3343" s="60"/>
      <c r="M3343" s="60"/>
      <c r="N3343" s="60"/>
      <c r="O3343" s="60"/>
      <c r="P3343" s="60"/>
      <c r="Q3343" s="60"/>
      <c r="R3343" s="60"/>
      <c r="S3343" s="60"/>
    </row>
    <row r="3344" spans="1:19" s="36" customFormat="1" ht="15" customHeight="1" x14ac:dyDescent="0.2">
      <c r="A3344" s="27"/>
      <c r="C3344" s="27"/>
      <c r="D3344" s="58"/>
      <c r="E3344" s="58"/>
      <c r="F3344" s="58"/>
      <c r="G3344" s="58"/>
      <c r="H3344" s="60"/>
      <c r="I3344" s="60"/>
      <c r="J3344" s="60"/>
      <c r="K3344" s="60"/>
      <c r="L3344" s="60"/>
      <c r="M3344" s="60"/>
      <c r="N3344" s="60"/>
      <c r="O3344" s="60"/>
      <c r="P3344" s="60"/>
      <c r="Q3344" s="60"/>
      <c r="R3344" s="60"/>
      <c r="S3344" s="60"/>
    </row>
    <row r="3345" spans="1:19" s="36" customFormat="1" ht="15" customHeight="1" x14ac:dyDescent="0.2">
      <c r="A3345" s="27"/>
      <c r="C3345" s="27"/>
      <c r="D3345" s="58"/>
      <c r="E3345" s="58"/>
      <c r="F3345" s="58"/>
      <c r="G3345" s="58"/>
      <c r="H3345" s="60"/>
      <c r="I3345" s="60"/>
      <c r="J3345" s="60"/>
      <c r="K3345" s="60"/>
      <c r="L3345" s="60"/>
      <c r="M3345" s="60"/>
      <c r="N3345" s="60"/>
      <c r="O3345" s="60"/>
      <c r="P3345" s="60"/>
      <c r="Q3345" s="60"/>
      <c r="R3345" s="60"/>
      <c r="S3345" s="60"/>
    </row>
    <row r="3346" spans="1:19" s="36" customFormat="1" ht="15" customHeight="1" x14ac:dyDescent="0.2">
      <c r="A3346" s="27"/>
      <c r="C3346" s="27"/>
      <c r="D3346" s="58"/>
      <c r="E3346" s="58"/>
      <c r="F3346" s="58"/>
      <c r="G3346" s="58"/>
      <c r="H3346" s="60"/>
      <c r="I3346" s="60"/>
      <c r="J3346" s="60"/>
      <c r="K3346" s="60"/>
      <c r="L3346" s="60"/>
      <c r="M3346" s="60"/>
      <c r="N3346" s="60"/>
      <c r="O3346" s="60"/>
      <c r="P3346" s="60"/>
      <c r="Q3346" s="60"/>
      <c r="R3346" s="60"/>
      <c r="S3346" s="60"/>
    </row>
    <row r="3347" spans="1:19" s="36" customFormat="1" ht="15" customHeight="1" x14ac:dyDescent="0.2">
      <c r="A3347" s="27"/>
      <c r="C3347" s="27"/>
      <c r="D3347" s="58"/>
      <c r="E3347" s="58"/>
      <c r="F3347" s="58"/>
      <c r="G3347" s="58"/>
      <c r="H3347" s="60"/>
      <c r="I3347" s="60"/>
      <c r="J3347" s="60"/>
      <c r="K3347" s="60"/>
      <c r="L3347" s="60"/>
      <c r="M3347" s="60"/>
      <c r="N3347" s="60"/>
      <c r="O3347" s="60"/>
      <c r="P3347" s="60"/>
      <c r="Q3347" s="60"/>
      <c r="R3347" s="60"/>
      <c r="S3347" s="60"/>
    </row>
    <row r="3348" spans="1:19" s="36" customFormat="1" ht="15" customHeight="1" x14ac:dyDescent="0.2">
      <c r="A3348" s="27"/>
      <c r="C3348" s="27"/>
      <c r="D3348" s="58"/>
      <c r="E3348" s="58"/>
      <c r="F3348" s="58"/>
      <c r="G3348" s="58"/>
      <c r="H3348" s="60"/>
      <c r="I3348" s="60"/>
      <c r="J3348" s="60"/>
      <c r="K3348" s="60"/>
      <c r="L3348" s="60"/>
      <c r="M3348" s="60"/>
      <c r="N3348" s="60"/>
      <c r="O3348" s="60"/>
      <c r="P3348" s="60"/>
      <c r="Q3348" s="60"/>
      <c r="R3348" s="60"/>
      <c r="S3348" s="60"/>
    </row>
    <row r="3349" spans="1:19" s="36" customFormat="1" ht="15" customHeight="1" x14ac:dyDescent="0.2">
      <c r="A3349" s="27"/>
      <c r="C3349" s="27"/>
      <c r="D3349" s="58"/>
      <c r="E3349" s="58"/>
      <c r="F3349" s="58"/>
      <c r="G3349" s="58"/>
      <c r="H3349" s="60"/>
      <c r="I3349" s="60"/>
      <c r="J3349" s="60"/>
      <c r="K3349" s="60"/>
      <c r="L3349" s="60"/>
      <c r="M3349" s="60"/>
      <c r="N3349" s="60"/>
      <c r="O3349" s="60"/>
      <c r="P3349" s="60"/>
      <c r="Q3349" s="60"/>
      <c r="R3349" s="60"/>
      <c r="S3349" s="60"/>
    </row>
    <row r="3350" spans="1:19" s="36" customFormat="1" ht="15" customHeight="1" x14ac:dyDescent="0.2">
      <c r="A3350" s="27"/>
      <c r="C3350" s="27"/>
      <c r="D3350" s="58"/>
      <c r="E3350" s="58"/>
      <c r="F3350" s="58"/>
      <c r="G3350" s="58"/>
      <c r="H3350" s="60"/>
      <c r="I3350" s="60"/>
      <c r="J3350" s="60"/>
      <c r="K3350" s="60"/>
      <c r="L3350" s="60"/>
      <c r="M3350" s="60"/>
      <c r="N3350" s="60"/>
      <c r="O3350" s="60"/>
      <c r="P3350" s="60"/>
      <c r="Q3350" s="60"/>
      <c r="R3350" s="60"/>
      <c r="S3350" s="60"/>
    </row>
    <row r="3351" spans="1:19" s="36" customFormat="1" ht="15" customHeight="1" x14ac:dyDescent="0.2">
      <c r="A3351" s="27"/>
      <c r="C3351" s="27"/>
      <c r="D3351" s="58"/>
      <c r="E3351" s="58"/>
      <c r="F3351" s="58"/>
      <c r="G3351" s="58"/>
      <c r="H3351" s="60"/>
      <c r="I3351" s="60"/>
      <c r="J3351" s="60"/>
      <c r="K3351" s="60"/>
      <c r="L3351" s="60"/>
      <c r="M3351" s="60"/>
      <c r="N3351" s="60"/>
      <c r="O3351" s="60"/>
      <c r="P3351" s="60"/>
      <c r="Q3351" s="60"/>
      <c r="R3351" s="60"/>
      <c r="S3351" s="60"/>
    </row>
    <row r="3352" spans="1:19" s="36" customFormat="1" ht="15" customHeight="1" x14ac:dyDescent="0.2">
      <c r="A3352" s="27"/>
      <c r="C3352" s="27"/>
      <c r="D3352" s="58"/>
      <c r="E3352" s="58"/>
      <c r="F3352" s="58"/>
      <c r="G3352" s="58"/>
      <c r="H3352" s="60"/>
      <c r="I3352" s="60"/>
      <c r="J3352" s="60"/>
      <c r="K3352" s="60"/>
      <c r="L3352" s="60"/>
      <c r="M3352" s="60"/>
      <c r="N3352" s="60"/>
      <c r="O3352" s="60"/>
      <c r="P3352" s="60"/>
      <c r="Q3352" s="60"/>
      <c r="R3352" s="60"/>
      <c r="S3352" s="60"/>
    </row>
    <row r="3353" spans="1:19" s="36" customFormat="1" ht="15" customHeight="1" x14ac:dyDescent="0.2">
      <c r="A3353" s="27"/>
      <c r="C3353" s="27"/>
      <c r="D3353" s="58"/>
      <c r="E3353" s="58"/>
      <c r="F3353" s="58"/>
      <c r="G3353" s="58"/>
      <c r="H3353" s="60"/>
      <c r="I3353" s="60"/>
      <c r="J3353" s="60"/>
      <c r="K3353" s="60"/>
      <c r="L3353" s="60"/>
      <c r="M3353" s="60"/>
      <c r="N3353" s="60"/>
      <c r="O3353" s="60"/>
      <c r="P3353" s="60"/>
      <c r="Q3353" s="60"/>
      <c r="R3353" s="60"/>
      <c r="S3353" s="60"/>
    </row>
    <row r="3354" spans="1:19" s="36" customFormat="1" ht="15" customHeight="1" x14ac:dyDescent="0.2">
      <c r="A3354" s="27"/>
      <c r="C3354" s="27"/>
      <c r="D3354" s="58"/>
      <c r="E3354" s="58"/>
      <c r="F3354" s="58"/>
      <c r="G3354" s="58"/>
      <c r="H3354" s="60"/>
      <c r="I3354" s="60"/>
      <c r="J3354" s="60"/>
      <c r="K3354" s="60"/>
      <c r="L3354" s="60"/>
      <c r="M3354" s="60"/>
      <c r="N3354" s="60"/>
      <c r="O3354" s="60"/>
      <c r="P3354" s="60"/>
      <c r="Q3354" s="60"/>
      <c r="R3354" s="60"/>
      <c r="S3354" s="60"/>
    </row>
    <row r="3355" spans="1:19" s="36" customFormat="1" ht="15" customHeight="1" x14ac:dyDescent="0.2">
      <c r="A3355" s="27"/>
      <c r="C3355" s="27"/>
      <c r="D3355" s="58"/>
      <c r="E3355" s="58"/>
      <c r="F3355" s="58"/>
      <c r="G3355" s="58"/>
      <c r="H3355" s="60"/>
      <c r="I3355" s="60"/>
      <c r="J3355" s="60"/>
      <c r="K3355" s="60"/>
      <c r="L3355" s="60"/>
      <c r="M3355" s="60"/>
      <c r="N3355" s="60"/>
      <c r="O3355" s="60"/>
      <c r="P3355" s="60"/>
      <c r="Q3355" s="60"/>
      <c r="R3355" s="60"/>
      <c r="S3355" s="60"/>
    </row>
    <row r="3356" spans="1:19" s="36" customFormat="1" ht="15" customHeight="1" x14ac:dyDescent="0.2">
      <c r="A3356" s="27"/>
      <c r="C3356" s="27"/>
      <c r="D3356" s="58"/>
      <c r="E3356" s="58"/>
      <c r="F3356" s="58"/>
      <c r="G3356" s="58"/>
      <c r="H3356" s="60"/>
      <c r="I3356" s="60"/>
      <c r="J3356" s="60"/>
      <c r="K3356" s="60"/>
      <c r="L3356" s="60"/>
      <c r="M3356" s="60"/>
      <c r="N3356" s="60"/>
      <c r="O3356" s="60"/>
      <c r="P3356" s="60"/>
      <c r="Q3356" s="60"/>
      <c r="R3356" s="60"/>
      <c r="S3356" s="60"/>
    </row>
    <row r="3357" spans="1:19" s="36" customFormat="1" ht="15" customHeight="1" x14ac:dyDescent="0.2">
      <c r="A3357" s="27"/>
      <c r="C3357" s="27"/>
      <c r="D3357" s="58"/>
      <c r="E3357" s="58"/>
      <c r="F3357" s="58"/>
      <c r="G3357" s="58"/>
      <c r="H3357" s="60"/>
      <c r="I3357" s="60"/>
      <c r="J3357" s="60"/>
      <c r="K3357" s="60"/>
      <c r="L3357" s="60"/>
      <c r="M3357" s="60"/>
      <c r="N3357" s="60"/>
      <c r="O3357" s="60"/>
      <c r="P3357" s="60"/>
      <c r="Q3357" s="60"/>
      <c r="R3357" s="60"/>
      <c r="S3357" s="60"/>
    </row>
    <row r="3358" spans="1:19" s="36" customFormat="1" ht="15" customHeight="1" x14ac:dyDescent="0.2">
      <c r="A3358" s="27"/>
      <c r="C3358" s="27"/>
      <c r="D3358" s="58"/>
      <c r="E3358" s="58"/>
      <c r="F3358" s="58"/>
      <c r="G3358" s="58"/>
      <c r="H3358" s="60"/>
      <c r="I3358" s="60"/>
      <c r="J3358" s="60"/>
      <c r="K3358" s="60"/>
      <c r="L3358" s="60"/>
      <c r="M3358" s="60"/>
      <c r="N3358" s="60"/>
      <c r="O3358" s="60"/>
      <c r="P3358" s="60"/>
      <c r="Q3358" s="60"/>
      <c r="R3358" s="60"/>
      <c r="S3358" s="60"/>
    </row>
    <row r="3359" spans="1:19" s="36" customFormat="1" ht="15" customHeight="1" x14ac:dyDescent="0.2">
      <c r="A3359" s="27"/>
      <c r="C3359" s="27"/>
      <c r="D3359" s="58"/>
      <c r="E3359" s="58"/>
      <c r="F3359" s="58"/>
      <c r="G3359" s="58"/>
      <c r="H3359" s="60"/>
      <c r="I3359" s="60"/>
      <c r="J3359" s="60"/>
      <c r="K3359" s="60"/>
      <c r="L3359" s="60"/>
      <c r="M3359" s="60"/>
      <c r="N3359" s="60"/>
      <c r="O3359" s="60"/>
      <c r="P3359" s="60"/>
      <c r="Q3359" s="60"/>
      <c r="R3359" s="60"/>
      <c r="S3359" s="60"/>
    </row>
    <row r="3360" spans="1:19" s="36" customFormat="1" ht="15" customHeight="1" x14ac:dyDescent="0.2">
      <c r="A3360" s="27"/>
      <c r="C3360" s="27"/>
      <c r="D3360" s="58"/>
      <c r="E3360" s="58"/>
      <c r="F3360" s="58"/>
      <c r="G3360" s="58"/>
      <c r="H3360" s="60"/>
      <c r="I3360" s="60"/>
      <c r="J3360" s="60"/>
      <c r="K3360" s="60"/>
      <c r="L3360" s="60"/>
      <c r="M3360" s="60"/>
      <c r="N3360" s="60"/>
      <c r="O3360" s="60"/>
      <c r="P3360" s="60"/>
      <c r="Q3360" s="60"/>
      <c r="R3360" s="60"/>
      <c r="S3360" s="60"/>
    </row>
    <row r="3361" spans="1:19" s="36" customFormat="1" ht="15" customHeight="1" x14ac:dyDescent="0.2">
      <c r="A3361" s="27"/>
      <c r="C3361" s="27"/>
      <c r="D3361" s="58"/>
      <c r="E3361" s="58"/>
      <c r="F3361" s="58"/>
      <c r="G3361" s="58"/>
      <c r="H3361" s="60"/>
      <c r="I3361" s="60"/>
      <c r="J3361" s="60"/>
      <c r="K3361" s="60"/>
      <c r="L3361" s="60"/>
      <c r="M3361" s="60"/>
      <c r="N3361" s="60"/>
      <c r="O3361" s="60"/>
      <c r="P3361" s="60"/>
      <c r="Q3361" s="60"/>
      <c r="R3361" s="60"/>
      <c r="S3361" s="60"/>
    </row>
    <row r="3362" spans="1:19" s="36" customFormat="1" ht="15" customHeight="1" x14ac:dyDescent="0.2">
      <c r="A3362" s="27"/>
      <c r="C3362" s="27"/>
      <c r="D3362" s="58"/>
      <c r="E3362" s="58"/>
      <c r="F3362" s="58"/>
      <c r="G3362" s="58"/>
      <c r="H3362" s="60"/>
      <c r="I3362" s="60"/>
      <c r="J3362" s="60"/>
      <c r="K3362" s="60"/>
      <c r="L3362" s="60"/>
      <c r="M3362" s="60"/>
      <c r="N3362" s="60"/>
      <c r="O3362" s="60"/>
      <c r="P3362" s="60"/>
      <c r="Q3362" s="60"/>
      <c r="R3362" s="60"/>
      <c r="S3362" s="60"/>
    </row>
    <row r="3363" spans="1:19" s="36" customFormat="1" ht="15" customHeight="1" x14ac:dyDescent="0.2">
      <c r="A3363" s="27"/>
      <c r="C3363" s="27"/>
      <c r="D3363" s="58"/>
      <c r="E3363" s="58"/>
      <c r="F3363" s="58"/>
      <c r="G3363" s="58"/>
      <c r="H3363" s="60"/>
      <c r="I3363" s="60"/>
      <c r="J3363" s="60"/>
      <c r="K3363" s="60"/>
      <c r="L3363" s="60"/>
      <c r="M3363" s="60"/>
      <c r="N3363" s="60"/>
      <c r="O3363" s="60"/>
      <c r="P3363" s="60"/>
      <c r="Q3363" s="60"/>
      <c r="R3363" s="60"/>
      <c r="S3363" s="60"/>
    </row>
    <row r="3364" spans="1:19" s="36" customFormat="1" ht="15" customHeight="1" x14ac:dyDescent="0.2">
      <c r="A3364" s="27"/>
      <c r="C3364" s="27"/>
      <c r="D3364" s="58"/>
      <c r="E3364" s="58"/>
      <c r="F3364" s="58"/>
      <c r="G3364" s="58"/>
      <c r="H3364" s="60"/>
      <c r="I3364" s="60"/>
      <c r="J3364" s="60"/>
      <c r="K3364" s="60"/>
      <c r="L3364" s="60"/>
      <c r="M3364" s="60"/>
      <c r="N3364" s="60"/>
      <c r="O3364" s="60"/>
      <c r="P3364" s="60"/>
      <c r="Q3364" s="60"/>
      <c r="R3364" s="60"/>
      <c r="S3364" s="60"/>
    </row>
    <row r="3365" spans="1:19" s="36" customFormat="1" ht="15" customHeight="1" x14ac:dyDescent="0.2">
      <c r="A3365" s="27"/>
      <c r="C3365" s="27"/>
      <c r="D3365" s="58"/>
      <c r="E3365" s="58"/>
      <c r="F3365" s="58"/>
      <c r="G3365" s="58"/>
      <c r="H3365" s="60"/>
      <c r="I3365" s="60"/>
      <c r="J3365" s="60"/>
      <c r="K3365" s="60"/>
      <c r="L3365" s="60"/>
      <c r="M3365" s="60"/>
      <c r="N3365" s="60"/>
      <c r="O3365" s="60"/>
      <c r="P3365" s="60"/>
      <c r="Q3365" s="60"/>
      <c r="R3365" s="60"/>
      <c r="S3365" s="60"/>
    </row>
    <row r="3366" spans="1:19" s="36" customFormat="1" ht="15" customHeight="1" x14ac:dyDescent="0.2">
      <c r="A3366" s="27"/>
      <c r="C3366" s="27"/>
      <c r="D3366" s="58"/>
      <c r="E3366" s="58"/>
      <c r="F3366" s="58"/>
      <c r="G3366" s="58"/>
      <c r="H3366" s="60"/>
      <c r="I3366" s="60"/>
      <c r="J3366" s="60"/>
      <c r="K3366" s="60"/>
      <c r="L3366" s="60"/>
      <c r="M3366" s="60"/>
      <c r="N3366" s="60"/>
      <c r="O3366" s="60"/>
      <c r="P3366" s="60"/>
      <c r="Q3366" s="60"/>
      <c r="R3366" s="60"/>
      <c r="S3366" s="60"/>
    </row>
    <row r="3367" spans="1:19" s="36" customFormat="1" ht="15" customHeight="1" x14ac:dyDescent="0.2">
      <c r="A3367" s="27"/>
      <c r="C3367" s="27"/>
      <c r="D3367" s="58"/>
      <c r="E3367" s="58"/>
      <c r="F3367" s="58"/>
      <c r="G3367" s="58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60"/>
    </row>
    <row r="3368" spans="1:19" s="36" customFormat="1" ht="15" customHeight="1" x14ac:dyDescent="0.2">
      <c r="A3368" s="27"/>
      <c r="C3368" s="27"/>
      <c r="D3368" s="58"/>
      <c r="E3368" s="58"/>
      <c r="F3368" s="58"/>
      <c r="G3368" s="58"/>
      <c r="H3368" s="60"/>
      <c r="I3368" s="60"/>
      <c r="J3368" s="60"/>
      <c r="K3368" s="60"/>
      <c r="L3368" s="60"/>
      <c r="M3368" s="60"/>
      <c r="N3368" s="60"/>
      <c r="O3368" s="60"/>
      <c r="P3368" s="60"/>
      <c r="Q3368" s="60"/>
      <c r="R3368" s="60"/>
      <c r="S3368" s="60"/>
    </row>
    <row r="3369" spans="1:19" s="36" customFormat="1" ht="15" customHeight="1" x14ac:dyDescent="0.2">
      <c r="A3369" s="27"/>
      <c r="C3369" s="27"/>
      <c r="D3369" s="58"/>
      <c r="E3369" s="58"/>
      <c r="F3369" s="58"/>
      <c r="G3369" s="58"/>
      <c r="H3369" s="60"/>
      <c r="I3369" s="60"/>
      <c r="J3369" s="60"/>
      <c r="K3369" s="60"/>
      <c r="L3369" s="60"/>
      <c r="M3369" s="60"/>
      <c r="N3369" s="60"/>
      <c r="O3369" s="60"/>
      <c r="P3369" s="60"/>
      <c r="Q3369" s="60"/>
      <c r="R3369" s="60"/>
      <c r="S3369" s="60"/>
    </row>
    <row r="3370" spans="1:19" s="36" customFormat="1" ht="15" customHeight="1" x14ac:dyDescent="0.2">
      <c r="A3370" s="27"/>
      <c r="C3370" s="27"/>
      <c r="D3370" s="58"/>
      <c r="E3370" s="58"/>
      <c r="F3370" s="58"/>
      <c r="G3370" s="58"/>
      <c r="H3370" s="60"/>
      <c r="I3370" s="60"/>
      <c r="J3370" s="60"/>
      <c r="K3370" s="60"/>
      <c r="L3370" s="60"/>
      <c r="M3370" s="60"/>
      <c r="N3370" s="60"/>
      <c r="O3370" s="60"/>
      <c r="P3370" s="60"/>
      <c r="Q3370" s="60"/>
      <c r="R3370" s="60"/>
      <c r="S3370" s="60"/>
    </row>
    <row r="3371" spans="1:19" s="36" customFormat="1" ht="15" customHeight="1" x14ac:dyDescent="0.2">
      <c r="A3371" s="27"/>
      <c r="C3371" s="27"/>
      <c r="D3371" s="58"/>
      <c r="E3371" s="58"/>
      <c r="F3371" s="58"/>
      <c r="G3371" s="58"/>
      <c r="H3371" s="60"/>
      <c r="I3371" s="60"/>
      <c r="J3371" s="60"/>
      <c r="K3371" s="60"/>
      <c r="L3371" s="60"/>
      <c r="M3371" s="60"/>
      <c r="N3371" s="60"/>
      <c r="O3371" s="60"/>
      <c r="P3371" s="60"/>
      <c r="Q3371" s="60"/>
      <c r="R3371" s="60"/>
      <c r="S3371" s="60"/>
    </row>
    <row r="3372" spans="1:19" s="36" customFormat="1" ht="15" customHeight="1" x14ac:dyDescent="0.2">
      <c r="A3372" s="27"/>
      <c r="C3372" s="27"/>
      <c r="D3372" s="58"/>
      <c r="E3372" s="58"/>
      <c r="F3372" s="58"/>
      <c r="G3372" s="58"/>
      <c r="H3372" s="60"/>
      <c r="I3372" s="60"/>
      <c r="J3372" s="60"/>
      <c r="K3372" s="60"/>
      <c r="L3372" s="60"/>
      <c r="M3372" s="60"/>
      <c r="N3372" s="60"/>
      <c r="O3372" s="60"/>
      <c r="P3372" s="60"/>
      <c r="Q3372" s="60"/>
      <c r="R3372" s="60"/>
      <c r="S3372" s="60"/>
    </row>
    <row r="3373" spans="1:19" s="36" customFormat="1" ht="15" customHeight="1" x14ac:dyDescent="0.2">
      <c r="A3373" s="27"/>
      <c r="C3373" s="27"/>
      <c r="D3373" s="58"/>
      <c r="E3373" s="58"/>
      <c r="F3373" s="58"/>
      <c r="G3373" s="58"/>
      <c r="H3373" s="60"/>
      <c r="I3373" s="60"/>
      <c r="J3373" s="60"/>
      <c r="K3373" s="60"/>
      <c r="L3373" s="60"/>
      <c r="M3373" s="60"/>
      <c r="N3373" s="60"/>
      <c r="O3373" s="60"/>
      <c r="P3373" s="60"/>
      <c r="Q3373" s="60"/>
      <c r="R3373" s="60"/>
      <c r="S3373" s="60"/>
    </row>
    <row r="3374" spans="1:19" s="36" customFormat="1" ht="15" customHeight="1" x14ac:dyDescent="0.2">
      <c r="A3374" s="27"/>
      <c r="C3374" s="27"/>
      <c r="D3374" s="58"/>
      <c r="E3374" s="58"/>
      <c r="F3374" s="58"/>
      <c r="G3374" s="58"/>
      <c r="H3374" s="60"/>
      <c r="I3374" s="60"/>
      <c r="J3374" s="60"/>
      <c r="K3374" s="60"/>
      <c r="L3374" s="60"/>
      <c r="M3374" s="60"/>
      <c r="N3374" s="60"/>
      <c r="O3374" s="60"/>
      <c r="P3374" s="60"/>
      <c r="Q3374" s="60"/>
      <c r="R3374" s="60"/>
      <c r="S3374" s="60"/>
    </row>
    <row r="3375" spans="1:19" s="36" customFormat="1" ht="15" customHeight="1" x14ac:dyDescent="0.2">
      <c r="A3375" s="27"/>
      <c r="C3375" s="27"/>
      <c r="D3375" s="58"/>
      <c r="E3375" s="58"/>
      <c r="F3375" s="58"/>
      <c r="G3375" s="58"/>
      <c r="H3375" s="60"/>
      <c r="I3375" s="60"/>
      <c r="J3375" s="60"/>
      <c r="K3375" s="60"/>
      <c r="L3375" s="60"/>
      <c r="M3375" s="60"/>
      <c r="N3375" s="60"/>
      <c r="O3375" s="60"/>
      <c r="P3375" s="60"/>
      <c r="Q3375" s="60"/>
      <c r="R3375" s="60"/>
      <c r="S3375" s="60"/>
    </row>
    <row r="3376" spans="1:19" s="36" customFormat="1" ht="15" customHeight="1" x14ac:dyDescent="0.2">
      <c r="A3376" s="27"/>
      <c r="C3376" s="27"/>
      <c r="D3376" s="58"/>
      <c r="E3376" s="58"/>
      <c r="F3376" s="58"/>
      <c r="G3376" s="58"/>
      <c r="H3376" s="60"/>
      <c r="I3376" s="60"/>
      <c r="J3376" s="60"/>
      <c r="K3376" s="60"/>
      <c r="L3376" s="60"/>
      <c r="M3376" s="60"/>
      <c r="N3376" s="60"/>
      <c r="O3376" s="60"/>
      <c r="P3376" s="60"/>
      <c r="Q3376" s="60"/>
      <c r="R3376" s="60"/>
      <c r="S3376" s="60"/>
    </row>
    <row r="3377" spans="1:19" s="36" customFormat="1" ht="15" customHeight="1" x14ac:dyDescent="0.2">
      <c r="A3377" s="27"/>
      <c r="C3377" s="27"/>
      <c r="D3377" s="58"/>
      <c r="E3377" s="58"/>
      <c r="F3377" s="58"/>
      <c r="G3377" s="58"/>
      <c r="H3377" s="60"/>
      <c r="I3377" s="60"/>
      <c r="J3377" s="60"/>
      <c r="K3377" s="60"/>
      <c r="L3377" s="60"/>
      <c r="M3377" s="60"/>
      <c r="N3377" s="60"/>
      <c r="O3377" s="60"/>
      <c r="P3377" s="60"/>
      <c r="Q3377" s="60"/>
      <c r="R3377" s="60"/>
      <c r="S3377" s="60"/>
    </row>
    <row r="3378" spans="1:19" s="36" customFormat="1" ht="15" customHeight="1" x14ac:dyDescent="0.2">
      <c r="A3378" s="27"/>
      <c r="C3378" s="27"/>
      <c r="D3378" s="58"/>
      <c r="E3378" s="58"/>
      <c r="F3378" s="58"/>
      <c r="G3378" s="58"/>
      <c r="H3378" s="60"/>
      <c r="I3378" s="60"/>
      <c r="J3378" s="60"/>
      <c r="K3378" s="60"/>
      <c r="L3378" s="60"/>
      <c r="M3378" s="60"/>
      <c r="N3378" s="60"/>
      <c r="O3378" s="60"/>
      <c r="P3378" s="60"/>
      <c r="Q3378" s="60"/>
      <c r="R3378" s="60"/>
      <c r="S3378" s="60"/>
    </row>
    <row r="3379" spans="1:19" s="36" customFormat="1" ht="15" customHeight="1" x14ac:dyDescent="0.2">
      <c r="A3379" s="27"/>
      <c r="C3379" s="27"/>
      <c r="D3379" s="58"/>
      <c r="E3379" s="58"/>
      <c r="F3379" s="58"/>
      <c r="G3379" s="58"/>
      <c r="H3379" s="60"/>
      <c r="I3379" s="60"/>
      <c r="J3379" s="60"/>
      <c r="K3379" s="60"/>
      <c r="L3379" s="60"/>
      <c r="M3379" s="60"/>
      <c r="N3379" s="60"/>
      <c r="O3379" s="60"/>
      <c r="P3379" s="60"/>
      <c r="Q3379" s="60"/>
      <c r="R3379" s="60"/>
      <c r="S3379" s="60"/>
    </row>
    <row r="3380" spans="1:19" s="36" customFormat="1" ht="15" customHeight="1" x14ac:dyDescent="0.2">
      <c r="A3380" s="27"/>
      <c r="C3380" s="27"/>
      <c r="D3380" s="58"/>
      <c r="E3380" s="58"/>
      <c r="F3380" s="58"/>
      <c r="G3380" s="58"/>
      <c r="H3380" s="60"/>
      <c r="I3380" s="60"/>
      <c r="J3380" s="60"/>
      <c r="K3380" s="60"/>
      <c r="L3380" s="60"/>
      <c r="M3380" s="60"/>
      <c r="N3380" s="60"/>
      <c r="O3380" s="60"/>
      <c r="P3380" s="60"/>
      <c r="Q3380" s="60"/>
      <c r="R3380" s="60"/>
      <c r="S3380" s="60"/>
    </row>
    <row r="3381" spans="1:19" s="36" customFormat="1" ht="15" customHeight="1" x14ac:dyDescent="0.2">
      <c r="A3381" s="27"/>
      <c r="C3381" s="27"/>
      <c r="D3381" s="58"/>
      <c r="E3381" s="58"/>
      <c r="F3381" s="58"/>
      <c r="G3381" s="58"/>
      <c r="H3381" s="60"/>
      <c r="I3381" s="60"/>
      <c r="J3381" s="60"/>
      <c r="K3381" s="60"/>
      <c r="L3381" s="60"/>
      <c r="M3381" s="60"/>
      <c r="N3381" s="60"/>
      <c r="O3381" s="60"/>
      <c r="P3381" s="60"/>
      <c r="Q3381" s="60"/>
      <c r="R3381" s="60"/>
      <c r="S3381" s="60"/>
    </row>
    <row r="3382" spans="1:19" s="36" customFormat="1" ht="15" customHeight="1" x14ac:dyDescent="0.2">
      <c r="A3382" s="27"/>
      <c r="C3382" s="27"/>
      <c r="D3382" s="58"/>
      <c r="E3382" s="58"/>
      <c r="F3382" s="58"/>
      <c r="G3382" s="58"/>
      <c r="H3382" s="60"/>
      <c r="I3382" s="60"/>
      <c r="J3382" s="60"/>
      <c r="K3382" s="60"/>
      <c r="L3382" s="60"/>
      <c r="M3382" s="60"/>
      <c r="N3382" s="60"/>
      <c r="O3382" s="60"/>
      <c r="P3382" s="60"/>
      <c r="Q3382" s="60"/>
      <c r="R3382" s="60"/>
      <c r="S3382" s="60"/>
    </row>
    <row r="3383" spans="1:19" s="36" customFormat="1" ht="15" customHeight="1" x14ac:dyDescent="0.2">
      <c r="A3383" s="27"/>
      <c r="C3383" s="27"/>
      <c r="D3383" s="58"/>
      <c r="E3383" s="58"/>
      <c r="F3383" s="58"/>
      <c r="G3383" s="58"/>
      <c r="H3383" s="60"/>
      <c r="I3383" s="60"/>
      <c r="J3383" s="60"/>
      <c r="K3383" s="60"/>
      <c r="L3383" s="60"/>
      <c r="M3383" s="60"/>
      <c r="N3383" s="60"/>
      <c r="O3383" s="60"/>
      <c r="P3383" s="60"/>
      <c r="Q3383" s="60"/>
      <c r="R3383" s="60"/>
      <c r="S3383" s="60"/>
    </row>
    <row r="3384" spans="1:19" s="36" customFormat="1" ht="15" customHeight="1" x14ac:dyDescent="0.2">
      <c r="A3384" s="27"/>
      <c r="C3384" s="27"/>
      <c r="D3384" s="58"/>
      <c r="E3384" s="58"/>
      <c r="F3384" s="58"/>
      <c r="G3384" s="58"/>
      <c r="H3384" s="60"/>
      <c r="I3384" s="60"/>
      <c r="J3384" s="60"/>
      <c r="K3384" s="60"/>
      <c r="L3384" s="60"/>
      <c r="M3384" s="60"/>
      <c r="N3384" s="60"/>
      <c r="O3384" s="60"/>
      <c r="P3384" s="60"/>
      <c r="Q3384" s="60"/>
      <c r="R3384" s="60"/>
      <c r="S3384" s="60"/>
    </row>
    <row r="3385" spans="1:19" s="36" customFormat="1" ht="15" customHeight="1" x14ac:dyDescent="0.2">
      <c r="A3385" s="27"/>
      <c r="C3385" s="27"/>
      <c r="D3385" s="58"/>
      <c r="E3385" s="58"/>
      <c r="F3385" s="58"/>
      <c r="G3385" s="58"/>
      <c r="H3385" s="60"/>
      <c r="I3385" s="60"/>
      <c r="J3385" s="60"/>
      <c r="K3385" s="60"/>
      <c r="L3385" s="60"/>
      <c r="M3385" s="60"/>
      <c r="N3385" s="60"/>
      <c r="O3385" s="60"/>
      <c r="P3385" s="60"/>
      <c r="Q3385" s="60"/>
      <c r="R3385" s="60"/>
      <c r="S3385" s="60"/>
    </row>
    <row r="3386" spans="1:19" s="36" customFormat="1" ht="15" customHeight="1" x14ac:dyDescent="0.2">
      <c r="A3386" s="27"/>
      <c r="C3386" s="27"/>
      <c r="D3386" s="58"/>
      <c r="E3386" s="58"/>
      <c r="F3386" s="58"/>
      <c r="G3386" s="58"/>
      <c r="H3386" s="60"/>
      <c r="I3386" s="60"/>
      <c r="J3386" s="60"/>
      <c r="K3386" s="60"/>
      <c r="L3386" s="60"/>
      <c r="M3386" s="60"/>
      <c r="N3386" s="60"/>
      <c r="O3386" s="60"/>
      <c r="P3386" s="60"/>
      <c r="Q3386" s="60"/>
      <c r="R3386" s="60"/>
      <c r="S3386" s="60"/>
    </row>
    <row r="3387" spans="1:19" s="36" customFormat="1" ht="15" customHeight="1" x14ac:dyDescent="0.2">
      <c r="A3387" s="27"/>
      <c r="C3387" s="27"/>
      <c r="D3387" s="58"/>
      <c r="E3387" s="58"/>
      <c r="F3387" s="58"/>
      <c r="G3387" s="58"/>
      <c r="H3387" s="60"/>
      <c r="I3387" s="60"/>
      <c r="J3387" s="60"/>
      <c r="K3387" s="60"/>
      <c r="L3387" s="60"/>
      <c r="M3387" s="60"/>
      <c r="N3387" s="60"/>
      <c r="O3387" s="60"/>
      <c r="P3387" s="60"/>
      <c r="Q3387" s="60"/>
      <c r="R3387" s="60"/>
      <c r="S3387" s="60"/>
    </row>
    <row r="3388" spans="1:19" s="36" customFormat="1" ht="15" customHeight="1" x14ac:dyDescent="0.2">
      <c r="A3388" s="27"/>
      <c r="C3388" s="27"/>
      <c r="D3388" s="58"/>
      <c r="E3388" s="58"/>
      <c r="F3388" s="58"/>
      <c r="G3388" s="58"/>
      <c r="H3388" s="60"/>
      <c r="I3388" s="60"/>
      <c r="J3388" s="60"/>
      <c r="K3388" s="60"/>
      <c r="L3388" s="60"/>
      <c r="M3388" s="60"/>
      <c r="N3388" s="60"/>
      <c r="O3388" s="60"/>
      <c r="P3388" s="60"/>
      <c r="Q3388" s="60"/>
      <c r="R3388" s="60"/>
      <c r="S3388" s="60"/>
    </row>
    <row r="3389" spans="1:19" s="36" customFormat="1" ht="15" customHeight="1" x14ac:dyDescent="0.2">
      <c r="A3389" s="27"/>
      <c r="C3389" s="27"/>
      <c r="D3389" s="58"/>
      <c r="E3389" s="58"/>
      <c r="F3389" s="58"/>
      <c r="G3389" s="58"/>
      <c r="H3389" s="60"/>
      <c r="I3389" s="60"/>
      <c r="J3389" s="60"/>
      <c r="K3389" s="60"/>
      <c r="L3389" s="60"/>
      <c r="M3389" s="60"/>
      <c r="N3389" s="60"/>
      <c r="O3389" s="60"/>
      <c r="P3389" s="60"/>
      <c r="Q3389" s="60"/>
      <c r="R3389" s="60"/>
      <c r="S3389" s="60"/>
    </row>
    <row r="3390" spans="1:19" s="36" customFormat="1" ht="15" customHeight="1" x14ac:dyDescent="0.2">
      <c r="A3390" s="27"/>
      <c r="C3390" s="27"/>
      <c r="D3390" s="58"/>
      <c r="E3390" s="58"/>
      <c r="F3390" s="58"/>
      <c r="G3390" s="58"/>
      <c r="H3390" s="60"/>
      <c r="I3390" s="60"/>
      <c r="J3390" s="60"/>
      <c r="K3390" s="60"/>
      <c r="L3390" s="60"/>
      <c r="M3390" s="60"/>
      <c r="N3390" s="60"/>
      <c r="O3390" s="60"/>
      <c r="P3390" s="60"/>
      <c r="Q3390" s="60"/>
      <c r="R3390" s="60"/>
      <c r="S3390" s="60"/>
    </row>
    <row r="3391" spans="1:19" s="36" customFormat="1" ht="15" customHeight="1" x14ac:dyDescent="0.2">
      <c r="A3391" s="27"/>
      <c r="C3391" s="27"/>
      <c r="D3391" s="58"/>
      <c r="E3391" s="58"/>
      <c r="F3391" s="58"/>
      <c r="G3391" s="58"/>
      <c r="H3391" s="60"/>
      <c r="I3391" s="60"/>
      <c r="J3391" s="60"/>
      <c r="K3391" s="60"/>
      <c r="L3391" s="60"/>
      <c r="M3391" s="60"/>
      <c r="N3391" s="60"/>
      <c r="O3391" s="60"/>
      <c r="P3391" s="60"/>
      <c r="Q3391" s="60"/>
      <c r="R3391" s="60"/>
      <c r="S3391" s="60"/>
    </row>
    <row r="3392" spans="1:19" s="36" customFormat="1" ht="15" customHeight="1" x14ac:dyDescent="0.2">
      <c r="A3392" s="27"/>
      <c r="C3392" s="27"/>
      <c r="D3392" s="58"/>
      <c r="E3392" s="58"/>
      <c r="F3392" s="58"/>
      <c r="G3392" s="58"/>
      <c r="H3392" s="60"/>
      <c r="I3392" s="60"/>
      <c r="J3392" s="60"/>
      <c r="K3392" s="60"/>
      <c r="L3392" s="60"/>
      <c r="M3392" s="60"/>
      <c r="N3392" s="60"/>
      <c r="O3392" s="60"/>
      <c r="P3392" s="60"/>
      <c r="Q3392" s="60"/>
      <c r="R3392" s="60"/>
      <c r="S3392" s="60"/>
    </row>
    <row r="3393" spans="1:19" s="36" customFormat="1" ht="15" customHeight="1" x14ac:dyDescent="0.2">
      <c r="A3393" s="27"/>
      <c r="C3393" s="27"/>
      <c r="D3393" s="58"/>
      <c r="E3393" s="58"/>
      <c r="F3393" s="58"/>
      <c r="G3393" s="58"/>
      <c r="H3393" s="60"/>
      <c r="I3393" s="60"/>
      <c r="J3393" s="60"/>
      <c r="K3393" s="60"/>
      <c r="L3393" s="60"/>
      <c r="M3393" s="60"/>
      <c r="N3393" s="60"/>
      <c r="O3393" s="60"/>
      <c r="P3393" s="60"/>
      <c r="Q3393" s="60"/>
      <c r="R3393" s="60"/>
      <c r="S3393" s="60"/>
    </row>
    <row r="3394" spans="1:19" s="36" customFormat="1" ht="15" customHeight="1" x14ac:dyDescent="0.2">
      <c r="A3394" s="27"/>
      <c r="C3394" s="27"/>
      <c r="D3394" s="58"/>
      <c r="E3394" s="58"/>
      <c r="F3394" s="58"/>
      <c r="G3394" s="58"/>
      <c r="H3394" s="60"/>
      <c r="I3394" s="60"/>
      <c r="J3394" s="60"/>
      <c r="K3394" s="60"/>
      <c r="L3394" s="60"/>
      <c r="M3394" s="60"/>
      <c r="N3394" s="60"/>
      <c r="O3394" s="60"/>
      <c r="P3394" s="60"/>
      <c r="Q3394" s="60"/>
      <c r="R3394" s="60"/>
      <c r="S3394" s="60"/>
    </row>
    <row r="3395" spans="1:19" s="36" customFormat="1" ht="15" customHeight="1" x14ac:dyDescent="0.2">
      <c r="A3395" s="27"/>
      <c r="C3395" s="27"/>
      <c r="D3395" s="58"/>
      <c r="E3395" s="58"/>
      <c r="F3395" s="58"/>
      <c r="G3395" s="58"/>
      <c r="H3395" s="60"/>
      <c r="I3395" s="60"/>
      <c r="J3395" s="60"/>
      <c r="K3395" s="60"/>
      <c r="L3395" s="60"/>
      <c r="M3395" s="60"/>
      <c r="N3395" s="60"/>
      <c r="O3395" s="60"/>
      <c r="P3395" s="60"/>
      <c r="Q3395" s="60"/>
      <c r="R3395" s="60"/>
      <c r="S3395" s="60"/>
    </row>
    <row r="3396" spans="1:19" s="36" customFormat="1" ht="15" customHeight="1" x14ac:dyDescent="0.2">
      <c r="A3396" s="27"/>
      <c r="C3396" s="27"/>
      <c r="D3396" s="58"/>
      <c r="E3396" s="58"/>
      <c r="F3396" s="58"/>
      <c r="G3396" s="58"/>
      <c r="H3396" s="60"/>
      <c r="I3396" s="60"/>
      <c r="J3396" s="60"/>
      <c r="K3396" s="60"/>
      <c r="L3396" s="60"/>
      <c r="M3396" s="60"/>
      <c r="N3396" s="60"/>
      <c r="O3396" s="60"/>
      <c r="P3396" s="60"/>
      <c r="Q3396" s="60"/>
      <c r="R3396" s="60"/>
      <c r="S3396" s="60"/>
    </row>
    <row r="3397" spans="1:19" s="36" customFormat="1" ht="15" customHeight="1" x14ac:dyDescent="0.2">
      <c r="A3397" s="27"/>
      <c r="C3397" s="27"/>
      <c r="D3397" s="58"/>
      <c r="E3397" s="58"/>
      <c r="F3397" s="58"/>
      <c r="G3397" s="58"/>
      <c r="H3397" s="60"/>
      <c r="I3397" s="60"/>
      <c r="J3397" s="60"/>
      <c r="K3397" s="60"/>
      <c r="L3397" s="60"/>
      <c r="M3397" s="60"/>
      <c r="N3397" s="60"/>
      <c r="O3397" s="60"/>
      <c r="P3397" s="60"/>
      <c r="Q3397" s="60"/>
      <c r="R3397" s="60"/>
      <c r="S3397" s="60"/>
    </row>
    <row r="3398" spans="1:19" s="36" customFormat="1" ht="15" customHeight="1" x14ac:dyDescent="0.2">
      <c r="A3398" s="27"/>
      <c r="C3398" s="27"/>
      <c r="D3398" s="58"/>
      <c r="E3398" s="58"/>
      <c r="F3398" s="58"/>
      <c r="G3398" s="58"/>
      <c r="H3398" s="60"/>
      <c r="I3398" s="60"/>
      <c r="J3398" s="60"/>
      <c r="K3398" s="60"/>
      <c r="L3398" s="60"/>
      <c r="M3398" s="60"/>
      <c r="N3398" s="60"/>
      <c r="O3398" s="60"/>
      <c r="P3398" s="60"/>
      <c r="Q3398" s="60"/>
      <c r="R3398" s="60"/>
      <c r="S3398" s="60"/>
    </row>
    <row r="3399" spans="1:19" s="36" customFormat="1" ht="15" customHeight="1" x14ac:dyDescent="0.2">
      <c r="A3399" s="27"/>
      <c r="C3399" s="27"/>
      <c r="D3399" s="58"/>
      <c r="E3399" s="58"/>
      <c r="F3399" s="58"/>
      <c r="G3399" s="58"/>
      <c r="H3399" s="60"/>
      <c r="I3399" s="60"/>
      <c r="J3399" s="60"/>
      <c r="K3399" s="60"/>
      <c r="L3399" s="60"/>
      <c r="M3399" s="60"/>
      <c r="N3399" s="60"/>
      <c r="O3399" s="60"/>
      <c r="P3399" s="60"/>
      <c r="Q3399" s="60"/>
      <c r="R3399" s="60"/>
      <c r="S3399" s="60"/>
    </row>
    <row r="3400" spans="1:19" s="36" customFormat="1" ht="15" customHeight="1" x14ac:dyDescent="0.2">
      <c r="A3400" s="27"/>
      <c r="C3400" s="27"/>
      <c r="D3400" s="58"/>
      <c r="E3400" s="58"/>
      <c r="F3400" s="58"/>
      <c r="G3400" s="58"/>
      <c r="H3400" s="60"/>
      <c r="I3400" s="60"/>
      <c r="J3400" s="60"/>
      <c r="K3400" s="60"/>
      <c r="L3400" s="60"/>
      <c r="M3400" s="60"/>
      <c r="N3400" s="60"/>
      <c r="O3400" s="60"/>
      <c r="P3400" s="60"/>
      <c r="Q3400" s="60"/>
      <c r="R3400" s="60"/>
      <c r="S3400" s="60"/>
    </row>
    <row r="3401" spans="1:19" s="36" customFormat="1" ht="15" customHeight="1" x14ac:dyDescent="0.2">
      <c r="A3401" s="27"/>
      <c r="C3401" s="27"/>
      <c r="D3401" s="58"/>
      <c r="E3401" s="58"/>
      <c r="F3401" s="58"/>
      <c r="G3401" s="58"/>
      <c r="H3401" s="60"/>
      <c r="I3401" s="60"/>
      <c r="J3401" s="60"/>
      <c r="K3401" s="60"/>
      <c r="L3401" s="60"/>
      <c r="M3401" s="60"/>
      <c r="N3401" s="60"/>
      <c r="O3401" s="60"/>
      <c r="P3401" s="60"/>
      <c r="Q3401" s="60"/>
      <c r="R3401" s="60"/>
      <c r="S3401" s="60"/>
    </row>
    <row r="3402" spans="1:19" s="36" customFormat="1" ht="15" customHeight="1" x14ac:dyDescent="0.2">
      <c r="A3402" s="27"/>
      <c r="C3402" s="27"/>
      <c r="D3402" s="58"/>
      <c r="E3402" s="58"/>
      <c r="F3402" s="58"/>
      <c r="G3402" s="58"/>
      <c r="H3402" s="60"/>
      <c r="I3402" s="60"/>
      <c r="J3402" s="60"/>
      <c r="K3402" s="60"/>
      <c r="L3402" s="60"/>
      <c r="M3402" s="60"/>
      <c r="N3402" s="60"/>
      <c r="O3402" s="60"/>
      <c r="P3402" s="60"/>
      <c r="Q3402" s="60"/>
      <c r="R3402" s="60"/>
      <c r="S3402" s="60"/>
    </row>
    <row r="3403" spans="1:19" s="36" customFormat="1" ht="15" customHeight="1" x14ac:dyDescent="0.2">
      <c r="A3403" s="27"/>
      <c r="C3403" s="27"/>
      <c r="D3403" s="58"/>
      <c r="E3403" s="58"/>
      <c r="F3403" s="58"/>
      <c r="G3403" s="58"/>
      <c r="H3403" s="60"/>
      <c r="I3403" s="60"/>
      <c r="J3403" s="60"/>
      <c r="K3403" s="60"/>
      <c r="L3403" s="60"/>
      <c r="M3403" s="60"/>
      <c r="N3403" s="60"/>
      <c r="O3403" s="60"/>
      <c r="P3403" s="60"/>
      <c r="Q3403" s="60"/>
      <c r="R3403" s="60"/>
      <c r="S3403" s="60"/>
    </row>
    <row r="3404" spans="1:19" s="36" customFormat="1" ht="15" customHeight="1" x14ac:dyDescent="0.2">
      <c r="A3404" s="27"/>
      <c r="C3404" s="27"/>
      <c r="D3404" s="58"/>
      <c r="E3404" s="58"/>
      <c r="F3404" s="58"/>
      <c r="G3404" s="58"/>
      <c r="H3404" s="60"/>
      <c r="I3404" s="60"/>
      <c r="J3404" s="60"/>
      <c r="K3404" s="60"/>
      <c r="L3404" s="60"/>
      <c r="M3404" s="60"/>
      <c r="N3404" s="60"/>
      <c r="O3404" s="60"/>
      <c r="P3404" s="60"/>
      <c r="Q3404" s="60"/>
      <c r="R3404" s="60"/>
      <c r="S3404" s="60"/>
    </row>
    <row r="3405" spans="1:19" s="36" customFormat="1" ht="15" customHeight="1" x14ac:dyDescent="0.2">
      <c r="A3405" s="27"/>
      <c r="C3405" s="27"/>
      <c r="D3405" s="58"/>
      <c r="E3405" s="58"/>
      <c r="F3405" s="58"/>
      <c r="G3405" s="58"/>
      <c r="H3405" s="60"/>
      <c r="I3405" s="60"/>
      <c r="J3405" s="60"/>
      <c r="K3405" s="60"/>
      <c r="L3405" s="60"/>
      <c r="M3405" s="60"/>
      <c r="N3405" s="60"/>
      <c r="O3405" s="60"/>
      <c r="P3405" s="60"/>
      <c r="Q3405" s="60"/>
      <c r="R3405" s="60"/>
      <c r="S3405" s="60"/>
    </row>
    <row r="3406" spans="1:19" s="36" customFormat="1" ht="15" customHeight="1" x14ac:dyDescent="0.2">
      <c r="A3406" s="27"/>
      <c r="C3406" s="27"/>
      <c r="D3406" s="58"/>
      <c r="E3406" s="58"/>
      <c r="F3406" s="58"/>
      <c r="G3406" s="58"/>
      <c r="H3406" s="60"/>
      <c r="I3406" s="60"/>
      <c r="J3406" s="60"/>
      <c r="K3406" s="60"/>
      <c r="L3406" s="60"/>
      <c r="M3406" s="60"/>
      <c r="N3406" s="60"/>
      <c r="O3406" s="60"/>
      <c r="P3406" s="60"/>
      <c r="Q3406" s="60"/>
      <c r="R3406" s="60"/>
      <c r="S3406" s="60"/>
    </row>
    <row r="3407" spans="1:19" s="36" customFormat="1" ht="15" customHeight="1" x14ac:dyDescent="0.2">
      <c r="A3407" s="27"/>
      <c r="C3407" s="27"/>
      <c r="D3407" s="58"/>
      <c r="E3407" s="58"/>
      <c r="F3407" s="58"/>
      <c r="G3407" s="58"/>
      <c r="H3407" s="60"/>
      <c r="I3407" s="60"/>
      <c r="J3407" s="60"/>
      <c r="K3407" s="60"/>
      <c r="L3407" s="60"/>
      <c r="M3407" s="60"/>
      <c r="N3407" s="60"/>
      <c r="O3407" s="60"/>
      <c r="P3407" s="60"/>
      <c r="Q3407" s="60"/>
      <c r="R3407" s="60"/>
      <c r="S3407" s="60"/>
    </row>
    <row r="3408" spans="1:19" s="36" customFormat="1" ht="15" customHeight="1" x14ac:dyDescent="0.2">
      <c r="A3408" s="27"/>
      <c r="C3408" s="27"/>
      <c r="D3408" s="58"/>
      <c r="E3408" s="58"/>
      <c r="F3408" s="58"/>
      <c r="G3408" s="58"/>
      <c r="H3408" s="60"/>
      <c r="I3408" s="60"/>
      <c r="J3408" s="60"/>
      <c r="K3408" s="60"/>
      <c r="L3408" s="60"/>
      <c r="M3408" s="60"/>
      <c r="N3408" s="60"/>
      <c r="O3408" s="60"/>
      <c r="P3408" s="60"/>
      <c r="Q3408" s="60"/>
      <c r="R3408" s="60"/>
      <c r="S3408" s="60"/>
    </row>
    <row r="3409" spans="1:19" s="36" customFormat="1" ht="15" customHeight="1" x14ac:dyDescent="0.2">
      <c r="A3409" s="27"/>
      <c r="C3409" s="27"/>
      <c r="D3409" s="58"/>
      <c r="E3409" s="58"/>
      <c r="F3409" s="58"/>
      <c r="G3409" s="58"/>
      <c r="H3409" s="60"/>
      <c r="I3409" s="60"/>
      <c r="J3409" s="60"/>
      <c r="K3409" s="60"/>
      <c r="L3409" s="60"/>
      <c r="M3409" s="60"/>
      <c r="N3409" s="60"/>
      <c r="O3409" s="60"/>
      <c r="P3409" s="60"/>
      <c r="Q3409" s="60"/>
      <c r="R3409" s="60"/>
      <c r="S3409" s="60"/>
    </row>
    <row r="3410" spans="1:19" s="36" customFormat="1" ht="15" customHeight="1" x14ac:dyDescent="0.2">
      <c r="A3410" s="27"/>
      <c r="C3410" s="27"/>
      <c r="D3410" s="58"/>
      <c r="E3410" s="58"/>
      <c r="F3410" s="58"/>
      <c r="G3410" s="58"/>
      <c r="H3410" s="60"/>
      <c r="I3410" s="60"/>
      <c r="J3410" s="60"/>
      <c r="K3410" s="60"/>
      <c r="L3410" s="60"/>
      <c r="M3410" s="60"/>
      <c r="N3410" s="60"/>
      <c r="O3410" s="60"/>
      <c r="P3410" s="60"/>
      <c r="Q3410" s="60"/>
      <c r="R3410" s="60"/>
      <c r="S3410" s="60"/>
    </row>
    <row r="3411" spans="1:19" s="36" customFormat="1" ht="15" customHeight="1" x14ac:dyDescent="0.2">
      <c r="A3411" s="27"/>
      <c r="C3411" s="27"/>
      <c r="D3411" s="58"/>
      <c r="E3411" s="58"/>
      <c r="F3411" s="58"/>
      <c r="G3411" s="58"/>
      <c r="H3411" s="60"/>
      <c r="I3411" s="60"/>
      <c r="J3411" s="60"/>
      <c r="K3411" s="60"/>
      <c r="L3411" s="60"/>
      <c r="M3411" s="60"/>
      <c r="N3411" s="60"/>
      <c r="O3411" s="60"/>
      <c r="P3411" s="60"/>
      <c r="Q3411" s="60"/>
      <c r="R3411" s="60"/>
      <c r="S3411" s="60"/>
    </row>
    <row r="3412" spans="1:19" s="36" customFormat="1" ht="15" customHeight="1" x14ac:dyDescent="0.2">
      <c r="A3412" s="27"/>
      <c r="C3412" s="27"/>
      <c r="D3412" s="58"/>
      <c r="E3412" s="58"/>
      <c r="F3412" s="58"/>
      <c r="G3412" s="58"/>
      <c r="H3412" s="60"/>
      <c r="I3412" s="60"/>
      <c r="J3412" s="60"/>
      <c r="K3412" s="60"/>
      <c r="L3412" s="60"/>
      <c r="M3412" s="60"/>
      <c r="N3412" s="60"/>
      <c r="O3412" s="60"/>
      <c r="P3412" s="60"/>
      <c r="Q3412" s="60"/>
      <c r="R3412" s="60"/>
      <c r="S3412" s="60"/>
    </row>
    <row r="3413" spans="1:19" s="36" customFormat="1" ht="15" customHeight="1" x14ac:dyDescent="0.2">
      <c r="A3413" s="27"/>
      <c r="C3413" s="27"/>
      <c r="D3413" s="58"/>
      <c r="E3413" s="58"/>
      <c r="F3413" s="58"/>
      <c r="G3413" s="58"/>
      <c r="H3413" s="60"/>
      <c r="I3413" s="60"/>
      <c r="J3413" s="60"/>
      <c r="K3413" s="60"/>
      <c r="L3413" s="60"/>
      <c r="M3413" s="60"/>
      <c r="N3413" s="60"/>
      <c r="O3413" s="60"/>
      <c r="P3413" s="60"/>
      <c r="Q3413" s="60"/>
      <c r="R3413" s="60"/>
      <c r="S3413" s="60"/>
    </row>
    <row r="3414" spans="1:19" s="36" customFormat="1" ht="15" customHeight="1" x14ac:dyDescent="0.2">
      <c r="A3414" s="27"/>
      <c r="C3414" s="27"/>
      <c r="D3414" s="58"/>
      <c r="E3414" s="58"/>
      <c r="F3414" s="58"/>
      <c r="G3414" s="58"/>
      <c r="H3414" s="60"/>
      <c r="I3414" s="60"/>
      <c r="J3414" s="60"/>
      <c r="K3414" s="60"/>
      <c r="L3414" s="60"/>
      <c r="M3414" s="60"/>
      <c r="N3414" s="60"/>
      <c r="O3414" s="60"/>
      <c r="P3414" s="60"/>
      <c r="Q3414" s="60"/>
      <c r="R3414" s="60"/>
      <c r="S3414" s="60"/>
    </row>
    <row r="3415" spans="1:19" s="36" customFormat="1" ht="15" customHeight="1" x14ac:dyDescent="0.2">
      <c r="A3415" s="27"/>
      <c r="C3415" s="27"/>
      <c r="D3415" s="58"/>
      <c r="E3415" s="58"/>
      <c r="F3415" s="58"/>
      <c r="G3415" s="58"/>
      <c r="H3415" s="60"/>
      <c r="I3415" s="60"/>
      <c r="J3415" s="60"/>
      <c r="K3415" s="60"/>
      <c r="L3415" s="60"/>
      <c r="M3415" s="60"/>
      <c r="N3415" s="60"/>
      <c r="O3415" s="60"/>
      <c r="P3415" s="60"/>
      <c r="Q3415" s="60"/>
      <c r="R3415" s="60"/>
      <c r="S3415" s="60"/>
    </row>
    <row r="3416" spans="1:19" s="36" customFormat="1" ht="15" customHeight="1" x14ac:dyDescent="0.2">
      <c r="A3416" s="27"/>
      <c r="C3416" s="27"/>
      <c r="D3416" s="58"/>
      <c r="E3416" s="58"/>
      <c r="F3416" s="58"/>
      <c r="G3416" s="58"/>
      <c r="H3416" s="60"/>
      <c r="I3416" s="60"/>
      <c r="J3416" s="60"/>
      <c r="K3416" s="60"/>
      <c r="L3416" s="60"/>
      <c r="M3416" s="60"/>
      <c r="N3416" s="60"/>
      <c r="O3416" s="60"/>
      <c r="P3416" s="60"/>
      <c r="Q3416" s="60"/>
      <c r="R3416" s="60"/>
      <c r="S3416" s="60"/>
    </row>
    <row r="3417" spans="1:19" s="36" customFormat="1" ht="15" customHeight="1" x14ac:dyDescent="0.2">
      <c r="A3417" s="27"/>
      <c r="C3417" s="27"/>
      <c r="D3417" s="58"/>
      <c r="E3417" s="58"/>
      <c r="F3417" s="58"/>
      <c r="G3417" s="58"/>
      <c r="H3417" s="60"/>
      <c r="I3417" s="60"/>
      <c r="J3417" s="60"/>
      <c r="K3417" s="60"/>
      <c r="L3417" s="60"/>
      <c r="M3417" s="60"/>
      <c r="N3417" s="60"/>
      <c r="O3417" s="60"/>
      <c r="P3417" s="60"/>
      <c r="Q3417" s="60"/>
      <c r="R3417" s="60"/>
      <c r="S3417" s="60"/>
    </row>
    <row r="3418" spans="1:19" s="36" customFormat="1" ht="15" customHeight="1" x14ac:dyDescent="0.2">
      <c r="A3418" s="27"/>
      <c r="C3418" s="27"/>
      <c r="D3418" s="58"/>
      <c r="E3418" s="58"/>
      <c r="F3418" s="58"/>
      <c r="G3418" s="58"/>
      <c r="H3418" s="60"/>
      <c r="I3418" s="60"/>
      <c r="J3418" s="60"/>
      <c r="K3418" s="60"/>
      <c r="L3418" s="60"/>
      <c r="M3418" s="60"/>
      <c r="N3418" s="60"/>
      <c r="O3418" s="60"/>
      <c r="P3418" s="60"/>
      <c r="Q3418" s="60"/>
      <c r="R3418" s="60"/>
      <c r="S3418" s="60"/>
    </row>
    <row r="3419" spans="1:19" s="36" customFormat="1" ht="15" customHeight="1" x14ac:dyDescent="0.2">
      <c r="A3419" s="27"/>
      <c r="C3419" s="27"/>
      <c r="D3419" s="58"/>
      <c r="E3419" s="58"/>
      <c r="F3419" s="58"/>
      <c r="G3419" s="58"/>
      <c r="H3419" s="60"/>
      <c r="I3419" s="60"/>
      <c r="J3419" s="60"/>
      <c r="K3419" s="60"/>
      <c r="L3419" s="60"/>
      <c r="M3419" s="60"/>
      <c r="N3419" s="60"/>
      <c r="O3419" s="60"/>
      <c r="P3419" s="60"/>
      <c r="Q3419" s="60"/>
      <c r="R3419" s="60"/>
      <c r="S3419" s="60"/>
    </row>
    <row r="3420" spans="1:19" s="36" customFormat="1" ht="15" customHeight="1" x14ac:dyDescent="0.2">
      <c r="A3420" s="27"/>
      <c r="C3420" s="27"/>
      <c r="D3420" s="58"/>
      <c r="E3420" s="58"/>
      <c r="F3420" s="58"/>
      <c r="G3420" s="58"/>
      <c r="H3420" s="60"/>
      <c r="I3420" s="60"/>
      <c r="J3420" s="60"/>
      <c r="K3420" s="60"/>
      <c r="L3420" s="60"/>
      <c r="M3420" s="60"/>
      <c r="N3420" s="60"/>
      <c r="O3420" s="60"/>
      <c r="P3420" s="60"/>
      <c r="Q3420" s="60"/>
      <c r="R3420" s="60"/>
      <c r="S3420" s="60"/>
    </row>
    <row r="3421" spans="1:19" s="36" customFormat="1" ht="15" customHeight="1" x14ac:dyDescent="0.2">
      <c r="A3421" s="27"/>
      <c r="C3421" s="27"/>
      <c r="D3421" s="58"/>
      <c r="E3421" s="58"/>
      <c r="F3421" s="58"/>
      <c r="G3421" s="58"/>
      <c r="H3421" s="60"/>
      <c r="I3421" s="60"/>
      <c r="J3421" s="60"/>
      <c r="K3421" s="60"/>
      <c r="L3421" s="60"/>
      <c r="M3421" s="60"/>
      <c r="N3421" s="60"/>
      <c r="O3421" s="60"/>
      <c r="P3421" s="60"/>
      <c r="Q3421" s="60"/>
      <c r="R3421" s="60"/>
      <c r="S3421" s="60"/>
    </row>
    <row r="3422" spans="1:19" s="36" customFormat="1" ht="15" customHeight="1" x14ac:dyDescent="0.2">
      <c r="A3422" s="27"/>
      <c r="C3422" s="27"/>
      <c r="D3422" s="58"/>
      <c r="E3422" s="58"/>
      <c r="F3422" s="58"/>
      <c r="G3422" s="58"/>
      <c r="H3422" s="60"/>
      <c r="I3422" s="60"/>
      <c r="J3422" s="60"/>
      <c r="K3422" s="60"/>
      <c r="L3422" s="60"/>
      <c r="M3422" s="60"/>
      <c r="N3422" s="60"/>
      <c r="O3422" s="60"/>
      <c r="P3422" s="60"/>
      <c r="Q3422" s="60"/>
      <c r="R3422" s="60"/>
      <c r="S3422" s="60"/>
    </row>
    <row r="3423" spans="1:19" s="36" customFormat="1" ht="15" customHeight="1" x14ac:dyDescent="0.2">
      <c r="A3423" s="27"/>
      <c r="C3423" s="27"/>
      <c r="D3423" s="58"/>
      <c r="E3423" s="58"/>
      <c r="F3423" s="58"/>
      <c r="G3423" s="58"/>
      <c r="H3423" s="60"/>
      <c r="I3423" s="60"/>
      <c r="J3423" s="60"/>
      <c r="K3423" s="60"/>
      <c r="L3423" s="60"/>
      <c r="M3423" s="60"/>
      <c r="N3423" s="60"/>
      <c r="O3423" s="60"/>
      <c r="P3423" s="60"/>
      <c r="Q3423" s="60"/>
      <c r="R3423" s="60"/>
      <c r="S3423" s="60"/>
    </row>
    <row r="3424" spans="1:19" s="36" customFormat="1" ht="15" customHeight="1" x14ac:dyDescent="0.2">
      <c r="A3424" s="27"/>
      <c r="C3424" s="27"/>
      <c r="D3424" s="58"/>
      <c r="E3424" s="58"/>
      <c r="F3424" s="58"/>
      <c r="G3424" s="58"/>
      <c r="H3424" s="60"/>
      <c r="I3424" s="60"/>
      <c r="J3424" s="60"/>
      <c r="K3424" s="60"/>
      <c r="L3424" s="60"/>
      <c r="M3424" s="60"/>
      <c r="N3424" s="60"/>
      <c r="O3424" s="60"/>
      <c r="P3424" s="60"/>
      <c r="Q3424" s="60"/>
      <c r="R3424" s="60"/>
      <c r="S3424" s="60"/>
    </row>
    <row r="3425" spans="1:19" s="36" customFormat="1" ht="15" customHeight="1" x14ac:dyDescent="0.2">
      <c r="A3425" s="27"/>
      <c r="C3425" s="27"/>
      <c r="D3425" s="58"/>
      <c r="E3425" s="58"/>
      <c r="F3425" s="58"/>
      <c r="G3425" s="58"/>
      <c r="H3425" s="60"/>
      <c r="I3425" s="60"/>
      <c r="J3425" s="60"/>
      <c r="K3425" s="60"/>
      <c r="L3425" s="60"/>
      <c r="M3425" s="60"/>
      <c r="N3425" s="60"/>
      <c r="O3425" s="60"/>
      <c r="P3425" s="60"/>
      <c r="Q3425" s="60"/>
      <c r="R3425" s="60"/>
      <c r="S3425" s="60"/>
    </row>
    <row r="3426" spans="1:19" s="36" customFormat="1" ht="15" customHeight="1" x14ac:dyDescent="0.2">
      <c r="A3426" s="27"/>
      <c r="C3426" s="27"/>
      <c r="D3426" s="58"/>
      <c r="E3426" s="58"/>
      <c r="F3426" s="58"/>
      <c r="G3426" s="58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60"/>
    </row>
    <row r="3427" spans="1:19" s="36" customFormat="1" ht="15" customHeight="1" x14ac:dyDescent="0.2">
      <c r="A3427" s="27"/>
      <c r="C3427" s="27"/>
      <c r="D3427" s="58"/>
      <c r="E3427" s="58"/>
      <c r="F3427" s="58"/>
      <c r="G3427" s="58"/>
      <c r="H3427" s="60"/>
      <c r="I3427" s="60"/>
      <c r="J3427" s="60"/>
      <c r="K3427" s="60"/>
      <c r="L3427" s="60"/>
      <c r="M3427" s="60"/>
      <c r="N3427" s="60"/>
      <c r="O3427" s="60"/>
      <c r="P3427" s="60"/>
      <c r="Q3427" s="60"/>
      <c r="R3427" s="60"/>
      <c r="S3427" s="60"/>
    </row>
    <row r="3428" spans="1:19" s="36" customFormat="1" ht="15" customHeight="1" x14ac:dyDescent="0.2">
      <c r="A3428" s="27"/>
      <c r="C3428" s="27"/>
      <c r="D3428" s="58"/>
      <c r="E3428" s="58"/>
      <c r="F3428" s="58"/>
      <c r="G3428" s="58"/>
      <c r="H3428" s="60"/>
      <c r="I3428" s="60"/>
      <c r="J3428" s="60"/>
      <c r="K3428" s="60"/>
      <c r="L3428" s="60"/>
      <c r="M3428" s="60"/>
      <c r="N3428" s="60"/>
      <c r="O3428" s="60"/>
      <c r="P3428" s="60"/>
      <c r="Q3428" s="60"/>
      <c r="R3428" s="60"/>
      <c r="S3428" s="60"/>
    </row>
    <row r="3429" spans="1:19" s="36" customFormat="1" ht="15" customHeight="1" x14ac:dyDescent="0.2">
      <c r="A3429" s="27"/>
      <c r="C3429" s="27"/>
      <c r="D3429" s="58"/>
      <c r="E3429" s="58"/>
      <c r="F3429" s="58"/>
      <c r="G3429" s="58"/>
      <c r="H3429" s="60"/>
      <c r="I3429" s="60"/>
      <c r="J3429" s="60"/>
      <c r="K3429" s="60"/>
      <c r="L3429" s="60"/>
      <c r="M3429" s="60"/>
      <c r="N3429" s="60"/>
      <c r="O3429" s="60"/>
      <c r="P3429" s="60"/>
      <c r="Q3429" s="60"/>
      <c r="R3429" s="60"/>
      <c r="S3429" s="60"/>
    </row>
    <row r="3430" spans="1:19" s="36" customFormat="1" ht="15" customHeight="1" x14ac:dyDescent="0.2">
      <c r="A3430" s="27"/>
      <c r="C3430" s="27"/>
      <c r="D3430" s="58"/>
      <c r="E3430" s="58"/>
      <c r="F3430" s="58"/>
      <c r="G3430" s="58"/>
      <c r="H3430" s="60"/>
      <c r="I3430" s="60"/>
      <c r="J3430" s="60"/>
      <c r="K3430" s="60"/>
      <c r="L3430" s="60"/>
      <c r="M3430" s="60"/>
      <c r="N3430" s="60"/>
      <c r="O3430" s="60"/>
      <c r="P3430" s="60"/>
      <c r="Q3430" s="60"/>
      <c r="R3430" s="60"/>
      <c r="S3430" s="60"/>
    </row>
    <row r="3431" spans="1:19" s="36" customFormat="1" ht="15" customHeight="1" x14ac:dyDescent="0.2">
      <c r="A3431" s="27"/>
      <c r="C3431" s="27"/>
      <c r="D3431" s="58"/>
      <c r="E3431" s="58"/>
      <c r="F3431" s="58"/>
      <c r="G3431" s="58"/>
      <c r="H3431" s="60"/>
      <c r="I3431" s="60"/>
      <c r="J3431" s="60"/>
      <c r="K3431" s="60"/>
      <c r="L3431" s="60"/>
      <c r="M3431" s="60"/>
      <c r="N3431" s="60"/>
      <c r="O3431" s="60"/>
      <c r="P3431" s="60"/>
      <c r="Q3431" s="60"/>
      <c r="R3431" s="60"/>
      <c r="S3431" s="60"/>
    </row>
    <row r="3432" spans="1:19" s="36" customFormat="1" ht="15" customHeight="1" x14ac:dyDescent="0.2">
      <c r="A3432" s="27"/>
      <c r="C3432" s="27"/>
      <c r="D3432" s="58"/>
      <c r="E3432" s="58"/>
      <c r="F3432" s="58"/>
      <c r="G3432" s="58"/>
      <c r="H3432" s="60"/>
      <c r="I3432" s="60"/>
      <c r="J3432" s="60"/>
      <c r="K3432" s="60"/>
      <c r="L3432" s="60"/>
      <c r="M3432" s="60"/>
      <c r="N3432" s="60"/>
      <c r="O3432" s="60"/>
      <c r="P3432" s="60"/>
      <c r="Q3432" s="60"/>
      <c r="R3432" s="60"/>
      <c r="S3432" s="60"/>
    </row>
    <row r="3433" spans="1:19" s="36" customFormat="1" ht="15" customHeight="1" x14ac:dyDescent="0.2">
      <c r="A3433" s="27"/>
      <c r="C3433" s="27"/>
      <c r="D3433" s="58"/>
      <c r="E3433" s="58"/>
      <c r="F3433" s="58"/>
      <c r="G3433" s="58"/>
      <c r="H3433" s="60"/>
      <c r="I3433" s="60"/>
      <c r="J3433" s="60"/>
      <c r="K3433" s="60"/>
      <c r="L3433" s="60"/>
      <c r="M3433" s="60"/>
      <c r="N3433" s="60"/>
      <c r="O3433" s="60"/>
      <c r="P3433" s="60"/>
      <c r="Q3433" s="60"/>
      <c r="R3433" s="60"/>
      <c r="S3433" s="60"/>
    </row>
    <row r="3434" spans="1:19" s="36" customFormat="1" ht="15" customHeight="1" x14ac:dyDescent="0.2">
      <c r="A3434" s="27"/>
      <c r="C3434" s="27"/>
      <c r="D3434" s="58"/>
      <c r="E3434" s="58"/>
      <c r="F3434" s="58"/>
      <c r="G3434" s="58"/>
      <c r="H3434" s="60"/>
      <c r="I3434" s="60"/>
      <c r="J3434" s="60"/>
      <c r="K3434" s="60"/>
      <c r="L3434" s="60"/>
      <c r="M3434" s="60"/>
      <c r="N3434" s="60"/>
      <c r="O3434" s="60"/>
      <c r="P3434" s="60"/>
      <c r="Q3434" s="60"/>
      <c r="R3434" s="60"/>
      <c r="S3434" s="60"/>
    </row>
    <row r="3435" spans="1:19" s="36" customFormat="1" ht="15" customHeight="1" x14ac:dyDescent="0.2">
      <c r="A3435" s="27"/>
      <c r="C3435" s="27"/>
      <c r="D3435" s="58"/>
      <c r="E3435" s="58"/>
      <c r="F3435" s="58"/>
      <c r="G3435" s="58"/>
      <c r="H3435" s="60"/>
      <c r="I3435" s="60"/>
      <c r="J3435" s="60"/>
      <c r="K3435" s="60"/>
      <c r="L3435" s="60"/>
      <c r="M3435" s="60"/>
      <c r="N3435" s="60"/>
      <c r="O3435" s="60"/>
      <c r="P3435" s="60"/>
      <c r="Q3435" s="60"/>
      <c r="R3435" s="60"/>
      <c r="S3435" s="60"/>
    </row>
    <row r="3436" spans="1:19" s="36" customFormat="1" ht="15" customHeight="1" x14ac:dyDescent="0.2">
      <c r="A3436" s="27"/>
      <c r="C3436" s="27"/>
      <c r="D3436" s="58"/>
      <c r="E3436" s="58"/>
      <c r="F3436" s="58"/>
      <c r="G3436" s="58"/>
      <c r="H3436" s="60"/>
      <c r="I3436" s="60"/>
      <c r="J3436" s="60"/>
      <c r="K3436" s="60"/>
      <c r="L3436" s="60"/>
      <c r="M3436" s="60"/>
      <c r="N3436" s="60"/>
      <c r="O3436" s="60"/>
      <c r="P3436" s="60"/>
      <c r="Q3436" s="60"/>
      <c r="R3436" s="60"/>
      <c r="S3436" s="60"/>
    </row>
    <row r="3437" spans="1:19" s="36" customFormat="1" ht="15" customHeight="1" x14ac:dyDescent="0.2">
      <c r="A3437" s="27"/>
      <c r="C3437" s="27"/>
      <c r="D3437" s="58"/>
      <c r="E3437" s="58"/>
      <c r="F3437" s="58"/>
      <c r="G3437" s="58"/>
      <c r="H3437" s="60"/>
      <c r="I3437" s="60"/>
      <c r="J3437" s="60"/>
      <c r="K3437" s="60"/>
      <c r="L3437" s="60"/>
      <c r="M3437" s="60"/>
      <c r="N3437" s="60"/>
      <c r="O3437" s="60"/>
      <c r="P3437" s="60"/>
      <c r="Q3437" s="60"/>
      <c r="R3437" s="60"/>
      <c r="S3437" s="60"/>
    </row>
    <row r="3438" spans="1:19" s="36" customFormat="1" ht="15" customHeight="1" x14ac:dyDescent="0.2">
      <c r="A3438" s="27"/>
      <c r="C3438" s="27"/>
      <c r="D3438" s="58"/>
      <c r="E3438" s="58"/>
      <c r="F3438" s="58"/>
      <c r="G3438" s="58"/>
      <c r="H3438" s="60"/>
      <c r="I3438" s="60"/>
      <c r="J3438" s="60"/>
      <c r="K3438" s="60"/>
      <c r="L3438" s="60"/>
      <c r="M3438" s="60"/>
      <c r="N3438" s="60"/>
      <c r="O3438" s="60"/>
      <c r="P3438" s="60"/>
      <c r="Q3438" s="60"/>
      <c r="R3438" s="60"/>
      <c r="S3438" s="60"/>
    </row>
    <row r="3439" spans="1:19" s="36" customFormat="1" ht="15" customHeight="1" x14ac:dyDescent="0.2">
      <c r="A3439" s="27"/>
      <c r="C3439" s="27"/>
      <c r="D3439" s="58"/>
      <c r="E3439" s="58"/>
      <c r="F3439" s="58"/>
      <c r="G3439" s="58"/>
      <c r="H3439" s="60"/>
      <c r="I3439" s="60"/>
      <c r="J3439" s="60"/>
      <c r="K3439" s="60"/>
      <c r="L3439" s="60"/>
      <c r="M3439" s="60"/>
      <c r="N3439" s="60"/>
      <c r="O3439" s="60"/>
      <c r="P3439" s="60"/>
      <c r="Q3439" s="60"/>
      <c r="R3439" s="60"/>
      <c r="S3439" s="60"/>
    </row>
    <row r="3440" spans="1:19" s="36" customFormat="1" ht="15" customHeight="1" x14ac:dyDescent="0.2">
      <c r="A3440" s="27"/>
      <c r="C3440" s="27"/>
      <c r="D3440" s="58"/>
      <c r="E3440" s="58"/>
      <c r="F3440" s="58"/>
      <c r="G3440" s="58"/>
      <c r="H3440" s="60"/>
      <c r="I3440" s="60"/>
      <c r="J3440" s="60"/>
      <c r="K3440" s="60"/>
      <c r="L3440" s="60"/>
      <c r="M3440" s="60"/>
      <c r="N3440" s="60"/>
      <c r="O3440" s="60"/>
      <c r="P3440" s="60"/>
      <c r="Q3440" s="60"/>
      <c r="R3440" s="60"/>
      <c r="S3440" s="60"/>
    </row>
    <row r="3441" spans="1:19" s="36" customFormat="1" ht="15" customHeight="1" x14ac:dyDescent="0.2">
      <c r="A3441" s="27"/>
      <c r="C3441" s="27"/>
      <c r="D3441" s="58"/>
      <c r="E3441" s="58"/>
      <c r="F3441" s="58"/>
      <c r="G3441" s="58"/>
      <c r="H3441" s="60"/>
      <c r="I3441" s="60"/>
      <c r="J3441" s="60"/>
      <c r="K3441" s="60"/>
      <c r="L3441" s="60"/>
      <c r="M3441" s="60"/>
      <c r="N3441" s="60"/>
      <c r="O3441" s="60"/>
      <c r="P3441" s="60"/>
      <c r="Q3441" s="60"/>
      <c r="R3441" s="60"/>
      <c r="S3441" s="60"/>
    </row>
    <row r="3442" spans="1:19" s="36" customFormat="1" ht="15" customHeight="1" x14ac:dyDescent="0.2">
      <c r="A3442" s="27"/>
      <c r="C3442" s="27"/>
      <c r="D3442" s="58"/>
      <c r="E3442" s="58"/>
      <c r="F3442" s="58"/>
      <c r="G3442" s="58"/>
      <c r="H3442" s="60"/>
      <c r="I3442" s="60"/>
      <c r="J3442" s="60"/>
      <c r="K3442" s="60"/>
      <c r="L3442" s="60"/>
      <c r="M3442" s="60"/>
      <c r="N3442" s="60"/>
      <c r="O3442" s="60"/>
      <c r="P3442" s="60"/>
      <c r="Q3442" s="60"/>
      <c r="R3442" s="60"/>
      <c r="S3442" s="60"/>
    </row>
    <row r="3443" spans="1:19" s="36" customFormat="1" ht="15" customHeight="1" x14ac:dyDescent="0.2">
      <c r="A3443" s="27"/>
      <c r="C3443" s="27"/>
      <c r="D3443" s="58"/>
      <c r="E3443" s="58"/>
      <c r="F3443" s="58"/>
      <c r="G3443" s="58"/>
      <c r="H3443" s="60"/>
      <c r="I3443" s="60"/>
      <c r="J3443" s="60"/>
      <c r="K3443" s="60"/>
      <c r="L3443" s="60"/>
      <c r="M3443" s="60"/>
      <c r="N3443" s="60"/>
      <c r="O3443" s="60"/>
      <c r="P3443" s="60"/>
      <c r="Q3443" s="60"/>
      <c r="R3443" s="60"/>
      <c r="S3443" s="60"/>
    </row>
    <row r="3444" spans="1:19" s="36" customFormat="1" ht="15" customHeight="1" x14ac:dyDescent="0.2">
      <c r="A3444" s="27"/>
      <c r="C3444" s="27"/>
      <c r="D3444" s="58"/>
      <c r="E3444" s="58"/>
      <c r="F3444" s="58"/>
      <c r="G3444" s="58"/>
      <c r="H3444" s="60"/>
      <c r="I3444" s="60"/>
      <c r="J3444" s="60"/>
      <c r="K3444" s="60"/>
      <c r="L3444" s="60"/>
      <c r="M3444" s="60"/>
      <c r="N3444" s="60"/>
      <c r="O3444" s="60"/>
      <c r="P3444" s="60"/>
      <c r="Q3444" s="60"/>
      <c r="R3444" s="60"/>
      <c r="S3444" s="60"/>
    </row>
    <row r="3445" spans="1:19" s="36" customFormat="1" ht="15" customHeight="1" x14ac:dyDescent="0.2">
      <c r="A3445" s="27"/>
      <c r="C3445" s="27"/>
      <c r="D3445" s="58"/>
      <c r="E3445" s="58"/>
      <c r="F3445" s="58"/>
      <c r="G3445" s="58"/>
      <c r="H3445" s="60"/>
      <c r="I3445" s="60"/>
      <c r="J3445" s="60"/>
      <c r="K3445" s="60"/>
      <c r="L3445" s="60"/>
      <c r="M3445" s="60"/>
      <c r="N3445" s="60"/>
      <c r="O3445" s="60"/>
      <c r="P3445" s="60"/>
      <c r="Q3445" s="60"/>
      <c r="R3445" s="60"/>
      <c r="S3445" s="60"/>
    </row>
    <row r="3446" spans="1:19" s="36" customFormat="1" ht="15" customHeight="1" x14ac:dyDescent="0.2">
      <c r="A3446" s="27"/>
      <c r="C3446" s="27"/>
      <c r="D3446" s="58"/>
      <c r="E3446" s="58"/>
      <c r="F3446" s="58"/>
      <c r="G3446" s="58"/>
      <c r="H3446" s="60"/>
      <c r="I3446" s="60"/>
      <c r="J3446" s="60"/>
      <c r="K3446" s="60"/>
      <c r="L3446" s="60"/>
      <c r="M3446" s="60"/>
      <c r="N3446" s="60"/>
      <c r="O3446" s="60"/>
      <c r="P3446" s="60"/>
      <c r="Q3446" s="60"/>
      <c r="R3446" s="60"/>
      <c r="S3446" s="60"/>
    </row>
    <row r="3447" spans="1:19" s="36" customFormat="1" ht="15" customHeight="1" x14ac:dyDescent="0.2">
      <c r="A3447" s="27"/>
      <c r="C3447" s="27"/>
      <c r="D3447" s="58"/>
      <c r="E3447" s="58"/>
      <c r="F3447" s="58"/>
      <c r="G3447" s="58"/>
      <c r="H3447" s="60"/>
      <c r="I3447" s="60"/>
      <c r="J3447" s="60"/>
      <c r="K3447" s="60"/>
      <c r="L3447" s="60"/>
      <c r="M3447" s="60"/>
      <c r="N3447" s="60"/>
      <c r="O3447" s="60"/>
      <c r="P3447" s="60"/>
      <c r="Q3447" s="60"/>
      <c r="R3447" s="60"/>
      <c r="S3447" s="60"/>
    </row>
    <row r="3448" spans="1:19" s="36" customFormat="1" ht="15" customHeight="1" x14ac:dyDescent="0.2">
      <c r="A3448" s="27"/>
      <c r="C3448" s="27"/>
      <c r="D3448" s="58"/>
      <c r="E3448" s="58"/>
      <c r="F3448" s="58"/>
      <c r="G3448" s="58"/>
      <c r="H3448" s="60"/>
      <c r="I3448" s="60"/>
      <c r="J3448" s="60"/>
      <c r="K3448" s="60"/>
      <c r="L3448" s="60"/>
      <c r="M3448" s="60"/>
      <c r="N3448" s="60"/>
      <c r="O3448" s="60"/>
      <c r="P3448" s="60"/>
      <c r="Q3448" s="60"/>
      <c r="R3448" s="60"/>
      <c r="S3448" s="60"/>
    </row>
    <row r="3449" spans="1:19" s="36" customFormat="1" ht="15" customHeight="1" x14ac:dyDescent="0.2">
      <c r="A3449" s="27"/>
      <c r="C3449" s="27"/>
      <c r="D3449" s="58"/>
      <c r="E3449" s="58"/>
      <c r="F3449" s="58"/>
      <c r="G3449" s="58"/>
      <c r="H3449" s="60"/>
      <c r="I3449" s="60"/>
      <c r="J3449" s="60"/>
      <c r="K3449" s="60"/>
      <c r="L3449" s="60"/>
      <c r="M3449" s="60"/>
      <c r="N3449" s="60"/>
      <c r="O3449" s="60"/>
      <c r="P3449" s="60"/>
      <c r="Q3449" s="60"/>
      <c r="R3449" s="60"/>
      <c r="S3449" s="60"/>
    </row>
    <row r="3450" spans="1:19" s="36" customFormat="1" ht="15" customHeight="1" x14ac:dyDescent="0.2">
      <c r="A3450" s="27"/>
      <c r="C3450" s="27"/>
      <c r="D3450" s="58"/>
      <c r="E3450" s="58"/>
      <c r="F3450" s="58"/>
      <c r="G3450" s="58"/>
      <c r="H3450" s="60"/>
      <c r="I3450" s="60"/>
      <c r="J3450" s="60"/>
      <c r="K3450" s="60"/>
      <c r="L3450" s="60"/>
      <c r="M3450" s="60"/>
      <c r="N3450" s="60"/>
      <c r="O3450" s="60"/>
      <c r="P3450" s="60"/>
      <c r="Q3450" s="60"/>
      <c r="R3450" s="60"/>
      <c r="S3450" s="60"/>
    </row>
    <row r="3451" spans="1:19" s="36" customFormat="1" ht="15" customHeight="1" x14ac:dyDescent="0.2">
      <c r="A3451" s="27"/>
      <c r="C3451" s="27"/>
      <c r="D3451" s="58"/>
      <c r="E3451" s="58"/>
      <c r="F3451" s="58"/>
      <c r="G3451" s="58"/>
      <c r="H3451" s="60"/>
      <c r="I3451" s="60"/>
      <c r="J3451" s="60"/>
      <c r="K3451" s="60"/>
      <c r="L3451" s="60"/>
      <c r="M3451" s="60"/>
      <c r="N3451" s="60"/>
      <c r="O3451" s="60"/>
      <c r="P3451" s="60"/>
      <c r="Q3451" s="60"/>
      <c r="R3451" s="60"/>
      <c r="S3451" s="60"/>
    </row>
    <row r="3452" spans="1:19" s="36" customFormat="1" ht="15" customHeight="1" x14ac:dyDescent="0.2">
      <c r="A3452" s="27"/>
      <c r="C3452" s="27"/>
      <c r="D3452" s="58"/>
      <c r="E3452" s="58"/>
      <c r="F3452" s="58"/>
      <c r="G3452" s="58"/>
      <c r="H3452" s="60"/>
      <c r="I3452" s="60"/>
      <c r="J3452" s="60"/>
      <c r="K3452" s="60"/>
      <c r="L3452" s="60"/>
      <c r="M3452" s="60"/>
      <c r="N3452" s="60"/>
      <c r="O3452" s="60"/>
      <c r="P3452" s="60"/>
      <c r="Q3452" s="60"/>
      <c r="R3452" s="60"/>
      <c r="S3452" s="60"/>
    </row>
    <row r="3453" spans="1:19" s="36" customFormat="1" ht="15" customHeight="1" x14ac:dyDescent="0.2">
      <c r="A3453" s="27"/>
      <c r="C3453" s="27"/>
      <c r="D3453" s="58"/>
      <c r="E3453" s="58"/>
      <c r="F3453" s="58"/>
      <c r="G3453" s="58"/>
      <c r="H3453" s="60"/>
      <c r="I3453" s="60"/>
      <c r="J3453" s="60"/>
      <c r="K3453" s="60"/>
      <c r="L3453" s="60"/>
      <c r="M3453" s="60"/>
      <c r="N3453" s="60"/>
      <c r="O3453" s="60"/>
      <c r="P3453" s="60"/>
      <c r="Q3453" s="60"/>
      <c r="R3453" s="60"/>
      <c r="S3453" s="60"/>
    </row>
    <row r="3454" spans="1:19" s="36" customFormat="1" ht="15" customHeight="1" x14ac:dyDescent="0.2">
      <c r="A3454" s="27"/>
      <c r="C3454" s="27"/>
      <c r="D3454" s="58"/>
      <c r="E3454" s="58"/>
      <c r="F3454" s="58"/>
      <c r="G3454" s="58"/>
      <c r="H3454" s="60"/>
      <c r="I3454" s="60"/>
      <c r="J3454" s="60"/>
      <c r="K3454" s="60"/>
      <c r="L3454" s="60"/>
      <c r="M3454" s="60"/>
      <c r="N3454" s="60"/>
      <c r="O3454" s="60"/>
      <c r="P3454" s="60"/>
      <c r="Q3454" s="60"/>
      <c r="R3454" s="60"/>
      <c r="S3454" s="60"/>
    </row>
    <row r="3455" spans="1:19" s="36" customFormat="1" ht="15" customHeight="1" x14ac:dyDescent="0.2">
      <c r="A3455" s="27"/>
      <c r="C3455" s="27"/>
      <c r="D3455" s="58"/>
      <c r="E3455" s="58"/>
      <c r="F3455" s="58"/>
      <c r="G3455" s="58"/>
      <c r="H3455" s="60"/>
      <c r="I3455" s="60"/>
      <c r="J3455" s="60"/>
      <c r="K3455" s="60"/>
      <c r="L3455" s="60"/>
      <c r="M3455" s="60"/>
      <c r="N3455" s="60"/>
      <c r="O3455" s="60"/>
      <c r="P3455" s="60"/>
      <c r="Q3455" s="60"/>
      <c r="R3455" s="60"/>
      <c r="S3455" s="60"/>
    </row>
    <row r="3456" spans="1:19" s="36" customFormat="1" ht="15" customHeight="1" x14ac:dyDescent="0.2">
      <c r="A3456" s="27"/>
      <c r="C3456" s="27"/>
      <c r="D3456" s="58"/>
      <c r="E3456" s="58"/>
      <c r="F3456" s="58"/>
      <c r="G3456" s="58"/>
      <c r="H3456" s="60"/>
      <c r="I3456" s="60"/>
      <c r="J3456" s="60"/>
      <c r="K3456" s="60"/>
      <c r="L3456" s="60"/>
      <c r="M3456" s="60"/>
      <c r="N3456" s="60"/>
      <c r="O3456" s="60"/>
      <c r="P3456" s="60"/>
      <c r="Q3456" s="60"/>
      <c r="R3456" s="60"/>
      <c r="S3456" s="60"/>
    </row>
    <row r="3457" spans="1:19" s="36" customFormat="1" ht="15" customHeight="1" x14ac:dyDescent="0.2">
      <c r="A3457" s="27"/>
      <c r="C3457" s="27"/>
      <c r="D3457" s="58"/>
      <c r="E3457" s="58"/>
      <c r="F3457" s="58"/>
      <c r="G3457" s="58"/>
      <c r="H3457" s="60"/>
      <c r="I3457" s="60"/>
      <c r="J3457" s="60"/>
      <c r="K3457" s="60"/>
      <c r="L3457" s="60"/>
      <c r="M3457" s="60"/>
      <c r="N3457" s="60"/>
      <c r="O3457" s="60"/>
      <c r="P3457" s="60"/>
      <c r="Q3457" s="60"/>
      <c r="R3457" s="60"/>
      <c r="S3457" s="60"/>
    </row>
    <row r="3458" spans="1:19" s="36" customFormat="1" ht="15" customHeight="1" x14ac:dyDescent="0.2">
      <c r="A3458" s="27"/>
      <c r="C3458" s="27"/>
      <c r="D3458" s="58"/>
      <c r="E3458" s="58"/>
      <c r="F3458" s="58"/>
      <c r="G3458" s="58"/>
      <c r="H3458" s="60"/>
      <c r="I3458" s="60"/>
      <c r="J3458" s="60"/>
      <c r="K3458" s="60"/>
      <c r="L3458" s="60"/>
      <c r="M3458" s="60"/>
      <c r="N3458" s="60"/>
      <c r="O3458" s="60"/>
      <c r="P3458" s="60"/>
      <c r="Q3458" s="60"/>
      <c r="R3458" s="60"/>
      <c r="S3458" s="60"/>
    </row>
    <row r="3459" spans="1:19" s="36" customFormat="1" ht="15" customHeight="1" x14ac:dyDescent="0.2">
      <c r="A3459" s="27"/>
      <c r="C3459" s="27"/>
      <c r="D3459" s="58"/>
      <c r="E3459" s="58"/>
      <c r="F3459" s="58"/>
      <c r="G3459" s="58"/>
      <c r="H3459" s="60"/>
      <c r="I3459" s="60"/>
      <c r="J3459" s="60"/>
      <c r="K3459" s="60"/>
      <c r="L3459" s="60"/>
      <c r="M3459" s="60"/>
      <c r="N3459" s="60"/>
      <c r="O3459" s="60"/>
      <c r="P3459" s="60"/>
      <c r="Q3459" s="60"/>
      <c r="R3459" s="60"/>
      <c r="S3459" s="60"/>
    </row>
    <row r="3460" spans="1:19" s="36" customFormat="1" ht="15" customHeight="1" x14ac:dyDescent="0.2">
      <c r="A3460" s="27"/>
      <c r="C3460" s="27"/>
      <c r="D3460" s="58"/>
      <c r="E3460" s="58"/>
      <c r="F3460" s="58"/>
      <c r="G3460" s="58"/>
      <c r="H3460" s="60"/>
      <c r="I3460" s="60"/>
      <c r="J3460" s="60"/>
      <c r="K3460" s="60"/>
      <c r="L3460" s="60"/>
      <c r="M3460" s="60"/>
      <c r="N3460" s="60"/>
      <c r="O3460" s="60"/>
      <c r="P3460" s="60"/>
      <c r="Q3460" s="60"/>
      <c r="R3460" s="60"/>
      <c r="S3460" s="60"/>
    </row>
    <row r="3461" spans="1:19" s="36" customFormat="1" ht="15" customHeight="1" x14ac:dyDescent="0.2">
      <c r="A3461" s="27"/>
      <c r="C3461" s="27"/>
      <c r="D3461" s="58"/>
      <c r="E3461" s="58"/>
      <c r="F3461" s="58"/>
      <c r="G3461" s="58"/>
      <c r="H3461" s="60"/>
      <c r="I3461" s="60"/>
      <c r="J3461" s="60"/>
      <c r="K3461" s="60"/>
      <c r="L3461" s="60"/>
      <c r="M3461" s="60"/>
      <c r="N3461" s="60"/>
      <c r="O3461" s="60"/>
      <c r="P3461" s="60"/>
      <c r="Q3461" s="60"/>
      <c r="R3461" s="60"/>
      <c r="S3461" s="60"/>
    </row>
    <row r="3462" spans="1:19" s="36" customFormat="1" ht="15" customHeight="1" x14ac:dyDescent="0.2">
      <c r="A3462" s="27"/>
      <c r="C3462" s="27"/>
      <c r="D3462" s="58"/>
      <c r="E3462" s="58"/>
      <c r="F3462" s="58"/>
      <c r="G3462" s="58"/>
      <c r="H3462" s="60"/>
      <c r="I3462" s="60"/>
      <c r="J3462" s="60"/>
      <c r="K3462" s="60"/>
      <c r="L3462" s="60"/>
      <c r="M3462" s="60"/>
      <c r="N3462" s="60"/>
      <c r="O3462" s="60"/>
      <c r="P3462" s="60"/>
      <c r="Q3462" s="60"/>
      <c r="R3462" s="60"/>
      <c r="S3462" s="60"/>
    </row>
    <row r="3463" spans="1:19" s="36" customFormat="1" ht="15" customHeight="1" x14ac:dyDescent="0.2">
      <c r="A3463" s="27"/>
      <c r="C3463" s="27"/>
      <c r="D3463" s="58"/>
      <c r="E3463" s="58"/>
      <c r="F3463" s="58"/>
      <c r="G3463" s="58"/>
      <c r="H3463" s="60"/>
      <c r="I3463" s="60"/>
      <c r="J3463" s="60"/>
      <c r="K3463" s="60"/>
      <c r="L3463" s="60"/>
      <c r="M3463" s="60"/>
      <c r="N3463" s="60"/>
      <c r="O3463" s="60"/>
      <c r="P3463" s="60"/>
      <c r="Q3463" s="60"/>
      <c r="R3463" s="60"/>
      <c r="S3463" s="60"/>
    </row>
    <row r="3464" spans="1:19" s="36" customFormat="1" ht="15" customHeight="1" x14ac:dyDescent="0.2">
      <c r="A3464" s="27"/>
      <c r="C3464" s="27"/>
      <c r="D3464" s="58"/>
      <c r="E3464" s="58"/>
      <c r="F3464" s="58"/>
      <c r="G3464" s="58"/>
      <c r="H3464" s="60"/>
      <c r="I3464" s="60"/>
      <c r="J3464" s="60"/>
      <c r="K3464" s="60"/>
      <c r="L3464" s="60"/>
      <c r="M3464" s="60"/>
      <c r="N3464" s="60"/>
      <c r="O3464" s="60"/>
      <c r="P3464" s="60"/>
      <c r="Q3464" s="60"/>
      <c r="R3464" s="60"/>
      <c r="S3464" s="60"/>
    </row>
    <row r="3465" spans="1:19" s="36" customFormat="1" ht="15" customHeight="1" x14ac:dyDescent="0.2">
      <c r="A3465" s="27"/>
      <c r="C3465" s="27"/>
      <c r="D3465" s="58"/>
      <c r="E3465" s="58"/>
      <c r="F3465" s="58"/>
      <c r="G3465" s="58"/>
      <c r="H3465" s="60"/>
      <c r="I3465" s="60"/>
      <c r="J3465" s="60"/>
      <c r="K3465" s="60"/>
      <c r="L3465" s="60"/>
      <c r="M3465" s="60"/>
      <c r="N3465" s="60"/>
      <c r="O3465" s="60"/>
      <c r="P3465" s="60"/>
      <c r="Q3465" s="60"/>
      <c r="R3465" s="60"/>
      <c r="S3465" s="60"/>
    </row>
    <row r="3466" spans="1:19" s="36" customFormat="1" ht="15" customHeight="1" x14ac:dyDescent="0.2">
      <c r="A3466" s="27"/>
      <c r="C3466" s="27"/>
      <c r="D3466" s="58"/>
      <c r="E3466" s="58"/>
      <c r="F3466" s="58"/>
      <c r="G3466" s="58"/>
      <c r="H3466" s="60"/>
      <c r="I3466" s="60"/>
      <c r="J3466" s="60"/>
      <c r="K3466" s="60"/>
      <c r="L3466" s="60"/>
      <c r="M3466" s="60"/>
      <c r="N3466" s="60"/>
      <c r="O3466" s="60"/>
      <c r="P3466" s="60"/>
      <c r="Q3466" s="60"/>
      <c r="R3466" s="60"/>
      <c r="S3466" s="60"/>
    </row>
    <row r="3467" spans="1:19" s="36" customFormat="1" ht="15" customHeight="1" x14ac:dyDescent="0.2">
      <c r="A3467" s="27"/>
      <c r="C3467" s="27"/>
      <c r="D3467" s="58"/>
      <c r="E3467" s="58"/>
      <c r="F3467" s="58"/>
      <c r="G3467" s="58"/>
      <c r="H3467" s="60"/>
      <c r="I3467" s="60"/>
      <c r="J3467" s="60"/>
      <c r="K3467" s="60"/>
      <c r="L3467" s="60"/>
      <c r="M3467" s="60"/>
      <c r="N3467" s="60"/>
      <c r="O3467" s="60"/>
      <c r="P3467" s="60"/>
      <c r="Q3467" s="60"/>
      <c r="R3467" s="60"/>
      <c r="S3467" s="60"/>
    </row>
    <row r="3468" spans="1:19" s="36" customFormat="1" ht="15" customHeight="1" x14ac:dyDescent="0.2">
      <c r="A3468" s="27"/>
      <c r="C3468" s="27"/>
      <c r="D3468" s="58"/>
      <c r="E3468" s="58"/>
      <c r="F3468" s="58"/>
      <c r="G3468" s="58"/>
      <c r="H3468" s="60"/>
      <c r="I3468" s="60"/>
      <c r="J3468" s="60"/>
      <c r="K3468" s="60"/>
      <c r="L3468" s="60"/>
      <c r="M3468" s="60"/>
      <c r="N3468" s="60"/>
      <c r="O3468" s="60"/>
      <c r="P3468" s="60"/>
      <c r="Q3468" s="60"/>
      <c r="R3468" s="60"/>
      <c r="S3468" s="60"/>
    </row>
    <row r="3469" spans="1:19" s="36" customFormat="1" ht="15" customHeight="1" x14ac:dyDescent="0.2">
      <c r="A3469" s="27"/>
      <c r="C3469" s="27"/>
      <c r="D3469" s="58"/>
      <c r="E3469" s="58"/>
      <c r="F3469" s="58"/>
      <c r="G3469" s="58"/>
      <c r="H3469" s="60"/>
      <c r="I3469" s="60"/>
      <c r="J3469" s="60"/>
      <c r="K3469" s="60"/>
      <c r="L3469" s="60"/>
      <c r="M3469" s="60"/>
      <c r="N3469" s="60"/>
      <c r="O3469" s="60"/>
      <c r="P3469" s="60"/>
      <c r="Q3469" s="60"/>
      <c r="R3469" s="60"/>
      <c r="S3469" s="60"/>
    </row>
    <row r="3470" spans="1:19" s="36" customFormat="1" ht="15" customHeight="1" x14ac:dyDescent="0.2">
      <c r="A3470" s="27"/>
      <c r="C3470" s="27"/>
      <c r="D3470" s="58"/>
      <c r="E3470" s="58"/>
      <c r="F3470" s="58"/>
      <c r="G3470" s="58"/>
      <c r="H3470" s="60"/>
      <c r="I3470" s="60"/>
      <c r="J3470" s="60"/>
      <c r="K3470" s="60"/>
      <c r="L3470" s="60"/>
      <c r="M3470" s="60"/>
      <c r="N3470" s="60"/>
      <c r="O3470" s="60"/>
      <c r="P3470" s="60"/>
      <c r="Q3470" s="60"/>
      <c r="R3470" s="60"/>
      <c r="S3470" s="60"/>
    </row>
    <row r="3471" spans="1:19" s="36" customFormat="1" ht="15" customHeight="1" x14ac:dyDescent="0.2">
      <c r="A3471" s="27"/>
      <c r="C3471" s="27"/>
      <c r="D3471" s="58"/>
      <c r="E3471" s="58"/>
      <c r="F3471" s="58"/>
      <c r="G3471" s="58"/>
      <c r="H3471" s="60"/>
      <c r="I3471" s="60"/>
      <c r="J3471" s="60"/>
      <c r="K3471" s="60"/>
      <c r="L3471" s="60"/>
      <c r="M3471" s="60"/>
      <c r="N3471" s="60"/>
      <c r="O3471" s="60"/>
      <c r="P3471" s="60"/>
      <c r="Q3471" s="60"/>
      <c r="R3471" s="60"/>
      <c r="S3471" s="60"/>
    </row>
    <row r="3472" spans="1:19" s="36" customFormat="1" ht="15" customHeight="1" x14ac:dyDescent="0.2">
      <c r="A3472" s="27"/>
      <c r="C3472" s="27"/>
      <c r="D3472" s="58"/>
      <c r="E3472" s="58"/>
      <c r="F3472" s="58"/>
      <c r="G3472" s="58"/>
      <c r="H3472" s="60"/>
      <c r="I3472" s="60"/>
      <c r="J3472" s="60"/>
      <c r="K3472" s="60"/>
      <c r="L3472" s="60"/>
      <c r="M3472" s="60"/>
      <c r="N3472" s="60"/>
      <c r="O3472" s="60"/>
      <c r="P3472" s="60"/>
      <c r="Q3472" s="60"/>
      <c r="R3472" s="60"/>
      <c r="S3472" s="60"/>
    </row>
    <row r="3473" spans="1:19" s="36" customFormat="1" ht="15" customHeight="1" x14ac:dyDescent="0.2">
      <c r="A3473" s="27"/>
      <c r="C3473" s="27"/>
      <c r="D3473" s="58"/>
      <c r="E3473" s="58"/>
      <c r="F3473" s="58"/>
      <c r="G3473" s="58"/>
      <c r="H3473" s="60"/>
      <c r="I3473" s="60"/>
      <c r="J3473" s="60"/>
      <c r="K3473" s="60"/>
      <c r="L3473" s="60"/>
      <c r="M3473" s="60"/>
      <c r="N3473" s="60"/>
      <c r="O3473" s="60"/>
      <c r="P3473" s="60"/>
      <c r="Q3473" s="60"/>
      <c r="R3473" s="60"/>
      <c r="S3473" s="60"/>
    </row>
    <row r="3474" spans="1:19" s="36" customFormat="1" ht="15" customHeight="1" x14ac:dyDescent="0.2">
      <c r="A3474" s="27"/>
      <c r="C3474" s="27"/>
      <c r="D3474" s="58"/>
      <c r="E3474" s="58"/>
      <c r="F3474" s="58"/>
      <c r="G3474" s="58"/>
      <c r="H3474" s="60"/>
      <c r="I3474" s="60"/>
      <c r="J3474" s="60"/>
      <c r="K3474" s="60"/>
      <c r="L3474" s="60"/>
      <c r="M3474" s="60"/>
      <c r="N3474" s="60"/>
      <c r="O3474" s="60"/>
      <c r="P3474" s="60"/>
      <c r="Q3474" s="60"/>
      <c r="R3474" s="60"/>
      <c r="S3474" s="60"/>
    </row>
    <row r="3475" spans="1:19" s="36" customFormat="1" ht="15" customHeight="1" x14ac:dyDescent="0.2">
      <c r="A3475" s="27"/>
      <c r="C3475" s="27"/>
      <c r="D3475" s="58"/>
      <c r="E3475" s="58"/>
      <c r="F3475" s="58"/>
      <c r="G3475" s="58"/>
      <c r="H3475" s="60"/>
      <c r="I3475" s="60"/>
      <c r="J3475" s="60"/>
      <c r="K3475" s="60"/>
      <c r="L3475" s="60"/>
      <c r="M3475" s="60"/>
      <c r="N3475" s="60"/>
      <c r="O3475" s="60"/>
      <c r="P3475" s="60"/>
      <c r="Q3475" s="60"/>
      <c r="R3475" s="60"/>
      <c r="S3475" s="60"/>
    </row>
    <row r="3476" spans="1:19" s="36" customFormat="1" ht="15" customHeight="1" x14ac:dyDescent="0.2">
      <c r="A3476" s="27"/>
      <c r="C3476" s="27"/>
      <c r="D3476" s="58"/>
      <c r="E3476" s="58"/>
      <c r="F3476" s="58"/>
      <c r="G3476" s="58"/>
      <c r="H3476" s="60"/>
      <c r="I3476" s="60"/>
      <c r="J3476" s="60"/>
      <c r="K3476" s="60"/>
      <c r="L3476" s="60"/>
      <c r="M3476" s="60"/>
      <c r="N3476" s="60"/>
      <c r="O3476" s="60"/>
      <c r="P3476" s="60"/>
      <c r="Q3476" s="60"/>
      <c r="R3476" s="60"/>
      <c r="S3476" s="60"/>
    </row>
    <row r="3477" spans="1:19" s="36" customFormat="1" ht="15" customHeight="1" x14ac:dyDescent="0.2">
      <c r="A3477" s="27"/>
      <c r="C3477" s="27"/>
      <c r="D3477" s="58"/>
      <c r="E3477" s="58"/>
      <c r="F3477" s="58"/>
      <c r="G3477" s="58"/>
      <c r="H3477" s="60"/>
      <c r="I3477" s="60"/>
      <c r="J3477" s="60"/>
      <c r="K3477" s="60"/>
      <c r="L3477" s="60"/>
      <c r="M3477" s="60"/>
      <c r="N3477" s="60"/>
      <c r="O3477" s="60"/>
      <c r="P3477" s="60"/>
      <c r="Q3477" s="60"/>
      <c r="R3477" s="60"/>
      <c r="S3477" s="60"/>
    </row>
    <row r="3478" spans="1:19" s="36" customFormat="1" ht="15" customHeight="1" x14ac:dyDescent="0.2">
      <c r="A3478" s="27"/>
      <c r="C3478" s="27"/>
      <c r="D3478" s="58"/>
      <c r="E3478" s="58"/>
      <c r="F3478" s="58"/>
      <c r="G3478" s="58"/>
      <c r="H3478" s="60"/>
      <c r="I3478" s="60"/>
      <c r="J3478" s="60"/>
      <c r="K3478" s="60"/>
      <c r="L3478" s="60"/>
      <c r="M3478" s="60"/>
      <c r="N3478" s="60"/>
      <c r="O3478" s="60"/>
      <c r="P3478" s="60"/>
      <c r="Q3478" s="60"/>
      <c r="R3478" s="60"/>
      <c r="S3478" s="60"/>
    </row>
    <row r="3479" spans="1:19" s="36" customFormat="1" ht="15" customHeight="1" x14ac:dyDescent="0.2">
      <c r="A3479" s="27"/>
      <c r="C3479" s="27"/>
      <c r="D3479" s="58"/>
      <c r="E3479" s="58"/>
      <c r="F3479" s="58"/>
      <c r="G3479" s="58"/>
      <c r="H3479" s="60"/>
      <c r="I3479" s="60"/>
      <c r="J3479" s="60"/>
      <c r="K3479" s="60"/>
      <c r="L3479" s="60"/>
      <c r="M3479" s="60"/>
      <c r="N3479" s="60"/>
      <c r="O3479" s="60"/>
      <c r="P3479" s="60"/>
      <c r="Q3479" s="60"/>
      <c r="R3479" s="60"/>
      <c r="S3479" s="60"/>
    </row>
    <row r="3480" spans="1:19" s="36" customFormat="1" ht="15" customHeight="1" x14ac:dyDescent="0.2">
      <c r="A3480" s="27"/>
      <c r="C3480" s="27"/>
      <c r="D3480" s="58"/>
      <c r="E3480" s="58"/>
      <c r="F3480" s="58"/>
      <c r="G3480" s="58"/>
      <c r="H3480" s="60"/>
      <c r="I3480" s="60"/>
      <c r="J3480" s="60"/>
      <c r="K3480" s="60"/>
      <c r="L3480" s="60"/>
      <c r="M3480" s="60"/>
      <c r="N3480" s="60"/>
      <c r="O3480" s="60"/>
      <c r="P3480" s="60"/>
      <c r="Q3480" s="60"/>
      <c r="R3480" s="60"/>
      <c r="S3480" s="60"/>
    </row>
    <row r="3481" spans="1:19" s="36" customFormat="1" ht="15" customHeight="1" x14ac:dyDescent="0.2">
      <c r="A3481" s="27"/>
      <c r="C3481" s="27"/>
      <c r="D3481" s="58"/>
      <c r="E3481" s="58"/>
      <c r="F3481" s="58"/>
      <c r="G3481" s="58"/>
      <c r="H3481" s="60"/>
      <c r="I3481" s="60"/>
      <c r="J3481" s="60"/>
      <c r="K3481" s="60"/>
      <c r="L3481" s="60"/>
      <c r="M3481" s="60"/>
      <c r="N3481" s="60"/>
      <c r="O3481" s="60"/>
      <c r="P3481" s="60"/>
      <c r="Q3481" s="60"/>
      <c r="R3481" s="60"/>
      <c r="S3481" s="60"/>
    </row>
    <row r="3482" spans="1:19" s="36" customFormat="1" ht="15" customHeight="1" x14ac:dyDescent="0.2">
      <c r="A3482" s="27"/>
      <c r="C3482" s="27"/>
      <c r="D3482" s="58"/>
      <c r="E3482" s="58"/>
      <c r="F3482" s="58"/>
      <c r="G3482" s="58"/>
      <c r="H3482" s="60"/>
      <c r="I3482" s="60"/>
      <c r="J3482" s="60"/>
      <c r="K3482" s="60"/>
      <c r="L3482" s="60"/>
      <c r="M3482" s="60"/>
      <c r="N3482" s="60"/>
      <c r="O3482" s="60"/>
      <c r="P3482" s="60"/>
      <c r="Q3482" s="60"/>
      <c r="R3482" s="60"/>
      <c r="S3482" s="60"/>
    </row>
    <row r="3483" spans="1:19" s="36" customFormat="1" ht="15" customHeight="1" x14ac:dyDescent="0.2">
      <c r="A3483" s="27"/>
      <c r="C3483" s="27"/>
      <c r="D3483" s="58"/>
      <c r="E3483" s="58"/>
      <c r="F3483" s="58"/>
      <c r="G3483" s="58"/>
      <c r="H3483" s="60"/>
      <c r="I3483" s="60"/>
      <c r="J3483" s="60"/>
      <c r="K3483" s="60"/>
      <c r="L3483" s="60"/>
      <c r="M3483" s="60"/>
      <c r="N3483" s="60"/>
      <c r="O3483" s="60"/>
      <c r="P3483" s="60"/>
      <c r="Q3483" s="60"/>
      <c r="R3483" s="60"/>
      <c r="S3483" s="60"/>
    </row>
    <row r="3484" spans="1:19" s="36" customFormat="1" ht="15" customHeight="1" x14ac:dyDescent="0.2">
      <c r="A3484" s="27"/>
      <c r="C3484" s="27"/>
      <c r="D3484" s="58"/>
      <c r="E3484" s="58"/>
      <c r="F3484" s="58"/>
      <c r="G3484" s="58"/>
      <c r="H3484" s="60"/>
      <c r="I3484" s="60"/>
      <c r="J3484" s="60"/>
      <c r="K3484" s="60"/>
      <c r="L3484" s="60"/>
      <c r="M3484" s="60"/>
      <c r="N3484" s="60"/>
      <c r="O3484" s="60"/>
      <c r="P3484" s="60"/>
      <c r="Q3484" s="60"/>
      <c r="R3484" s="60"/>
      <c r="S3484" s="60"/>
    </row>
    <row r="3485" spans="1:19" s="36" customFormat="1" ht="15" customHeight="1" x14ac:dyDescent="0.2">
      <c r="A3485" s="27"/>
      <c r="C3485" s="27"/>
      <c r="D3485" s="58"/>
      <c r="E3485" s="58"/>
      <c r="F3485" s="58"/>
      <c r="G3485" s="58"/>
      <c r="H3485" s="60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60"/>
    </row>
    <row r="3486" spans="1:19" s="36" customFormat="1" ht="15" customHeight="1" x14ac:dyDescent="0.2">
      <c r="A3486" s="27"/>
      <c r="C3486" s="27"/>
      <c r="D3486" s="58"/>
      <c r="E3486" s="58"/>
      <c r="F3486" s="58"/>
      <c r="G3486" s="58"/>
      <c r="H3486" s="60"/>
      <c r="I3486" s="60"/>
      <c r="J3486" s="60"/>
      <c r="K3486" s="60"/>
      <c r="L3486" s="60"/>
      <c r="M3486" s="60"/>
      <c r="N3486" s="60"/>
      <c r="O3486" s="60"/>
      <c r="P3486" s="60"/>
      <c r="Q3486" s="60"/>
      <c r="R3486" s="60"/>
      <c r="S3486" s="60"/>
    </row>
    <row r="3487" spans="1:19" s="36" customFormat="1" ht="15" customHeight="1" x14ac:dyDescent="0.2">
      <c r="A3487" s="27"/>
      <c r="C3487" s="27"/>
      <c r="D3487" s="58"/>
      <c r="E3487" s="58"/>
      <c r="F3487" s="58"/>
      <c r="G3487" s="58"/>
      <c r="H3487" s="60"/>
      <c r="I3487" s="60"/>
      <c r="J3487" s="60"/>
      <c r="K3487" s="60"/>
      <c r="L3487" s="60"/>
      <c r="M3487" s="60"/>
      <c r="N3487" s="60"/>
      <c r="O3487" s="60"/>
      <c r="P3487" s="60"/>
      <c r="Q3487" s="60"/>
      <c r="R3487" s="60"/>
      <c r="S3487" s="60"/>
    </row>
    <row r="3488" spans="1:19" s="36" customFormat="1" ht="15" customHeight="1" x14ac:dyDescent="0.2">
      <c r="A3488" s="27"/>
      <c r="C3488" s="27"/>
      <c r="D3488" s="58"/>
      <c r="E3488" s="58"/>
      <c r="F3488" s="58"/>
      <c r="G3488" s="58"/>
      <c r="H3488" s="60"/>
      <c r="I3488" s="60"/>
      <c r="J3488" s="60"/>
      <c r="K3488" s="60"/>
      <c r="L3488" s="60"/>
      <c r="M3488" s="60"/>
      <c r="N3488" s="60"/>
      <c r="O3488" s="60"/>
      <c r="P3488" s="60"/>
      <c r="Q3488" s="60"/>
      <c r="R3488" s="60"/>
      <c r="S3488" s="60"/>
    </row>
    <row r="3489" spans="1:19" s="36" customFormat="1" ht="15" customHeight="1" x14ac:dyDescent="0.2">
      <c r="A3489" s="27"/>
      <c r="C3489" s="27"/>
      <c r="D3489" s="58"/>
      <c r="E3489" s="58"/>
      <c r="F3489" s="58"/>
      <c r="G3489" s="58"/>
      <c r="H3489" s="60"/>
      <c r="I3489" s="60"/>
      <c r="J3489" s="60"/>
      <c r="K3489" s="60"/>
      <c r="L3489" s="60"/>
      <c r="M3489" s="60"/>
      <c r="N3489" s="60"/>
      <c r="O3489" s="60"/>
      <c r="P3489" s="60"/>
      <c r="Q3489" s="60"/>
      <c r="R3489" s="60"/>
      <c r="S3489" s="60"/>
    </row>
    <row r="3490" spans="1:19" s="36" customFormat="1" ht="15" customHeight="1" x14ac:dyDescent="0.2">
      <c r="A3490" s="27"/>
      <c r="C3490" s="27"/>
      <c r="D3490" s="58"/>
      <c r="E3490" s="58"/>
      <c r="F3490" s="58"/>
      <c r="G3490" s="58"/>
      <c r="H3490" s="60"/>
      <c r="I3490" s="60"/>
      <c r="J3490" s="60"/>
      <c r="K3490" s="60"/>
      <c r="L3490" s="60"/>
      <c r="M3490" s="60"/>
      <c r="N3490" s="60"/>
      <c r="O3490" s="60"/>
      <c r="P3490" s="60"/>
      <c r="Q3490" s="60"/>
      <c r="R3490" s="60"/>
      <c r="S3490" s="60"/>
    </row>
    <row r="3491" spans="1:19" s="36" customFormat="1" ht="15" customHeight="1" x14ac:dyDescent="0.2">
      <c r="A3491" s="27"/>
      <c r="C3491" s="27"/>
      <c r="D3491" s="58"/>
      <c r="E3491" s="58"/>
      <c r="F3491" s="58"/>
      <c r="G3491" s="58"/>
      <c r="H3491" s="60"/>
      <c r="I3491" s="60"/>
      <c r="J3491" s="60"/>
      <c r="K3491" s="60"/>
      <c r="L3491" s="60"/>
      <c r="M3491" s="60"/>
      <c r="N3491" s="60"/>
      <c r="O3491" s="60"/>
      <c r="P3491" s="60"/>
      <c r="Q3491" s="60"/>
      <c r="R3491" s="60"/>
      <c r="S3491" s="60"/>
    </row>
    <row r="3492" spans="1:19" s="36" customFormat="1" ht="15" customHeight="1" x14ac:dyDescent="0.2">
      <c r="A3492" s="27"/>
      <c r="C3492" s="27"/>
      <c r="D3492" s="58"/>
      <c r="E3492" s="58"/>
      <c r="F3492" s="58"/>
      <c r="G3492" s="58"/>
      <c r="H3492" s="60"/>
      <c r="I3492" s="60"/>
      <c r="J3492" s="60"/>
      <c r="K3492" s="60"/>
      <c r="L3492" s="60"/>
      <c r="M3492" s="60"/>
      <c r="N3492" s="60"/>
      <c r="O3492" s="60"/>
      <c r="P3492" s="60"/>
      <c r="Q3492" s="60"/>
      <c r="R3492" s="60"/>
      <c r="S3492" s="60"/>
    </row>
    <row r="3493" spans="1:19" s="36" customFormat="1" ht="15" customHeight="1" x14ac:dyDescent="0.2">
      <c r="A3493" s="27"/>
      <c r="C3493" s="27"/>
      <c r="D3493" s="58"/>
      <c r="E3493" s="58"/>
      <c r="F3493" s="58"/>
      <c r="G3493" s="58"/>
      <c r="H3493" s="60"/>
      <c r="I3493" s="60"/>
      <c r="J3493" s="60"/>
      <c r="K3493" s="60"/>
      <c r="L3493" s="60"/>
      <c r="M3493" s="60"/>
      <c r="N3493" s="60"/>
      <c r="O3493" s="60"/>
      <c r="P3493" s="60"/>
      <c r="Q3493" s="60"/>
      <c r="R3493" s="60"/>
      <c r="S3493" s="60"/>
    </row>
    <row r="3494" spans="1:19" s="36" customFormat="1" ht="15" customHeight="1" x14ac:dyDescent="0.2">
      <c r="A3494" s="27"/>
      <c r="C3494" s="27"/>
      <c r="D3494" s="58"/>
      <c r="E3494" s="58"/>
      <c r="F3494" s="58"/>
      <c r="G3494" s="58"/>
      <c r="H3494" s="60"/>
      <c r="I3494" s="60"/>
      <c r="J3494" s="60"/>
      <c r="K3494" s="60"/>
      <c r="L3494" s="60"/>
      <c r="M3494" s="60"/>
      <c r="N3494" s="60"/>
      <c r="O3494" s="60"/>
      <c r="P3494" s="60"/>
      <c r="Q3494" s="60"/>
      <c r="R3494" s="60"/>
      <c r="S3494" s="60"/>
    </row>
    <row r="3495" spans="1:19" s="36" customFormat="1" ht="15" customHeight="1" x14ac:dyDescent="0.2">
      <c r="A3495" s="27"/>
      <c r="C3495" s="27"/>
      <c r="D3495" s="58"/>
      <c r="E3495" s="58"/>
      <c r="F3495" s="58"/>
      <c r="G3495" s="58"/>
      <c r="H3495" s="60"/>
      <c r="I3495" s="60"/>
      <c r="J3495" s="60"/>
      <c r="K3495" s="60"/>
      <c r="L3495" s="60"/>
      <c r="M3495" s="60"/>
      <c r="N3495" s="60"/>
      <c r="O3495" s="60"/>
      <c r="P3495" s="60"/>
      <c r="Q3495" s="60"/>
      <c r="R3495" s="60"/>
      <c r="S3495" s="60"/>
    </row>
    <row r="3496" spans="1:19" s="36" customFormat="1" ht="15" customHeight="1" x14ac:dyDescent="0.2">
      <c r="A3496" s="27"/>
      <c r="C3496" s="27"/>
      <c r="D3496" s="58"/>
      <c r="E3496" s="58"/>
      <c r="F3496" s="58"/>
      <c r="G3496" s="58"/>
      <c r="H3496" s="60"/>
      <c r="I3496" s="60"/>
      <c r="J3496" s="60"/>
      <c r="K3496" s="60"/>
      <c r="L3496" s="60"/>
      <c r="M3496" s="60"/>
      <c r="N3496" s="60"/>
      <c r="O3496" s="60"/>
      <c r="P3496" s="60"/>
      <c r="Q3496" s="60"/>
      <c r="R3496" s="60"/>
      <c r="S3496" s="60"/>
    </row>
    <row r="3497" spans="1:19" s="36" customFormat="1" ht="15" customHeight="1" x14ac:dyDescent="0.2">
      <c r="A3497" s="27"/>
      <c r="C3497" s="27"/>
      <c r="D3497" s="58"/>
      <c r="E3497" s="58"/>
      <c r="F3497" s="58"/>
      <c r="G3497" s="58"/>
      <c r="H3497" s="60"/>
      <c r="I3497" s="60"/>
      <c r="J3497" s="60"/>
      <c r="K3497" s="60"/>
      <c r="L3497" s="60"/>
      <c r="M3497" s="60"/>
      <c r="N3497" s="60"/>
      <c r="O3497" s="60"/>
      <c r="P3497" s="60"/>
      <c r="Q3497" s="60"/>
      <c r="R3497" s="60"/>
      <c r="S3497" s="60"/>
    </row>
    <row r="3498" spans="1:19" s="36" customFormat="1" ht="15" customHeight="1" x14ac:dyDescent="0.2">
      <c r="A3498" s="27"/>
      <c r="C3498" s="27"/>
      <c r="D3498" s="58"/>
      <c r="E3498" s="58"/>
      <c r="F3498" s="58"/>
      <c r="G3498" s="58"/>
      <c r="H3498" s="60"/>
      <c r="I3498" s="60"/>
      <c r="J3498" s="60"/>
      <c r="K3498" s="60"/>
      <c r="L3498" s="60"/>
      <c r="M3498" s="60"/>
      <c r="N3498" s="60"/>
      <c r="O3498" s="60"/>
      <c r="P3498" s="60"/>
      <c r="Q3498" s="60"/>
      <c r="R3498" s="60"/>
      <c r="S3498" s="60"/>
    </row>
    <row r="3499" spans="1:19" s="36" customFormat="1" ht="15" customHeight="1" x14ac:dyDescent="0.2">
      <c r="A3499" s="27"/>
      <c r="C3499" s="27"/>
      <c r="D3499" s="58"/>
      <c r="E3499" s="58"/>
      <c r="F3499" s="58"/>
      <c r="G3499" s="58"/>
      <c r="H3499" s="60"/>
      <c r="I3499" s="60"/>
      <c r="J3499" s="60"/>
      <c r="K3499" s="60"/>
      <c r="L3499" s="60"/>
      <c r="M3499" s="60"/>
      <c r="N3499" s="60"/>
      <c r="O3499" s="60"/>
      <c r="P3499" s="60"/>
      <c r="Q3499" s="60"/>
      <c r="R3499" s="60"/>
      <c r="S3499" s="60"/>
    </row>
    <row r="3500" spans="1:19" s="36" customFormat="1" ht="15" customHeight="1" x14ac:dyDescent="0.2">
      <c r="A3500" s="27"/>
      <c r="C3500" s="27"/>
      <c r="D3500" s="58"/>
      <c r="E3500" s="58"/>
      <c r="F3500" s="58"/>
      <c r="G3500" s="58"/>
      <c r="H3500" s="60"/>
      <c r="I3500" s="60"/>
      <c r="J3500" s="60"/>
      <c r="K3500" s="60"/>
      <c r="L3500" s="60"/>
      <c r="M3500" s="60"/>
      <c r="N3500" s="60"/>
      <c r="O3500" s="60"/>
      <c r="P3500" s="60"/>
      <c r="Q3500" s="60"/>
      <c r="R3500" s="60"/>
      <c r="S3500" s="60"/>
    </row>
    <row r="3501" spans="1:19" s="36" customFormat="1" ht="15" customHeight="1" x14ac:dyDescent="0.2">
      <c r="A3501" s="27"/>
      <c r="C3501" s="27"/>
      <c r="D3501" s="58"/>
      <c r="E3501" s="58"/>
      <c r="F3501" s="58"/>
      <c r="G3501" s="58"/>
      <c r="H3501" s="60"/>
      <c r="I3501" s="60"/>
      <c r="J3501" s="60"/>
      <c r="K3501" s="60"/>
      <c r="L3501" s="60"/>
      <c r="M3501" s="60"/>
      <c r="N3501" s="60"/>
      <c r="O3501" s="60"/>
      <c r="P3501" s="60"/>
      <c r="Q3501" s="60"/>
      <c r="R3501" s="60"/>
      <c r="S3501" s="60"/>
    </row>
    <row r="3502" spans="1:19" s="36" customFormat="1" ht="15" customHeight="1" x14ac:dyDescent="0.2">
      <c r="A3502" s="27"/>
      <c r="C3502" s="27"/>
      <c r="D3502" s="58"/>
      <c r="E3502" s="58"/>
      <c r="F3502" s="58"/>
      <c r="G3502" s="58"/>
      <c r="H3502" s="60"/>
      <c r="I3502" s="60"/>
      <c r="J3502" s="60"/>
      <c r="K3502" s="60"/>
      <c r="L3502" s="60"/>
      <c r="M3502" s="60"/>
      <c r="N3502" s="60"/>
      <c r="O3502" s="60"/>
      <c r="P3502" s="60"/>
      <c r="Q3502" s="60"/>
      <c r="R3502" s="60"/>
      <c r="S3502" s="60"/>
    </row>
    <row r="3503" spans="1:19" s="36" customFormat="1" ht="15" customHeight="1" x14ac:dyDescent="0.2">
      <c r="A3503" s="27"/>
      <c r="C3503" s="27"/>
      <c r="D3503" s="58"/>
      <c r="E3503" s="58"/>
      <c r="F3503" s="58"/>
      <c r="G3503" s="58"/>
      <c r="H3503" s="60"/>
      <c r="I3503" s="60"/>
      <c r="J3503" s="60"/>
      <c r="K3503" s="60"/>
      <c r="L3503" s="60"/>
      <c r="M3503" s="60"/>
      <c r="N3503" s="60"/>
      <c r="O3503" s="60"/>
      <c r="P3503" s="60"/>
      <c r="Q3503" s="60"/>
      <c r="R3503" s="60"/>
      <c r="S3503" s="60"/>
    </row>
    <row r="3504" spans="1:19" s="36" customFormat="1" ht="15" customHeight="1" x14ac:dyDescent="0.2">
      <c r="A3504" s="27"/>
      <c r="C3504" s="27"/>
      <c r="D3504" s="58"/>
      <c r="E3504" s="58"/>
      <c r="F3504" s="58"/>
      <c r="G3504" s="58"/>
      <c r="H3504" s="60"/>
      <c r="I3504" s="60"/>
      <c r="J3504" s="60"/>
      <c r="K3504" s="60"/>
      <c r="L3504" s="60"/>
      <c r="M3504" s="60"/>
      <c r="N3504" s="60"/>
      <c r="O3504" s="60"/>
      <c r="P3504" s="60"/>
      <c r="Q3504" s="60"/>
      <c r="R3504" s="60"/>
      <c r="S3504" s="60"/>
    </row>
    <row r="3505" spans="1:19" s="36" customFormat="1" ht="15" customHeight="1" x14ac:dyDescent="0.2">
      <c r="A3505" s="27"/>
      <c r="C3505" s="27"/>
      <c r="D3505" s="58"/>
      <c r="E3505" s="58"/>
      <c r="F3505" s="58"/>
      <c r="G3505" s="58"/>
      <c r="H3505" s="60"/>
      <c r="I3505" s="60"/>
      <c r="J3505" s="60"/>
      <c r="K3505" s="60"/>
      <c r="L3505" s="60"/>
      <c r="M3505" s="60"/>
      <c r="N3505" s="60"/>
      <c r="O3505" s="60"/>
      <c r="P3505" s="60"/>
      <c r="Q3505" s="60"/>
      <c r="R3505" s="60"/>
      <c r="S3505" s="60"/>
    </row>
    <row r="3506" spans="1:19" s="36" customFormat="1" ht="15" customHeight="1" x14ac:dyDescent="0.2">
      <c r="A3506" s="27"/>
      <c r="C3506" s="27"/>
      <c r="D3506" s="58"/>
      <c r="E3506" s="58"/>
      <c r="F3506" s="58"/>
      <c r="G3506" s="58"/>
      <c r="H3506" s="60"/>
      <c r="I3506" s="60"/>
      <c r="J3506" s="60"/>
      <c r="K3506" s="60"/>
      <c r="L3506" s="60"/>
      <c r="M3506" s="60"/>
      <c r="N3506" s="60"/>
      <c r="O3506" s="60"/>
      <c r="P3506" s="60"/>
      <c r="Q3506" s="60"/>
      <c r="R3506" s="60"/>
      <c r="S3506" s="60"/>
    </row>
    <row r="3507" spans="1:19" s="36" customFormat="1" ht="15" customHeight="1" x14ac:dyDescent="0.2">
      <c r="A3507" s="27"/>
      <c r="C3507" s="27"/>
      <c r="D3507" s="58"/>
      <c r="E3507" s="58"/>
      <c r="F3507" s="58"/>
      <c r="G3507" s="58"/>
      <c r="H3507" s="60"/>
      <c r="I3507" s="60"/>
      <c r="J3507" s="60"/>
      <c r="K3507" s="60"/>
      <c r="L3507" s="60"/>
      <c r="M3507" s="60"/>
      <c r="N3507" s="60"/>
      <c r="O3507" s="60"/>
      <c r="P3507" s="60"/>
      <c r="Q3507" s="60"/>
      <c r="R3507" s="60"/>
      <c r="S3507" s="60"/>
    </row>
    <row r="3508" spans="1:19" s="36" customFormat="1" ht="15" customHeight="1" x14ac:dyDescent="0.2">
      <c r="A3508" s="27"/>
      <c r="C3508" s="27"/>
      <c r="D3508" s="58"/>
      <c r="E3508" s="58"/>
      <c r="F3508" s="58"/>
      <c r="G3508" s="58"/>
      <c r="H3508" s="60"/>
      <c r="I3508" s="60"/>
      <c r="J3508" s="60"/>
      <c r="K3508" s="60"/>
      <c r="L3508" s="60"/>
      <c r="M3508" s="60"/>
      <c r="N3508" s="60"/>
      <c r="O3508" s="60"/>
      <c r="P3508" s="60"/>
      <c r="Q3508" s="60"/>
      <c r="R3508" s="60"/>
      <c r="S3508" s="60"/>
    </row>
    <row r="3509" spans="1:19" s="36" customFormat="1" ht="15" customHeight="1" x14ac:dyDescent="0.2">
      <c r="A3509" s="27"/>
      <c r="C3509" s="27"/>
      <c r="D3509" s="58"/>
      <c r="E3509" s="58"/>
      <c r="F3509" s="58"/>
      <c r="G3509" s="58"/>
      <c r="H3509" s="60"/>
      <c r="I3509" s="60"/>
      <c r="J3509" s="60"/>
      <c r="K3509" s="60"/>
      <c r="L3509" s="60"/>
      <c r="M3509" s="60"/>
      <c r="N3509" s="60"/>
      <c r="O3509" s="60"/>
      <c r="P3509" s="60"/>
      <c r="Q3509" s="60"/>
      <c r="R3509" s="60"/>
      <c r="S3509" s="60"/>
    </row>
    <row r="3510" spans="1:19" s="36" customFormat="1" ht="15" customHeight="1" x14ac:dyDescent="0.2">
      <c r="A3510" s="27"/>
      <c r="C3510" s="27"/>
      <c r="D3510" s="58"/>
      <c r="E3510" s="58"/>
      <c r="F3510" s="58"/>
      <c r="G3510" s="58"/>
      <c r="H3510" s="60"/>
      <c r="I3510" s="60"/>
      <c r="J3510" s="60"/>
      <c r="K3510" s="60"/>
      <c r="L3510" s="60"/>
      <c r="M3510" s="60"/>
      <c r="N3510" s="60"/>
      <c r="O3510" s="60"/>
      <c r="P3510" s="60"/>
      <c r="Q3510" s="60"/>
      <c r="R3510" s="60"/>
      <c r="S3510" s="60"/>
    </row>
    <row r="3511" spans="1:19" s="36" customFormat="1" ht="15" customHeight="1" x14ac:dyDescent="0.2">
      <c r="A3511" s="27"/>
      <c r="C3511" s="27"/>
      <c r="D3511" s="58"/>
      <c r="E3511" s="58"/>
      <c r="F3511" s="58"/>
      <c r="G3511" s="58"/>
      <c r="H3511" s="60"/>
      <c r="I3511" s="60"/>
      <c r="J3511" s="60"/>
      <c r="K3511" s="60"/>
      <c r="L3511" s="60"/>
      <c r="M3511" s="60"/>
      <c r="N3511" s="60"/>
      <c r="O3511" s="60"/>
      <c r="P3511" s="60"/>
      <c r="Q3511" s="60"/>
      <c r="R3511" s="60"/>
      <c r="S3511" s="60"/>
    </row>
    <row r="3512" spans="1:19" s="36" customFormat="1" ht="15" customHeight="1" x14ac:dyDescent="0.2">
      <c r="A3512" s="27"/>
      <c r="C3512" s="27"/>
      <c r="D3512" s="58"/>
      <c r="E3512" s="58"/>
      <c r="F3512" s="58"/>
      <c r="G3512" s="58"/>
      <c r="H3512" s="60"/>
      <c r="I3512" s="60"/>
      <c r="J3512" s="60"/>
      <c r="K3512" s="60"/>
      <c r="L3512" s="60"/>
      <c r="M3512" s="60"/>
      <c r="N3512" s="60"/>
      <c r="O3512" s="60"/>
      <c r="P3512" s="60"/>
      <c r="Q3512" s="60"/>
      <c r="R3512" s="60"/>
      <c r="S3512" s="60"/>
    </row>
    <row r="3513" spans="1:19" s="36" customFormat="1" ht="15" customHeight="1" x14ac:dyDescent="0.2">
      <c r="A3513" s="27"/>
      <c r="C3513" s="27"/>
      <c r="D3513" s="58"/>
      <c r="E3513" s="58"/>
      <c r="F3513" s="58"/>
      <c r="G3513" s="58"/>
      <c r="H3513" s="60"/>
      <c r="I3513" s="60"/>
      <c r="J3513" s="60"/>
      <c r="K3513" s="60"/>
      <c r="L3513" s="60"/>
      <c r="M3513" s="60"/>
      <c r="N3513" s="60"/>
      <c r="O3513" s="60"/>
      <c r="P3513" s="60"/>
      <c r="Q3513" s="60"/>
      <c r="R3513" s="60"/>
      <c r="S3513" s="60"/>
    </row>
    <row r="3514" spans="1:19" s="36" customFormat="1" ht="15" customHeight="1" x14ac:dyDescent="0.2">
      <c r="A3514" s="27"/>
      <c r="C3514" s="27"/>
      <c r="D3514" s="58"/>
      <c r="E3514" s="58"/>
      <c r="F3514" s="58"/>
      <c r="G3514" s="58"/>
      <c r="H3514" s="60"/>
      <c r="I3514" s="60"/>
      <c r="J3514" s="60"/>
      <c r="K3514" s="60"/>
      <c r="L3514" s="60"/>
      <c r="M3514" s="60"/>
      <c r="N3514" s="60"/>
      <c r="O3514" s="60"/>
      <c r="P3514" s="60"/>
      <c r="Q3514" s="60"/>
      <c r="R3514" s="60"/>
      <c r="S3514" s="60"/>
    </row>
    <row r="3515" spans="1:19" s="36" customFormat="1" ht="15" customHeight="1" x14ac:dyDescent="0.2">
      <c r="A3515" s="27"/>
      <c r="C3515" s="27"/>
      <c r="D3515" s="58"/>
      <c r="E3515" s="58"/>
      <c r="F3515" s="58"/>
      <c r="G3515" s="58"/>
      <c r="H3515" s="60"/>
      <c r="I3515" s="60"/>
      <c r="J3515" s="60"/>
      <c r="K3515" s="60"/>
      <c r="L3515" s="60"/>
      <c r="M3515" s="60"/>
      <c r="N3515" s="60"/>
      <c r="O3515" s="60"/>
      <c r="P3515" s="60"/>
      <c r="Q3515" s="60"/>
      <c r="R3515" s="60"/>
      <c r="S3515" s="60"/>
    </row>
    <row r="3516" spans="1:19" s="36" customFormat="1" ht="15" customHeight="1" x14ac:dyDescent="0.2">
      <c r="A3516" s="27"/>
      <c r="C3516" s="27"/>
      <c r="D3516" s="58"/>
      <c r="E3516" s="58"/>
      <c r="F3516" s="58"/>
      <c r="G3516" s="58"/>
      <c r="H3516" s="60"/>
      <c r="I3516" s="60"/>
      <c r="J3516" s="60"/>
      <c r="K3516" s="60"/>
      <c r="L3516" s="60"/>
      <c r="M3516" s="60"/>
      <c r="N3516" s="60"/>
      <c r="O3516" s="60"/>
      <c r="P3516" s="60"/>
      <c r="Q3516" s="60"/>
      <c r="R3516" s="60"/>
      <c r="S3516" s="60"/>
    </row>
    <row r="3517" spans="1:19" s="36" customFormat="1" ht="15" customHeight="1" x14ac:dyDescent="0.2">
      <c r="A3517" s="27"/>
      <c r="C3517" s="27"/>
      <c r="D3517" s="58"/>
      <c r="E3517" s="58"/>
      <c r="F3517" s="58"/>
      <c r="G3517" s="58"/>
      <c r="H3517" s="60"/>
      <c r="I3517" s="60"/>
      <c r="J3517" s="60"/>
      <c r="K3517" s="60"/>
      <c r="L3517" s="60"/>
      <c r="M3517" s="60"/>
      <c r="N3517" s="60"/>
      <c r="O3517" s="60"/>
      <c r="P3517" s="60"/>
      <c r="Q3517" s="60"/>
      <c r="R3517" s="60"/>
      <c r="S3517" s="60"/>
    </row>
    <row r="3518" spans="1:19" s="36" customFormat="1" ht="15" customHeight="1" x14ac:dyDescent="0.2">
      <c r="A3518" s="27"/>
      <c r="C3518" s="27"/>
      <c r="D3518" s="58"/>
      <c r="E3518" s="58"/>
      <c r="F3518" s="58"/>
      <c r="G3518" s="58"/>
      <c r="H3518" s="60"/>
      <c r="I3518" s="60"/>
      <c r="J3518" s="60"/>
      <c r="K3518" s="60"/>
      <c r="L3518" s="60"/>
      <c r="M3518" s="60"/>
      <c r="N3518" s="60"/>
      <c r="O3518" s="60"/>
      <c r="P3518" s="60"/>
      <c r="Q3518" s="60"/>
      <c r="R3518" s="60"/>
      <c r="S3518" s="60"/>
    </row>
    <row r="3519" spans="1:19" s="36" customFormat="1" ht="15" customHeight="1" x14ac:dyDescent="0.2">
      <c r="A3519" s="27"/>
      <c r="C3519" s="27"/>
      <c r="D3519" s="58"/>
      <c r="E3519" s="58"/>
      <c r="F3519" s="58"/>
      <c r="G3519" s="58"/>
      <c r="H3519" s="60"/>
      <c r="I3519" s="60"/>
      <c r="J3519" s="60"/>
      <c r="K3519" s="60"/>
      <c r="L3519" s="60"/>
      <c r="M3519" s="60"/>
      <c r="N3519" s="60"/>
      <c r="O3519" s="60"/>
      <c r="P3519" s="60"/>
      <c r="Q3519" s="60"/>
      <c r="R3519" s="60"/>
      <c r="S3519" s="60"/>
    </row>
    <row r="3520" spans="1:19" s="36" customFormat="1" ht="15" customHeight="1" x14ac:dyDescent="0.2">
      <c r="A3520" s="27"/>
      <c r="C3520" s="27"/>
      <c r="D3520" s="58"/>
      <c r="E3520" s="58"/>
      <c r="F3520" s="58"/>
      <c r="G3520" s="58"/>
      <c r="H3520" s="60"/>
      <c r="I3520" s="60"/>
      <c r="J3520" s="60"/>
      <c r="K3520" s="60"/>
      <c r="L3520" s="60"/>
      <c r="M3520" s="60"/>
      <c r="N3520" s="60"/>
      <c r="O3520" s="60"/>
      <c r="P3520" s="60"/>
      <c r="Q3520" s="60"/>
      <c r="R3520" s="60"/>
      <c r="S3520" s="60"/>
    </row>
    <row r="3521" spans="1:19" s="36" customFormat="1" ht="15" customHeight="1" x14ac:dyDescent="0.2">
      <c r="A3521" s="27"/>
      <c r="C3521" s="27"/>
      <c r="D3521" s="58"/>
      <c r="E3521" s="58"/>
      <c r="F3521" s="58"/>
      <c r="G3521" s="58"/>
      <c r="H3521" s="60"/>
      <c r="I3521" s="60"/>
      <c r="J3521" s="60"/>
      <c r="K3521" s="60"/>
      <c r="L3521" s="60"/>
      <c r="M3521" s="60"/>
      <c r="N3521" s="60"/>
      <c r="O3521" s="60"/>
      <c r="P3521" s="60"/>
      <c r="Q3521" s="60"/>
      <c r="R3521" s="60"/>
      <c r="S3521" s="60"/>
    </row>
    <row r="3522" spans="1:19" s="36" customFormat="1" ht="15" customHeight="1" x14ac:dyDescent="0.2">
      <c r="A3522" s="27"/>
      <c r="C3522" s="27"/>
      <c r="D3522" s="58"/>
      <c r="E3522" s="58"/>
      <c r="F3522" s="58"/>
      <c r="G3522" s="58"/>
      <c r="H3522" s="60"/>
      <c r="I3522" s="60"/>
      <c r="J3522" s="60"/>
      <c r="K3522" s="60"/>
      <c r="L3522" s="60"/>
      <c r="M3522" s="60"/>
      <c r="N3522" s="60"/>
      <c r="O3522" s="60"/>
      <c r="P3522" s="60"/>
      <c r="Q3522" s="60"/>
      <c r="R3522" s="60"/>
      <c r="S3522" s="60"/>
    </row>
    <row r="3523" spans="1:19" s="36" customFormat="1" ht="15" customHeight="1" x14ac:dyDescent="0.2">
      <c r="A3523" s="27"/>
      <c r="C3523" s="27"/>
      <c r="D3523" s="58"/>
      <c r="E3523" s="58"/>
      <c r="F3523" s="58"/>
      <c r="G3523" s="58"/>
      <c r="H3523" s="60"/>
      <c r="I3523" s="60"/>
      <c r="J3523" s="60"/>
      <c r="K3523" s="60"/>
      <c r="L3523" s="60"/>
      <c r="M3523" s="60"/>
      <c r="N3523" s="60"/>
      <c r="O3523" s="60"/>
      <c r="P3523" s="60"/>
      <c r="Q3523" s="60"/>
      <c r="R3523" s="60"/>
      <c r="S3523" s="60"/>
    </row>
    <row r="3524" spans="1:19" s="36" customFormat="1" ht="15" customHeight="1" x14ac:dyDescent="0.2">
      <c r="A3524" s="27"/>
      <c r="C3524" s="27"/>
      <c r="D3524" s="58"/>
      <c r="E3524" s="58"/>
      <c r="F3524" s="58"/>
      <c r="G3524" s="58"/>
      <c r="H3524" s="60"/>
      <c r="I3524" s="60"/>
      <c r="J3524" s="60"/>
      <c r="K3524" s="60"/>
      <c r="L3524" s="60"/>
      <c r="M3524" s="60"/>
      <c r="N3524" s="60"/>
      <c r="O3524" s="60"/>
      <c r="P3524" s="60"/>
      <c r="Q3524" s="60"/>
      <c r="R3524" s="60"/>
      <c r="S3524" s="60"/>
    </row>
    <row r="3525" spans="1:19" s="36" customFormat="1" ht="15" customHeight="1" x14ac:dyDescent="0.2">
      <c r="A3525" s="27"/>
      <c r="C3525" s="27"/>
      <c r="D3525" s="58"/>
      <c r="E3525" s="58"/>
      <c r="F3525" s="58"/>
      <c r="G3525" s="58"/>
      <c r="H3525" s="60"/>
      <c r="I3525" s="60"/>
      <c r="J3525" s="60"/>
      <c r="K3525" s="60"/>
      <c r="L3525" s="60"/>
      <c r="M3525" s="60"/>
      <c r="N3525" s="60"/>
      <c r="O3525" s="60"/>
      <c r="P3525" s="60"/>
      <c r="Q3525" s="60"/>
      <c r="R3525" s="60"/>
      <c r="S3525" s="60"/>
    </row>
    <row r="3526" spans="1:19" s="36" customFormat="1" ht="15" customHeight="1" x14ac:dyDescent="0.2">
      <c r="A3526" s="27"/>
      <c r="C3526" s="27"/>
      <c r="D3526" s="58"/>
      <c r="E3526" s="58"/>
      <c r="F3526" s="58"/>
      <c r="G3526" s="58"/>
      <c r="H3526" s="60"/>
      <c r="I3526" s="60"/>
      <c r="J3526" s="60"/>
      <c r="K3526" s="60"/>
      <c r="L3526" s="60"/>
      <c r="M3526" s="60"/>
      <c r="N3526" s="60"/>
      <c r="O3526" s="60"/>
      <c r="P3526" s="60"/>
      <c r="Q3526" s="60"/>
      <c r="R3526" s="60"/>
      <c r="S3526" s="60"/>
    </row>
    <row r="3527" spans="1:19" s="36" customFormat="1" ht="15" customHeight="1" x14ac:dyDescent="0.2">
      <c r="A3527" s="27"/>
      <c r="C3527" s="27"/>
      <c r="D3527" s="58"/>
      <c r="E3527" s="58"/>
      <c r="F3527" s="58"/>
      <c r="G3527" s="58"/>
      <c r="H3527" s="60"/>
      <c r="I3527" s="60"/>
      <c r="J3527" s="60"/>
      <c r="K3527" s="60"/>
      <c r="L3527" s="60"/>
      <c r="M3527" s="60"/>
      <c r="N3527" s="60"/>
      <c r="O3527" s="60"/>
      <c r="P3527" s="60"/>
      <c r="Q3527" s="60"/>
      <c r="R3527" s="60"/>
      <c r="S3527" s="60"/>
    </row>
    <row r="3528" spans="1:19" s="36" customFormat="1" ht="15" customHeight="1" x14ac:dyDescent="0.2">
      <c r="A3528" s="27"/>
      <c r="C3528" s="27"/>
      <c r="D3528" s="58"/>
      <c r="E3528" s="58"/>
      <c r="F3528" s="58"/>
      <c r="G3528" s="58"/>
      <c r="H3528" s="60"/>
      <c r="I3528" s="60"/>
      <c r="J3528" s="60"/>
      <c r="K3528" s="60"/>
      <c r="L3528" s="60"/>
      <c r="M3528" s="60"/>
      <c r="N3528" s="60"/>
      <c r="O3528" s="60"/>
      <c r="P3528" s="60"/>
      <c r="Q3528" s="60"/>
      <c r="R3528" s="60"/>
      <c r="S3528" s="60"/>
    </row>
    <row r="3529" spans="1:19" s="36" customFormat="1" ht="15" customHeight="1" x14ac:dyDescent="0.2">
      <c r="A3529" s="27"/>
      <c r="C3529" s="27"/>
      <c r="D3529" s="58"/>
      <c r="E3529" s="58"/>
      <c r="F3529" s="58"/>
      <c r="G3529" s="58"/>
      <c r="H3529" s="60"/>
      <c r="I3529" s="60"/>
      <c r="J3529" s="60"/>
      <c r="K3529" s="60"/>
      <c r="L3529" s="60"/>
      <c r="M3529" s="60"/>
      <c r="N3529" s="60"/>
      <c r="O3529" s="60"/>
      <c r="P3529" s="60"/>
      <c r="Q3529" s="60"/>
      <c r="R3529" s="60"/>
      <c r="S3529" s="60"/>
    </row>
    <row r="3530" spans="1:19" s="36" customFormat="1" ht="15" customHeight="1" x14ac:dyDescent="0.2">
      <c r="A3530" s="27"/>
      <c r="C3530" s="27"/>
      <c r="D3530" s="58"/>
      <c r="E3530" s="58"/>
      <c r="F3530" s="58"/>
      <c r="G3530" s="58"/>
      <c r="H3530" s="60"/>
      <c r="I3530" s="60"/>
      <c r="J3530" s="60"/>
      <c r="K3530" s="60"/>
      <c r="L3530" s="60"/>
      <c r="M3530" s="60"/>
      <c r="N3530" s="60"/>
      <c r="O3530" s="60"/>
      <c r="P3530" s="60"/>
      <c r="Q3530" s="60"/>
      <c r="R3530" s="60"/>
      <c r="S3530" s="60"/>
    </row>
    <row r="3531" spans="1:19" s="36" customFormat="1" ht="15" customHeight="1" x14ac:dyDescent="0.2">
      <c r="A3531" s="27"/>
      <c r="C3531" s="27"/>
      <c r="D3531" s="58"/>
      <c r="E3531" s="58"/>
      <c r="F3531" s="58"/>
      <c r="G3531" s="58"/>
      <c r="H3531" s="60"/>
      <c r="I3531" s="60"/>
      <c r="J3531" s="60"/>
      <c r="K3531" s="60"/>
      <c r="L3531" s="60"/>
      <c r="M3531" s="60"/>
      <c r="N3531" s="60"/>
      <c r="O3531" s="60"/>
      <c r="P3531" s="60"/>
      <c r="Q3531" s="60"/>
      <c r="R3531" s="60"/>
      <c r="S3531" s="60"/>
    </row>
    <row r="3532" spans="1:19" s="36" customFormat="1" ht="15" customHeight="1" x14ac:dyDescent="0.2">
      <c r="A3532" s="27"/>
      <c r="C3532" s="27"/>
      <c r="D3532" s="58"/>
      <c r="E3532" s="58"/>
      <c r="F3532" s="58"/>
      <c r="G3532" s="58"/>
      <c r="H3532" s="60"/>
      <c r="I3532" s="60"/>
      <c r="J3532" s="60"/>
      <c r="K3532" s="60"/>
      <c r="L3532" s="60"/>
      <c r="M3532" s="60"/>
      <c r="N3532" s="60"/>
      <c r="O3532" s="60"/>
      <c r="P3532" s="60"/>
      <c r="Q3532" s="60"/>
      <c r="R3532" s="60"/>
      <c r="S3532" s="60"/>
    </row>
    <row r="3533" spans="1:19" s="36" customFormat="1" ht="15" customHeight="1" x14ac:dyDescent="0.2">
      <c r="A3533" s="27"/>
      <c r="C3533" s="27"/>
      <c r="D3533" s="58"/>
      <c r="E3533" s="58"/>
      <c r="F3533" s="58"/>
      <c r="G3533" s="58"/>
      <c r="H3533" s="60"/>
      <c r="I3533" s="60"/>
      <c r="J3533" s="60"/>
      <c r="K3533" s="60"/>
      <c r="L3533" s="60"/>
      <c r="M3533" s="60"/>
      <c r="N3533" s="60"/>
      <c r="O3533" s="60"/>
      <c r="P3533" s="60"/>
      <c r="Q3533" s="60"/>
      <c r="R3533" s="60"/>
      <c r="S3533" s="60"/>
    </row>
    <row r="3534" spans="1:19" s="36" customFormat="1" ht="15" customHeight="1" x14ac:dyDescent="0.2">
      <c r="A3534" s="27"/>
      <c r="C3534" s="27"/>
      <c r="D3534" s="58"/>
      <c r="E3534" s="58"/>
      <c r="F3534" s="58"/>
      <c r="G3534" s="58"/>
      <c r="H3534" s="60"/>
      <c r="I3534" s="60"/>
      <c r="J3534" s="60"/>
      <c r="K3534" s="60"/>
      <c r="L3534" s="60"/>
      <c r="M3534" s="60"/>
      <c r="N3534" s="60"/>
      <c r="O3534" s="60"/>
      <c r="P3534" s="60"/>
      <c r="Q3534" s="60"/>
      <c r="R3534" s="60"/>
      <c r="S3534" s="60"/>
    </row>
    <row r="3535" spans="1:19" s="36" customFormat="1" ht="15" customHeight="1" x14ac:dyDescent="0.2">
      <c r="A3535" s="27"/>
      <c r="C3535" s="27"/>
      <c r="D3535" s="58"/>
      <c r="E3535" s="58"/>
      <c r="F3535" s="58"/>
      <c r="G3535" s="58"/>
      <c r="H3535" s="60"/>
      <c r="I3535" s="60"/>
      <c r="J3535" s="60"/>
      <c r="K3535" s="60"/>
      <c r="L3535" s="60"/>
      <c r="M3535" s="60"/>
      <c r="N3535" s="60"/>
      <c r="O3535" s="60"/>
      <c r="P3535" s="60"/>
      <c r="Q3535" s="60"/>
      <c r="R3535" s="60"/>
      <c r="S3535" s="60"/>
    </row>
    <row r="3536" spans="1:19" s="36" customFormat="1" ht="15" customHeight="1" x14ac:dyDescent="0.2">
      <c r="A3536" s="27"/>
      <c r="C3536" s="27"/>
      <c r="D3536" s="58"/>
      <c r="E3536" s="58"/>
      <c r="F3536" s="58"/>
      <c r="G3536" s="58"/>
      <c r="H3536" s="60"/>
      <c r="I3536" s="60"/>
      <c r="J3536" s="60"/>
      <c r="K3536" s="60"/>
      <c r="L3536" s="60"/>
      <c r="M3536" s="60"/>
      <c r="N3536" s="60"/>
      <c r="O3536" s="60"/>
      <c r="P3536" s="60"/>
      <c r="Q3536" s="60"/>
      <c r="R3536" s="60"/>
      <c r="S3536" s="60"/>
    </row>
    <row r="3537" spans="1:19" s="36" customFormat="1" ht="15" customHeight="1" x14ac:dyDescent="0.2">
      <c r="A3537" s="27"/>
      <c r="C3537" s="27"/>
      <c r="D3537" s="58"/>
      <c r="E3537" s="58"/>
      <c r="F3537" s="58"/>
      <c r="G3537" s="58"/>
      <c r="H3537" s="60"/>
      <c r="I3537" s="60"/>
      <c r="J3537" s="60"/>
      <c r="K3537" s="60"/>
      <c r="L3537" s="60"/>
      <c r="M3537" s="60"/>
      <c r="N3537" s="60"/>
      <c r="O3537" s="60"/>
      <c r="P3537" s="60"/>
      <c r="Q3537" s="60"/>
      <c r="R3537" s="60"/>
      <c r="S3537" s="60"/>
    </row>
    <row r="3538" spans="1:19" s="36" customFormat="1" ht="15" customHeight="1" x14ac:dyDescent="0.2">
      <c r="A3538" s="27"/>
      <c r="C3538" s="27"/>
      <c r="D3538" s="58"/>
      <c r="E3538" s="58"/>
      <c r="F3538" s="58"/>
      <c r="G3538" s="58"/>
      <c r="H3538" s="60"/>
      <c r="I3538" s="60"/>
      <c r="J3538" s="60"/>
      <c r="K3538" s="60"/>
      <c r="L3538" s="60"/>
      <c r="M3538" s="60"/>
      <c r="N3538" s="60"/>
      <c r="O3538" s="60"/>
      <c r="P3538" s="60"/>
      <c r="Q3538" s="60"/>
      <c r="R3538" s="60"/>
      <c r="S3538" s="60"/>
    </row>
    <row r="3539" spans="1:19" s="36" customFormat="1" ht="15" customHeight="1" x14ac:dyDescent="0.2">
      <c r="A3539" s="27"/>
      <c r="C3539" s="27"/>
      <c r="D3539" s="58"/>
      <c r="E3539" s="58"/>
      <c r="F3539" s="58"/>
      <c r="G3539" s="58"/>
      <c r="H3539" s="60"/>
      <c r="I3539" s="60"/>
      <c r="J3539" s="60"/>
      <c r="K3539" s="60"/>
      <c r="L3539" s="60"/>
      <c r="M3539" s="60"/>
      <c r="N3539" s="60"/>
      <c r="O3539" s="60"/>
      <c r="P3539" s="60"/>
      <c r="Q3539" s="60"/>
      <c r="R3539" s="60"/>
      <c r="S3539" s="60"/>
    </row>
    <row r="3540" spans="1:19" s="36" customFormat="1" ht="15" customHeight="1" x14ac:dyDescent="0.2">
      <c r="A3540" s="27"/>
      <c r="C3540" s="27"/>
      <c r="D3540" s="58"/>
      <c r="E3540" s="58"/>
      <c r="F3540" s="58"/>
      <c r="G3540" s="58"/>
      <c r="H3540" s="60"/>
      <c r="I3540" s="60"/>
      <c r="J3540" s="60"/>
      <c r="K3540" s="60"/>
      <c r="L3540" s="60"/>
      <c r="M3540" s="60"/>
      <c r="N3540" s="60"/>
      <c r="O3540" s="60"/>
      <c r="P3540" s="60"/>
      <c r="Q3540" s="60"/>
      <c r="R3540" s="60"/>
      <c r="S3540" s="60"/>
    </row>
    <row r="3541" spans="1:19" s="36" customFormat="1" ht="15" customHeight="1" x14ac:dyDescent="0.2">
      <c r="A3541" s="27"/>
      <c r="C3541" s="27"/>
      <c r="D3541" s="58"/>
      <c r="E3541" s="58"/>
      <c r="F3541" s="58"/>
      <c r="G3541" s="58"/>
      <c r="H3541" s="60"/>
      <c r="I3541" s="60"/>
      <c r="J3541" s="60"/>
      <c r="K3541" s="60"/>
      <c r="L3541" s="60"/>
      <c r="M3541" s="60"/>
      <c r="N3541" s="60"/>
      <c r="O3541" s="60"/>
      <c r="P3541" s="60"/>
      <c r="Q3541" s="60"/>
      <c r="R3541" s="60"/>
      <c r="S3541" s="60"/>
    </row>
    <row r="3542" spans="1:19" s="36" customFormat="1" ht="15" customHeight="1" x14ac:dyDescent="0.2">
      <c r="A3542" s="27"/>
      <c r="C3542" s="27"/>
      <c r="D3542" s="58"/>
      <c r="E3542" s="58"/>
      <c r="F3542" s="58"/>
      <c r="G3542" s="58"/>
      <c r="H3542" s="60"/>
      <c r="I3542" s="60"/>
      <c r="J3542" s="60"/>
      <c r="K3542" s="60"/>
      <c r="L3542" s="60"/>
      <c r="M3542" s="60"/>
      <c r="N3542" s="60"/>
      <c r="O3542" s="60"/>
      <c r="P3542" s="60"/>
      <c r="Q3542" s="60"/>
      <c r="R3542" s="60"/>
      <c r="S3542" s="60"/>
    </row>
    <row r="3543" spans="1:19" s="36" customFormat="1" ht="15" customHeight="1" x14ac:dyDescent="0.2">
      <c r="A3543" s="27"/>
      <c r="C3543" s="27"/>
      <c r="D3543" s="58"/>
      <c r="E3543" s="58"/>
      <c r="F3543" s="58"/>
      <c r="G3543" s="58"/>
      <c r="H3543" s="60"/>
      <c r="I3543" s="60"/>
      <c r="J3543" s="60"/>
      <c r="K3543" s="60"/>
      <c r="L3543" s="60"/>
      <c r="M3543" s="60"/>
      <c r="N3543" s="60"/>
      <c r="O3543" s="60"/>
      <c r="P3543" s="60"/>
      <c r="Q3543" s="60"/>
      <c r="R3543" s="60"/>
      <c r="S3543" s="60"/>
    </row>
    <row r="3544" spans="1:19" s="36" customFormat="1" ht="15" customHeight="1" x14ac:dyDescent="0.2">
      <c r="A3544" s="27"/>
      <c r="C3544" s="27"/>
      <c r="D3544" s="58"/>
      <c r="E3544" s="58"/>
      <c r="F3544" s="58"/>
      <c r="G3544" s="58"/>
      <c r="H3544" s="60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60"/>
    </row>
    <row r="3545" spans="1:19" s="36" customFormat="1" ht="15" customHeight="1" x14ac:dyDescent="0.2">
      <c r="A3545" s="27"/>
      <c r="C3545" s="27"/>
      <c r="D3545" s="58"/>
      <c r="E3545" s="58"/>
      <c r="F3545" s="58"/>
      <c r="G3545" s="58"/>
      <c r="H3545" s="60"/>
      <c r="I3545" s="60"/>
      <c r="J3545" s="60"/>
      <c r="K3545" s="60"/>
      <c r="L3545" s="60"/>
      <c r="M3545" s="60"/>
      <c r="N3545" s="60"/>
      <c r="O3545" s="60"/>
      <c r="P3545" s="60"/>
      <c r="Q3545" s="60"/>
      <c r="R3545" s="60"/>
      <c r="S3545" s="60"/>
    </row>
    <row r="3546" spans="1:19" s="36" customFormat="1" ht="15" customHeight="1" x14ac:dyDescent="0.2">
      <c r="A3546" s="27"/>
      <c r="C3546" s="27"/>
      <c r="D3546" s="58"/>
      <c r="E3546" s="58"/>
      <c r="F3546" s="58"/>
      <c r="G3546" s="58"/>
      <c r="H3546" s="60"/>
      <c r="I3546" s="60"/>
      <c r="J3546" s="60"/>
      <c r="K3546" s="60"/>
      <c r="L3546" s="60"/>
      <c r="M3546" s="60"/>
      <c r="N3546" s="60"/>
      <c r="O3546" s="60"/>
      <c r="P3546" s="60"/>
      <c r="Q3546" s="60"/>
      <c r="R3546" s="60"/>
      <c r="S3546" s="60"/>
    </row>
    <row r="3547" spans="1:19" s="36" customFormat="1" ht="15" customHeight="1" x14ac:dyDescent="0.2">
      <c r="A3547" s="27"/>
      <c r="C3547" s="27"/>
      <c r="D3547" s="58"/>
      <c r="E3547" s="58"/>
      <c r="F3547" s="58"/>
      <c r="G3547" s="58"/>
      <c r="H3547" s="60"/>
      <c r="I3547" s="60"/>
      <c r="J3547" s="60"/>
      <c r="K3547" s="60"/>
      <c r="L3547" s="60"/>
      <c r="M3547" s="60"/>
      <c r="N3547" s="60"/>
      <c r="O3547" s="60"/>
      <c r="P3547" s="60"/>
      <c r="Q3547" s="60"/>
      <c r="R3547" s="60"/>
      <c r="S3547" s="60"/>
    </row>
    <row r="3548" spans="1:19" s="36" customFormat="1" ht="15" customHeight="1" x14ac:dyDescent="0.2">
      <c r="A3548" s="27"/>
      <c r="C3548" s="27"/>
      <c r="D3548" s="58"/>
      <c r="E3548" s="58"/>
      <c r="F3548" s="58"/>
      <c r="G3548" s="58"/>
      <c r="H3548" s="60"/>
      <c r="I3548" s="60"/>
      <c r="J3548" s="60"/>
      <c r="K3548" s="60"/>
      <c r="L3548" s="60"/>
      <c r="M3548" s="60"/>
      <c r="N3548" s="60"/>
      <c r="O3548" s="60"/>
      <c r="P3548" s="60"/>
      <c r="Q3548" s="60"/>
      <c r="R3548" s="60"/>
      <c r="S3548" s="60"/>
    </row>
    <row r="3549" spans="1:19" s="36" customFormat="1" ht="15" customHeight="1" x14ac:dyDescent="0.2">
      <c r="A3549" s="27"/>
      <c r="C3549" s="27"/>
      <c r="D3549" s="58"/>
      <c r="E3549" s="58"/>
      <c r="F3549" s="58"/>
      <c r="G3549" s="58"/>
      <c r="H3549" s="60"/>
      <c r="I3549" s="60"/>
      <c r="J3549" s="60"/>
      <c r="K3549" s="60"/>
      <c r="L3549" s="60"/>
      <c r="M3549" s="60"/>
      <c r="N3549" s="60"/>
      <c r="O3549" s="60"/>
      <c r="P3549" s="60"/>
      <c r="Q3549" s="60"/>
      <c r="R3549" s="60"/>
      <c r="S3549" s="60"/>
    </row>
    <row r="3550" spans="1:19" s="36" customFormat="1" ht="15" customHeight="1" x14ac:dyDescent="0.2">
      <c r="A3550" s="27"/>
      <c r="C3550" s="27"/>
      <c r="D3550" s="58"/>
      <c r="E3550" s="58"/>
      <c r="F3550" s="58"/>
      <c r="G3550" s="58"/>
      <c r="H3550" s="60"/>
      <c r="I3550" s="60"/>
      <c r="J3550" s="60"/>
      <c r="K3550" s="60"/>
      <c r="L3550" s="60"/>
      <c r="M3550" s="60"/>
      <c r="N3550" s="60"/>
      <c r="O3550" s="60"/>
      <c r="P3550" s="60"/>
      <c r="Q3550" s="60"/>
      <c r="R3550" s="60"/>
      <c r="S3550" s="60"/>
    </row>
    <row r="3551" spans="1:19" s="36" customFormat="1" ht="15" customHeight="1" x14ac:dyDescent="0.2">
      <c r="A3551" s="27"/>
      <c r="C3551" s="27"/>
      <c r="D3551" s="58"/>
      <c r="E3551" s="58"/>
      <c r="F3551" s="58"/>
      <c r="G3551" s="58"/>
      <c r="H3551" s="60"/>
      <c r="I3551" s="60"/>
      <c r="J3551" s="60"/>
      <c r="K3551" s="60"/>
      <c r="L3551" s="60"/>
      <c r="M3551" s="60"/>
      <c r="N3551" s="60"/>
      <c r="O3551" s="60"/>
      <c r="P3551" s="60"/>
      <c r="Q3551" s="60"/>
      <c r="R3551" s="60"/>
      <c r="S3551" s="60"/>
    </row>
    <row r="3552" spans="1:19" s="36" customFormat="1" ht="15" customHeight="1" x14ac:dyDescent="0.2">
      <c r="A3552" s="27"/>
      <c r="C3552" s="27"/>
      <c r="D3552" s="58"/>
      <c r="E3552" s="58"/>
      <c r="F3552" s="58"/>
      <c r="G3552" s="58"/>
      <c r="H3552" s="60"/>
      <c r="I3552" s="60"/>
      <c r="J3552" s="60"/>
      <c r="K3552" s="60"/>
      <c r="L3552" s="60"/>
      <c r="M3552" s="60"/>
      <c r="N3552" s="60"/>
      <c r="O3552" s="60"/>
      <c r="P3552" s="60"/>
      <c r="Q3552" s="60"/>
      <c r="R3552" s="60"/>
      <c r="S3552" s="60"/>
    </row>
    <row r="3553" spans="1:19" s="36" customFormat="1" ht="15" customHeight="1" x14ac:dyDescent="0.2">
      <c r="A3553" s="27"/>
      <c r="C3553" s="27"/>
      <c r="D3553" s="58"/>
      <c r="E3553" s="58"/>
      <c r="F3553" s="58"/>
      <c r="G3553" s="58"/>
      <c r="H3553" s="60"/>
      <c r="I3553" s="60"/>
      <c r="J3553" s="60"/>
      <c r="K3553" s="60"/>
      <c r="L3553" s="60"/>
      <c r="M3553" s="60"/>
      <c r="N3553" s="60"/>
      <c r="O3553" s="60"/>
      <c r="P3553" s="60"/>
      <c r="Q3553" s="60"/>
      <c r="R3553" s="60"/>
      <c r="S3553" s="60"/>
    </row>
    <row r="3554" spans="1:19" s="36" customFormat="1" ht="15" customHeight="1" x14ac:dyDescent="0.2">
      <c r="A3554" s="27"/>
      <c r="C3554" s="27"/>
      <c r="D3554" s="58"/>
      <c r="E3554" s="58"/>
      <c r="F3554" s="58"/>
      <c r="G3554" s="58"/>
      <c r="H3554" s="60"/>
      <c r="I3554" s="60"/>
      <c r="J3554" s="60"/>
      <c r="K3554" s="60"/>
      <c r="L3554" s="60"/>
      <c r="M3554" s="60"/>
      <c r="N3554" s="60"/>
      <c r="O3554" s="60"/>
      <c r="P3554" s="60"/>
      <c r="Q3554" s="60"/>
      <c r="R3554" s="60"/>
      <c r="S3554" s="60"/>
    </row>
    <row r="3555" spans="1:19" s="36" customFormat="1" ht="15" customHeight="1" x14ac:dyDescent="0.2">
      <c r="A3555" s="27"/>
      <c r="C3555" s="27"/>
      <c r="D3555" s="58"/>
      <c r="E3555" s="58"/>
      <c r="F3555" s="58"/>
      <c r="G3555" s="58"/>
      <c r="H3555" s="60"/>
      <c r="I3555" s="60"/>
      <c r="J3555" s="60"/>
      <c r="K3555" s="60"/>
      <c r="L3555" s="60"/>
      <c r="M3555" s="60"/>
      <c r="N3555" s="60"/>
      <c r="O3555" s="60"/>
      <c r="P3555" s="60"/>
      <c r="Q3555" s="60"/>
      <c r="R3555" s="60"/>
      <c r="S3555" s="60"/>
    </row>
    <row r="3556" spans="1:19" s="36" customFormat="1" ht="15" customHeight="1" x14ac:dyDescent="0.2">
      <c r="A3556" s="27"/>
      <c r="C3556" s="27"/>
      <c r="D3556" s="58"/>
      <c r="E3556" s="58"/>
      <c r="F3556" s="58"/>
      <c r="G3556" s="58"/>
      <c r="H3556" s="60"/>
      <c r="I3556" s="60"/>
      <c r="J3556" s="60"/>
      <c r="K3556" s="60"/>
      <c r="L3556" s="60"/>
      <c r="M3556" s="60"/>
      <c r="N3556" s="60"/>
      <c r="O3556" s="60"/>
      <c r="P3556" s="60"/>
      <c r="Q3556" s="60"/>
      <c r="R3556" s="60"/>
      <c r="S3556" s="60"/>
    </row>
    <row r="3557" spans="1:19" s="36" customFormat="1" ht="15" customHeight="1" x14ac:dyDescent="0.2">
      <c r="A3557" s="27"/>
      <c r="C3557" s="27"/>
      <c r="D3557" s="58"/>
      <c r="E3557" s="58"/>
      <c r="F3557" s="58"/>
      <c r="G3557" s="58"/>
      <c r="H3557" s="60"/>
      <c r="I3557" s="60"/>
      <c r="J3557" s="60"/>
      <c r="K3557" s="60"/>
      <c r="L3557" s="60"/>
      <c r="M3557" s="60"/>
      <c r="N3557" s="60"/>
      <c r="O3557" s="60"/>
      <c r="P3557" s="60"/>
      <c r="Q3557" s="60"/>
      <c r="R3557" s="60"/>
      <c r="S3557" s="60"/>
    </row>
    <row r="3558" spans="1:19" s="36" customFormat="1" ht="15" customHeight="1" x14ac:dyDescent="0.2">
      <c r="A3558" s="27"/>
      <c r="C3558" s="27"/>
      <c r="D3558" s="58"/>
      <c r="E3558" s="58"/>
      <c r="F3558" s="58"/>
      <c r="G3558" s="58"/>
      <c r="H3558" s="60"/>
      <c r="I3558" s="60"/>
      <c r="J3558" s="60"/>
      <c r="K3558" s="60"/>
      <c r="L3558" s="60"/>
      <c r="M3558" s="60"/>
      <c r="N3558" s="60"/>
      <c r="O3558" s="60"/>
      <c r="P3558" s="60"/>
      <c r="Q3558" s="60"/>
      <c r="R3558" s="60"/>
      <c r="S3558" s="60"/>
    </row>
    <row r="3559" spans="1:19" s="36" customFormat="1" ht="15" customHeight="1" x14ac:dyDescent="0.2">
      <c r="A3559" s="27"/>
      <c r="C3559" s="27"/>
      <c r="D3559" s="58"/>
      <c r="E3559" s="58"/>
      <c r="F3559" s="58"/>
      <c r="G3559" s="58"/>
      <c r="H3559" s="60"/>
      <c r="I3559" s="60"/>
      <c r="J3559" s="60"/>
      <c r="K3559" s="60"/>
      <c r="L3559" s="60"/>
      <c r="M3559" s="60"/>
      <c r="N3559" s="60"/>
      <c r="O3559" s="60"/>
      <c r="P3559" s="60"/>
      <c r="Q3559" s="60"/>
      <c r="R3559" s="60"/>
      <c r="S3559" s="60"/>
    </row>
    <row r="3560" spans="1:19" s="36" customFormat="1" ht="15" customHeight="1" x14ac:dyDescent="0.2">
      <c r="A3560" s="27"/>
      <c r="C3560" s="27"/>
      <c r="D3560" s="58"/>
      <c r="E3560" s="58"/>
      <c r="F3560" s="58"/>
      <c r="G3560" s="58"/>
      <c r="H3560" s="60"/>
      <c r="I3560" s="60"/>
      <c r="J3560" s="60"/>
      <c r="K3560" s="60"/>
      <c r="L3560" s="60"/>
      <c r="M3560" s="60"/>
      <c r="N3560" s="60"/>
      <c r="O3560" s="60"/>
      <c r="P3560" s="60"/>
      <c r="Q3560" s="60"/>
      <c r="R3560" s="60"/>
      <c r="S3560" s="60"/>
    </row>
    <row r="3561" spans="1:19" s="36" customFormat="1" ht="15" customHeight="1" x14ac:dyDescent="0.2">
      <c r="A3561" s="27"/>
      <c r="C3561" s="27"/>
      <c r="D3561" s="58"/>
      <c r="E3561" s="58"/>
      <c r="F3561" s="58"/>
      <c r="G3561" s="58"/>
      <c r="H3561" s="60"/>
      <c r="I3561" s="60"/>
      <c r="J3561" s="60"/>
      <c r="K3561" s="60"/>
      <c r="L3561" s="60"/>
      <c r="M3561" s="60"/>
      <c r="N3561" s="60"/>
      <c r="O3561" s="60"/>
      <c r="P3561" s="60"/>
      <c r="Q3561" s="60"/>
      <c r="R3561" s="60"/>
      <c r="S3561" s="60"/>
    </row>
    <row r="3562" spans="1:19" s="36" customFormat="1" ht="15" customHeight="1" x14ac:dyDescent="0.2">
      <c r="A3562" s="27"/>
      <c r="C3562" s="27"/>
      <c r="D3562" s="58"/>
      <c r="E3562" s="58"/>
      <c r="F3562" s="58"/>
      <c r="G3562" s="58"/>
      <c r="H3562" s="60"/>
      <c r="I3562" s="60"/>
      <c r="J3562" s="60"/>
      <c r="K3562" s="60"/>
      <c r="L3562" s="60"/>
      <c r="M3562" s="60"/>
      <c r="N3562" s="60"/>
      <c r="O3562" s="60"/>
      <c r="P3562" s="60"/>
      <c r="Q3562" s="60"/>
      <c r="R3562" s="60"/>
      <c r="S3562" s="60"/>
    </row>
    <row r="3563" spans="1:19" s="36" customFormat="1" ht="15" customHeight="1" x14ac:dyDescent="0.2">
      <c r="A3563" s="27"/>
      <c r="C3563" s="27"/>
      <c r="D3563" s="58"/>
      <c r="E3563" s="58"/>
      <c r="F3563" s="58"/>
      <c r="G3563" s="58"/>
      <c r="H3563" s="60"/>
      <c r="I3563" s="60"/>
      <c r="J3563" s="60"/>
      <c r="K3563" s="60"/>
      <c r="L3563" s="60"/>
      <c r="M3563" s="60"/>
      <c r="N3563" s="60"/>
      <c r="O3563" s="60"/>
      <c r="P3563" s="60"/>
      <c r="Q3563" s="60"/>
      <c r="R3563" s="60"/>
      <c r="S3563" s="60"/>
    </row>
    <row r="3564" spans="1:19" s="36" customFormat="1" ht="15" customHeight="1" x14ac:dyDescent="0.2">
      <c r="A3564" s="27"/>
      <c r="C3564" s="27"/>
      <c r="D3564" s="58"/>
      <c r="E3564" s="58"/>
      <c r="F3564" s="58"/>
      <c r="G3564" s="58"/>
      <c r="H3564" s="60"/>
      <c r="I3564" s="60"/>
      <c r="J3564" s="60"/>
      <c r="K3564" s="60"/>
      <c r="L3564" s="60"/>
      <c r="M3564" s="60"/>
      <c r="N3564" s="60"/>
      <c r="O3564" s="60"/>
      <c r="P3564" s="60"/>
      <c r="Q3564" s="60"/>
      <c r="R3564" s="60"/>
      <c r="S3564" s="60"/>
    </row>
    <row r="3565" spans="1:19" s="36" customFormat="1" ht="15" customHeight="1" x14ac:dyDescent="0.2">
      <c r="A3565" s="27"/>
      <c r="C3565" s="27"/>
      <c r="D3565" s="58"/>
      <c r="E3565" s="58"/>
      <c r="F3565" s="58"/>
      <c r="G3565" s="58"/>
      <c r="H3565" s="60"/>
      <c r="I3565" s="60"/>
      <c r="J3565" s="60"/>
      <c r="K3565" s="60"/>
      <c r="L3565" s="60"/>
      <c r="M3565" s="60"/>
      <c r="N3565" s="60"/>
      <c r="O3565" s="60"/>
      <c r="P3565" s="60"/>
      <c r="Q3565" s="60"/>
      <c r="R3565" s="60"/>
      <c r="S3565" s="60"/>
    </row>
    <row r="3566" spans="1:19" s="36" customFormat="1" ht="15" customHeight="1" x14ac:dyDescent="0.2">
      <c r="A3566" s="27"/>
      <c r="C3566" s="27"/>
      <c r="D3566" s="58"/>
      <c r="E3566" s="58"/>
      <c r="F3566" s="58"/>
      <c r="G3566" s="58"/>
      <c r="H3566" s="60"/>
      <c r="I3566" s="60"/>
      <c r="J3566" s="60"/>
      <c r="K3566" s="60"/>
      <c r="L3566" s="60"/>
      <c r="M3566" s="60"/>
      <c r="N3566" s="60"/>
      <c r="O3566" s="60"/>
      <c r="P3566" s="60"/>
      <c r="Q3566" s="60"/>
      <c r="R3566" s="60"/>
      <c r="S3566" s="60"/>
    </row>
    <row r="3567" spans="1:19" s="36" customFormat="1" ht="15" customHeight="1" x14ac:dyDescent="0.2">
      <c r="A3567" s="27"/>
      <c r="C3567" s="27"/>
      <c r="D3567" s="58"/>
      <c r="E3567" s="58"/>
      <c r="F3567" s="58"/>
      <c r="G3567" s="58"/>
      <c r="H3567" s="60"/>
      <c r="I3567" s="60"/>
      <c r="J3567" s="60"/>
      <c r="K3567" s="60"/>
      <c r="L3567" s="60"/>
      <c r="M3567" s="60"/>
      <c r="N3567" s="60"/>
      <c r="O3567" s="60"/>
      <c r="P3567" s="60"/>
      <c r="Q3567" s="60"/>
      <c r="R3567" s="60"/>
      <c r="S3567" s="60"/>
    </row>
    <row r="3568" spans="1:19" s="36" customFormat="1" ht="15" customHeight="1" x14ac:dyDescent="0.2">
      <c r="A3568" s="27"/>
      <c r="C3568" s="27"/>
      <c r="D3568" s="58"/>
      <c r="E3568" s="58"/>
      <c r="F3568" s="58"/>
      <c r="G3568" s="58"/>
      <c r="H3568" s="60"/>
      <c r="I3568" s="60"/>
      <c r="J3568" s="60"/>
      <c r="K3568" s="60"/>
      <c r="L3568" s="60"/>
      <c r="M3568" s="60"/>
      <c r="N3568" s="60"/>
      <c r="O3568" s="60"/>
      <c r="P3568" s="60"/>
      <c r="Q3568" s="60"/>
      <c r="R3568" s="60"/>
      <c r="S3568" s="60"/>
    </row>
    <row r="3569" spans="1:19" s="36" customFormat="1" ht="15" customHeight="1" x14ac:dyDescent="0.2">
      <c r="A3569" s="27"/>
      <c r="C3569" s="27"/>
      <c r="D3569" s="58"/>
      <c r="E3569" s="58"/>
      <c r="F3569" s="58"/>
      <c r="G3569" s="58"/>
      <c r="H3569" s="60"/>
      <c r="I3569" s="60"/>
      <c r="J3569" s="60"/>
      <c r="K3569" s="60"/>
      <c r="L3569" s="60"/>
      <c r="M3569" s="60"/>
      <c r="N3569" s="60"/>
      <c r="O3569" s="60"/>
      <c r="P3569" s="60"/>
      <c r="Q3569" s="60"/>
      <c r="R3569" s="60"/>
      <c r="S3569" s="60"/>
    </row>
    <row r="3570" spans="1:19" s="36" customFormat="1" ht="15" customHeight="1" x14ac:dyDescent="0.2">
      <c r="A3570" s="27"/>
      <c r="C3570" s="27"/>
      <c r="D3570" s="58"/>
      <c r="E3570" s="58"/>
      <c r="F3570" s="58"/>
      <c r="G3570" s="58"/>
      <c r="H3570" s="60"/>
      <c r="I3570" s="60"/>
      <c r="J3570" s="60"/>
      <c r="K3570" s="60"/>
      <c r="L3570" s="60"/>
      <c r="M3570" s="60"/>
      <c r="N3570" s="60"/>
      <c r="O3570" s="60"/>
      <c r="P3570" s="60"/>
      <c r="Q3570" s="60"/>
      <c r="R3570" s="60"/>
      <c r="S3570" s="60"/>
    </row>
    <row r="3571" spans="1:19" s="36" customFormat="1" ht="15" customHeight="1" x14ac:dyDescent="0.2">
      <c r="A3571" s="27"/>
      <c r="C3571" s="27"/>
      <c r="D3571" s="58"/>
      <c r="E3571" s="58"/>
      <c r="F3571" s="58"/>
      <c r="G3571" s="58"/>
      <c r="H3571" s="60"/>
      <c r="I3571" s="60"/>
      <c r="J3571" s="60"/>
      <c r="K3571" s="60"/>
      <c r="L3571" s="60"/>
      <c r="M3571" s="60"/>
      <c r="N3571" s="60"/>
      <c r="O3571" s="60"/>
      <c r="P3571" s="60"/>
      <c r="Q3571" s="60"/>
      <c r="R3571" s="60"/>
      <c r="S3571" s="60"/>
    </row>
    <row r="3572" spans="1:19" s="36" customFormat="1" ht="15" customHeight="1" x14ac:dyDescent="0.2">
      <c r="A3572" s="27"/>
      <c r="C3572" s="27"/>
      <c r="D3572" s="58"/>
      <c r="E3572" s="58"/>
      <c r="F3572" s="58"/>
      <c r="G3572" s="58"/>
      <c r="H3572" s="60"/>
      <c r="I3572" s="60"/>
      <c r="J3572" s="60"/>
      <c r="K3572" s="60"/>
      <c r="L3572" s="60"/>
      <c r="M3572" s="60"/>
      <c r="N3572" s="60"/>
      <c r="O3572" s="60"/>
      <c r="P3572" s="60"/>
      <c r="Q3572" s="60"/>
      <c r="R3572" s="60"/>
      <c r="S3572" s="60"/>
    </row>
    <row r="3573" spans="1:19" s="36" customFormat="1" ht="15" customHeight="1" x14ac:dyDescent="0.2">
      <c r="A3573" s="27"/>
      <c r="C3573" s="27"/>
      <c r="D3573" s="58"/>
      <c r="E3573" s="58"/>
      <c r="F3573" s="58"/>
      <c r="G3573" s="58"/>
      <c r="H3573" s="60"/>
      <c r="I3573" s="60"/>
      <c r="J3573" s="60"/>
      <c r="K3573" s="60"/>
      <c r="L3573" s="60"/>
      <c r="M3573" s="60"/>
      <c r="N3573" s="60"/>
      <c r="O3573" s="60"/>
      <c r="P3573" s="60"/>
      <c r="Q3573" s="60"/>
      <c r="R3573" s="60"/>
      <c r="S3573" s="60"/>
    </row>
    <row r="3574" spans="1:19" s="36" customFormat="1" ht="15" customHeight="1" x14ac:dyDescent="0.2">
      <c r="A3574" s="27"/>
      <c r="C3574" s="27"/>
      <c r="D3574" s="58"/>
      <c r="E3574" s="58"/>
      <c r="F3574" s="58"/>
      <c r="G3574" s="58"/>
      <c r="H3574" s="60"/>
      <c r="I3574" s="60"/>
      <c r="J3574" s="60"/>
      <c r="K3574" s="60"/>
      <c r="L3574" s="60"/>
      <c r="M3574" s="60"/>
      <c r="N3574" s="60"/>
      <c r="O3574" s="60"/>
      <c r="P3574" s="60"/>
      <c r="Q3574" s="60"/>
      <c r="R3574" s="60"/>
      <c r="S3574" s="60"/>
    </row>
    <row r="3575" spans="1:19" s="36" customFormat="1" ht="15" customHeight="1" x14ac:dyDescent="0.2">
      <c r="A3575" s="27"/>
      <c r="C3575" s="27"/>
      <c r="D3575" s="58"/>
      <c r="E3575" s="58"/>
      <c r="F3575" s="58"/>
      <c r="G3575" s="58"/>
      <c r="H3575" s="60"/>
      <c r="I3575" s="60"/>
      <c r="J3575" s="60"/>
      <c r="K3575" s="60"/>
      <c r="L3575" s="60"/>
      <c r="M3575" s="60"/>
      <c r="N3575" s="60"/>
      <c r="O3575" s="60"/>
      <c r="P3575" s="60"/>
      <c r="Q3575" s="60"/>
      <c r="R3575" s="60"/>
      <c r="S3575" s="60"/>
    </row>
    <row r="3576" spans="1:19" s="36" customFormat="1" ht="15" customHeight="1" x14ac:dyDescent="0.2">
      <c r="A3576" s="27"/>
      <c r="C3576" s="27"/>
      <c r="D3576" s="58"/>
      <c r="E3576" s="58"/>
      <c r="F3576" s="58"/>
      <c r="G3576" s="58"/>
      <c r="H3576" s="60"/>
      <c r="I3576" s="60"/>
      <c r="J3576" s="60"/>
      <c r="K3576" s="60"/>
      <c r="L3576" s="60"/>
      <c r="M3576" s="60"/>
      <c r="N3576" s="60"/>
      <c r="O3576" s="60"/>
      <c r="P3576" s="60"/>
      <c r="Q3576" s="60"/>
      <c r="R3576" s="60"/>
      <c r="S3576" s="60"/>
    </row>
    <row r="3577" spans="1:19" s="36" customFormat="1" ht="15" customHeight="1" x14ac:dyDescent="0.2">
      <c r="A3577" s="27"/>
      <c r="C3577" s="27"/>
      <c r="D3577" s="58"/>
      <c r="E3577" s="58"/>
      <c r="F3577" s="58"/>
      <c r="G3577" s="58"/>
      <c r="H3577" s="60"/>
      <c r="I3577" s="60"/>
      <c r="J3577" s="60"/>
      <c r="K3577" s="60"/>
      <c r="L3577" s="60"/>
      <c r="M3577" s="60"/>
      <c r="N3577" s="60"/>
      <c r="O3577" s="60"/>
      <c r="P3577" s="60"/>
      <c r="Q3577" s="60"/>
      <c r="R3577" s="60"/>
      <c r="S3577" s="60"/>
    </row>
    <row r="3578" spans="1:19" s="36" customFormat="1" ht="15" customHeight="1" x14ac:dyDescent="0.2">
      <c r="A3578" s="27"/>
      <c r="C3578" s="27"/>
      <c r="D3578" s="58"/>
      <c r="E3578" s="58"/>
      <c r="F3578" s="58"/>
      <c r="G3578" s="58"/>
      <c r="H3578" s="60"/>
      <c r="I3578" s="60"/>
      <c r="J3578" s="60"/>
      <c r="K3578" s="60"/>
      <c r="L3578" s="60"/>
      <c r="M3578" s="60"/>
      <c r="N3578" s="60"/>
      <c r="O3578" s="60"/>
      <c r="P3578" s="60"/>
      <c r="Q3578" s="60"/>
      <c r="R3578" s="60"/>
      <c r="S3578" s="60"/>
    </row>
    <row r="3579" spans="1:19" s="36" customFormat="1" ht="15" customHeight="1" x14ac:dyDescent="0.2">
      <c r="A3579" s="27"/>
      <c r="C3579" s="27"/>
      <c r="D3579" s="58"/>
      <c r="E3579" s="58"/>
      <c r="F3579" s="58"/>
      <c r="G3579" s="58"/>
      <c r="H3579" s="60"/>
      <c r="I3579" s="60"/>
      <c r="J3579" s="60"/>
      <c r="K3579" s="60"/>
      <c r="L3579" s="60"/>
      <c r="M3579" s="60"/>
      <c r="N3579" s="60"/>
      <c r="O3579" s="60"/>
      <c r="P3579" s="60"/>
      <c r="Q3579" s="60"/>
      <c r="R3579" s="60"/>
      <c r="S3579" s="60"/>
    </row>
    <row r="3580" spans="1:19" s="36" customFormat="1" ht="15" customHeight="1" x14ac:dyDescent="0.2">
      <c r="A3580" s="27"/>
      <c r="C3580" s="27"/>
      <c r="D3580" s="58"/>
      <c r="E3580" s="58"/>
      <c r="F3580" s="58"/>
      <c r="G3580" s="58"/>
      <c r="H3580" s="60"/>
      <c r="I3580" s="60"/>
      <c r="J3580" s="60"/>
      <c r="K3580" s="60"/>
      <c r="L3580" s="60"/>
      <c r="M3580" s="60"/>
      <c r="N3580" s="60"/>
      <c r="O3580" s="60"/>
      <c r="P3580" s="60"/>
      <c r="Q3580" s="60"/>
      <c r="R3580" s="60"/>
      <c r="S3580" s="60"/>
    </row>
    <row r="3581" spans="1:19" s="36" customFormat="1" ht="15" customHeight="1" x14ac:dyDescent="0.2">
      <c r="A3581" s="27"/>
      <c r="C3581" s="27"/>
      <c r="D3581" s="58"/>
      <c r="E3581" s="58"/>
      <c r="F3581" s="58"/>
      <c r="G3581" s="58"/>
      <c r="H3581" s="60"/>
      <c r="I3581" s="60"/>
      <c r="J3581" s="60"/>
      <c r="K3581" s="60"/>
      <c r="L3581" s="60"/>
      <c r="M3581" s="60"/>
      <c r="N3581" s="60"/>
      <c r="O3581" s="60"/>
      <c r="P3581" s="60"/>
      <c r="Q3581" s="60"/>
      <c r="R3581" s="60"/>
      <c r="S3581" s="60"/>
    </row>
    <row r="3582" spans="1:19" s="36" customFormat="1" ht="15" customHeight="1" x14ac:dyDescent="0.2">
      <c r="A3582" s="27"/>
      <c r="C3582" s="27"/>
      <c r="D3582" s="58"/>
      <c r="E3582" s="58"/>
      <c r="F3582" s="58"/>
      <c r="G3582" s="58"/>
      <c r="H3582" s="60"/>
      <c r="I3582" s="60"/>
      <c r="J3582" s="60"/>
      <c r="K3582" s="60"/>
      <c r="L3582" s="60"/>
      <c r="M3582" s="60"/>
      <c r="N3582" s="60"/>
      <c r="O3582" s="60"/>
      <c r="P3582" s="60"/>
      <c r="Q3582" s="60"/>
      <c r="R3582" s="60"/>
      <c r="S3582" s="60"/>
    </row>
    <row r="3583" spans="1:19" s="36" customFormat="1" ht="15" customHeight="1" x14ac:dyDescent="0.2">
      <c r="A3583" s="27"/>
      <c r="C3583" s="27"/>
      <c r="D3583" s="58"/>
      <c r="E3583" s="58"/>
      <c r="F3583" s="58"/>
      <c r="G3583" s="58"/>
      <c r="H3583" s="60"/>
      <c r="I3583" s="60"/>
      <c r="J3583" s="60"/>
      <c r="K3583" s="60"/>
      <c r="L3583" s="60"/>
      <c r="M3583" s="60"/>
      <c r="N3583" s="60"/>
      <c r="O3583" s="60"/>
      <c r="P3583" s="60"/>
      <c r="Q3583" s="60"/>
      <c r="R3583" s="60"/>
      <c r="S3583" s="60"/>
    </row>
    <row r="3584" spans="1:19" s="36" customFormat="1" ht="15" customHeight="1" x14ac:dyDescent="0.2">
      <c r="A3584" s="27"/>
      <c r="C3584" s="27"/>
      <c r="D3584" s="58"/>
      <c r="E3584" s="58"/>
      <c r="F3584" s="58"/>
      <c r="G3584" s="58"/>
      <c r="H3584" s="60"/>
      <c r="I3584" s="60"/>
      <c r="J3584" s="60"/>
      <c r="K3584" s="60"/>
      <c r="L3584" s="60"/>
      <c r="M3584" s="60"/>
      <c r="N3584" s="60"/>
      <c r="O3584" s="60"/>
      <c r="P3584" s="60"/>
      <c r="Q3584" s="60"/>
      <c r="R3584" s="60"/>
      <c r="S3584" s="60"/>
    </row>
    <row r="3585" spans="1:19" s="36" customFormat="1" ht="15" customHeight="1" x14ac:dyDescent="0.2">
      <c r="A3585" s="27"/>
      <c r="C3585" s="27"/>
      <c r="D3585" s="58"/>
      <c r="E3585" s="58"/>
      <c r="F3585" s="58"/>
      <c r="G3585" s="58"/>
      <c r="H3585" s="60"/>
      <c r="I3585" s="60"/>
      <c r="J3585" s="60"/>
      <c r="K3585" s="60"/>
      <c r="L3585" s="60"/>
      <c r="M3585" s="60"/>
      <c r="N3585" s="60"/>
      <c r="O3585" s="60"/>
      <c r="P3585" s="60"/>
      <c r="Q3585" s="60"/>
      <c r="R3585" s="60"/>
      <c r="S3585" s="60"/>
    </row>
    <row r="3586" spans="1:19" s="36" customFormat="1" ht="15" customHeight="1" x14ac:dyDescent="0.2">
      <c r="A3586" s="27"/>
      <c r="C3586" s="27"/>
      <c r="D3586" s="58"/>
      <c r="E3586" s="58"/>
      <c r="F3586" s="58"/>
      <c r="G3586" s="58"/>
      <c r="H3586" s="60"/>
      <c r="I3586" s="60"/>
      <c r="J3586" s="60"/>
      <c r="K3586" s="60"/>
      <c r="L3586" s="60"/>
      <c r="M3586" s="60"/>
      <c r="N3586" s="60"/>
      <c r="O3586" s="60"/>
      <c r="P3586" s="60"/>
      <c r="Q3586" s="60"/>
      <c r="R3586" s="60"/>
      <c r="S3586" s="60"/>
    </row>
    <row r="3587" spans="1:19" s="36" customFormat="1" ht="15" customHeight="1" x14ac:dyDescent="0.2">
      <c r="A3587" s="27"/>
      <c r="C3587" s="27"/>
      <c r="D3587" s="58"/>
      <c r="E3587" s="58"/>
      <c r="F3587" s="58"/>
      <c r="G3587" s="58"/>
      <c r="H3587" s="60"/>
      <c r="I3587" s="60"/>
      <c r="J3587" s="60"/>
      <c r="K3587" s="60"/>
      <c r="L3587" s="60"/>
      <c r="M3587" s="60"/>
      <c r="N3587" s="60"/>
      <c r="O3587" s="60"/>
      <c r="P3587" s="60"/>
      <c r="Q3587" s="60"/>
      <c r="R3587" s="60"/>
      <c r="S3587" s="60"/>
    </row>
    <row r="3588" spans="1:19" s="36" customFormat="1" ht="15" customHeight="1" x14ac:dyDescent="0.2">
      <c r="A3588" s="27"/>
      <c r="C3588" s="27"/>
      <c r="D3588" s="58"/>
      <c r="E3588" s="58"/>
      <c r="F3588" s="58"/>
      <c r="G3588" s="58"/>
      <c r="H3588" s="60"/>
      <c r="I3588" s="60"/>
      <c r="J3588" s="60"/>
      <c r="K3588" s="60"/>
      <c r="L3588" s="60"/>
      <c r="M3588" s="60"/>
      <c r="N3588" s="60"/>
      <c r="O3588" s="60"/>
      <c r="P3588" s="60"/>
      <c r="Q3588" s="60"/>
      <c r="R3588" s="60"/>
      <c r="S3588" s="60"/>
    </row>
    <row r="3589" spans="1:19" s="36" customFormat="1" ht="15" customHeight="1" x14ac:dyDescent="0.2">
      <c r="A3589" s="27"/>
      <c r="C3589" s="27"/>
      <c r="D3589" s="58"/>
      <c r="E3589" s="58"/>
      <c r="F3589" s="58"/>
      <c r="G3589" s="58"/>
      <c r="H3589" s="60"/>
      <c r="I3589" s="60"/>
      <c r="J3589" s="60"/>
      <c r="K3589" s="60"/>
      <c r="L3589" s="60"/>
      <c r="M3589" s="60"/>
      <c r="N3589" s="60"/>
      <c r="O3589" s="60"/>
      <c r="P3589" s="60"/>
      <c r="Q3589" s="60"/>
      <c r="R3589" s="60"/>
      <c r="S3589" s="60"/>
    </row>
    <row r="3590" spans="1:19" s="36" customFormat="1" ht="15" customHeight="1" x14ac:dyDescent="0.2">
      <c r="A3590" s="27"/>
      <c r="C3590" s="27"/>
      <c r="D3590" s="58"/>
      <c r="E3590" s="58"/>
      <c r="F3590" s="58"/>
      <c r="G3590" s="58"/>
      <c r="H3590" s="60"/>
      <c r="I3590" s="60"/>
      <c r="J3590" s="60"/>
      <c r="K3590" s="60"/>
      <c r="L3590" s="60"/>
      <c r="M3590" s="60"/>
      <c r="N3590" s="60"/>
      <c r="O3590" s="60"/>
      <c r="P3590" s="60"/>
      <c r="Q3590" s="60"/>
      <c r="R3590" s="60"/>
      <c r="S3590" s="60"/>
    </row>
    <row r="3591" spans="1:19" s="36" customFormat="1" ht="15" customHeight="1" x14ac:dyDescent="0.2">
      <c r="A3591" s="27"/>
      <c r="C3591" s="27"/>
      <c r="D3591" s="58"/>
      <c r="E3591" s="58"/>
      <c r="F3591" s="58"/>
      <c r="G3591" s="58"/>
      <c r="H3591" s="60"/>
      <c r="I3591" s="60"/>
      <c r="J3591" s="60"/>
      <c r="K3591" s="60"/>
      <c r="L3591" s="60"/>
      <c r="M3591" s="60"/>
      <c r="N3591" s="60"/>
      <c r="O3591" s="60"/>
      <c r="P3591" s="60"/>
      <c r="Q3591" s="60"/>
      <c r="R3591" s="60"/>
      <c r="S3591" s="60"/>
    </row>
    <row r="3592" spans="1:19" s="36" customFormat="1" ht="15" customHeight="1" x14ac:dyDescent="0.2">
      <c r="A3592" s="27"/>
      <c r="C3592" s="27"/>
      <c r="D3592" s="58"/>
      <c r="E3592" s="58"/>
      <c r="F3592" s="58"/>
      <c r="G3592" s="58"/>
      <c r="H3592" s="60"/>
      <c r="I3592" s="60"/>
      <c r="J3592" s="60"/>
      <c r="K3592" s="60"/>
      <c r="L3592" s="60"/>
      <c r="M3592" s="60"/>
      <c r="N3592" s="60"/>
      <c r="O3592" s="60"/>
      <c r="P3592" s="60"/>
      <c r="Q3592" s="60"/>
      <c r="R3592" s="60"/>
      <c r="S3592" s="60"/>
    </row>
    <row r="3593" spans="1:19" s="36" customFormat="1" ht="15" customHeight="1" x14ac:dyDescent="0.2">
      <c r="A3593" s="27"/>
      <c r="C3593" s="27"/>
      <c r="D3593" s="58"/>
      <c r="E3593" s="58"/>
      <c r="F3593" s="58"/>
      <c r="G3593" s="58"/>
      <c r="H3593" s="60"/>
      <c r="I3593" s="60"/>
      <c r="J3593" s="60"/>
      <c r="K3593" s="60"/>
      <c r="L3593" s="60"/>
      <c r="M3593" s="60"/>
      <c r="N3593" s="60"/>
      <c r="O3593" s="60"/>
      <c r="P3593" s="60"/>
      <c r="Q3593" s="60"/>
      <c r="R3593" s="60"/>
      <c r="S3593" s="60"/>
    </row>
    <row r="3594" spans="1:19" s="36" customFormat="1" ht="15" customHeight="1" x14ac:dyDescent="0.2">
      <c r="A3594" s="27"/>
      <c r="C3594" s="27"/>
      <c r="D3594" s="58"/>
      <c r="E3594" s="58"/>
      <c r="F3594" s="58"/>
      <c r="G3594" s="58"/>
      <c r="H3594" s="60"/>
      <c r="I3594" s="60"/>
      <c r="J3594" s="60"/>
      <c r="K3594" s="60"/>
      <c r="L3594" s="60"/>
      <c r="M3594" s="60"/>
      <c r="N3594" s="60"/>
      <c r="O3594" s="60"/>
      <c r="P3594" s="60"/>
      <c r="Q3594" s="60"/>
      <c r="R3594" s="60"/>
      <c r="S3594" s="60"/>
    </row>
    <row r="3595" spans="1:19" s="36" customFormat="1" ht="15" customHeight="1" x14ac:dyDescent="0.2">
      <c r="A3595" s="27"/>
      <c r="C3595" s="27"/>
      <c r="D3595" s="58"/>
      <c r="E3595" s="58"/>
      <c r="F3595" s="58"/>
      <c r="G3595" s="58"/>
      <c r="H3595" s="60"/>
      <c r="I3595" s="60"/>
      <c r="J3595" s="60"/>
      <c r="K3595" s="60"/>
      <c r="L3595" s="60"/>
      <c r="M3595" s="60"/>
      <c r="N3595" s="60"/>
      <c r="O3595" s="60"/>
      <c r="P3595" s="60"/>
      <c r="Q3595" s="60"/>
      <c r="R3595" s="60"/>
      <c r="S3595" s="60"/>
    </row>
    <row r="3596" spans="1:19" s="36" customFormat="1" ht="15" customHeight="1" x14ac:dyDescent="0.2">
      <c r="A3596" s="27"/>
      <c r="C3596" s="27"/>
      <c r="D3596" s="58"/>
      <c r="E3596" s="58"/>
      <c r="F3596" s="58"/>
      <c r="G3596" s="58"/>
      <c r="H3596" s="60"/>
      <c r="I3596" s="60"/>
      <c r="J3596" s="60"/>
      <c r="K3596" s="60"/>
      <c r="L3596" s="60"/>
      <c r="M3596" s="60"/>
      <c r="N3596" s="60"/>
      <c r="O3596" s="60"/>
      <c r="P3596" s="60"/>
      <c r="Q3596" s="60"/>
      <c r="R3596" s="60"/>
      <c r="S3596" s="60"/>
    </row>
    <row r="3597" spans="1:19" s="36" customFormat="1" ht="15" customHeight="1" x14ac:dyDescent="0.2">
      <c r="A3597" s="27"/>
      <c r="C3597" s="27"/>
      <c r="D3597" s="58"/>
      <c r="E3597" s="58"/>
      <c r="F3597" s="58"/>
      <c r="G3597" s="58"/>
      <c r="H3597" s="60"/>
      <c r="I3597" s="60"/>
      <c r="J3597" s="60"/>
      <c r="K3597" s="60"/>
      <c r="L3597" s="60"/>
      <c r="M3597" s="60"/>
      <c r="N3597" s="60"/>
      <c r="O3597" s="60"/>
      <c r="P3597" s="60"/>
      <c r="Q3597" s="60"/>
      <c r="R3597" s="60"/>
      <c r="S3597" s="60"/>
    </row>
    <row r="3598" spans="1:19" s="36" customFormat="1" ht="15" customHeight="1" x14ac:dyDescent="0.2">
      <c r="A3598" s="27"/>
      <c r="C3598" s="27"/>
      <c r="D3598" s="58"/>
      <c r="E3598" s="58"/>
      <c r="F3598" s="58"/>
      <c r="G3598" s="58"/>
      <c r="H3598" s="60"/>
      <c r="I3598" s="60"/>
      <c r="J3598" s="60"/>
      <c r="K3598" s="60"/>
      <c r="L3598" s="60"/>
      <c r="M3598" s="60"/>
      <c r="N3598" s="60"/>
      <c r="O3598" s="60"/>
      <c r="P3598" s="60"/>
      <c r="Q3598" s="60"/>
      <c r="R3598" s="60"/>
      <c r="S3598" s="60"/>
    </row>
    <row r="3599" spans="1:19" s="36" customFormat="1" ht="15" customHeight="1" x14ac:dyDescent="0.2">
      <c r="A3599" s="27"/>
      <c r="C3599" s="27"/>
      <c r="D3599" s="58"/>
      <c r="E3599" s="58"/>
      <c r="F3599" s="58"/>
      <c r="G3599" s="58"/>
      <c r="H3599" s="60"/>
      <c r="I3599" s="60"/>
      <c r="J3599" s="60"/>
      <c r="K3599" s="60"/>
      <c r="L3599" s="60"/>
      <c r="M3599" s="60"/>
      <c r="N3599" s="60"/>
      <c r="O3599" s="60"/>
      <c r="P3599" s="60"/>
      <c r="Q3599" s="60"/>
      <c r="R3599" s="60"/>
      <c r="S3599" s="60"/>
    </row>
    <row r="3600" spans="1:19" s="36" customFormat="1" ht="15" customHeight="1" x14ac:dyDescent="0.2">
      <c r="A3600" s="27"/>
      <c r="C3600" s="27"/>
      <c r="D3600" s="58"/>
      <c r="E3600" s="58"/>
      <c r="F3600" s="58"/>
      <c r="G3600" s="58"/>
      <c r="H3600" s="60"/>
      <c r="I3600" s="60"/>
      <c r="J3600" s="60"/>
      <c r="K3600" s="60"/>
      <c r="L3600" s="60"/>
      <c r="M3600" s="60"/>
      <c r="N3600" s="60"/>
      <c r="O3600" s="60"/>
      <c r="P3600" s="60"/>
      <c r="Q3600" s="60"/>
      <c r="R3600" s="60"/>
      <c r="S3600" s="60"/>
    </row>
    <row r="3601" spans="1:19" s="36" customFormat="1" ht="15" customHeight="1" x14ac:dyDescent="0.2">
      <c r="A3601" s="27"/>
      <c r="C3601" s="27"/>
      <c r="D3601" s="58"/>
      <c r="E3601" s="58"/>
      <c r="F3601" s="58"/>
      <c r="G3601" s="58"/>
      <c r="H3601" s="60"/>
      <c r="I3601" s="60"/>
      <c r="J3601" s="60"/>
      <c r="K3601" s="60"/>
      <c r="L3601" s="60"/>
      <c r="M3601" s="60"/>
      <c r="N3601" s="60"/>
      <c r="O3601" s="60"/>
      <c r="P3601" s="60"/>
      <c r="Q3601" s="60"/>
      <c r="R3601" s="60"/>
      <c r="S3601" s="60"/>
    </row>
    <row r="3602" spans="1:19" s="36" customFormat="1" ht="15" customHeight="1" x14ac:dyDescent="0.2">
      <c r="A3602" s="27"/>
      <c r="C3602" s="27"/>
      <c r="D3602" s="58"/>
      <c r="E3602" s="58"/>
      <c r="F3602" s="58"/>
      <c r="G3602" s="58"/>
      <c r="H3602" s="60"/>
      <c r="I3602" s="60"/>
      <c r="J3602" s="60"/>
      <c r="K3602" s="60"/>
      <c r="L3602" s="60"/>
      <c r="M3602" s="60"/>
      <c r="N3602" s="60"/>
      <c r="O3602" s="60"/>
      <c r="P3602" s="60"/>
      <c r="Q3602" s="60"/>
      <c r="R3602" s="60"/>
      <c r="S3602" s="60"/>
    </row>
    <row r="3603" spans="1:19" s="36" customFormat="1" ht="15" customHeight="1" x14ac:dyDescent="0.2">
      <c r="A3603" s="27"/>
      <c r="C3603" s="27"/>
      <c r="D3603" s="58"/>
      <c r="E3603" s="58"/>
      <c r="F3603" s="58"/>
      <c r="G3603" s="58"/>
      <c r="H3603" s="60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60"/>
    </row>
    <row r="3604" spans="1:19" s="36" customFormat="1" ht="15" customHeight="1" x14ac:dyDescent="0.2">
      <c r="A3604" s="27"/>
      <c r="C3604" s="27"/>
      <c r="D3604" s="58"/>
      <c r="E3604" s="58"/>
      <c r="F3604" s="58"/>
      <c r="G3604" s="58"/>
      <c r="H3604" s="60"/>
      <c r="I3604" s="60"/>
      <c r="J3604" s="60"/>
      <c r="K3604" s="60"/>
      <c r="L3604" s="60"/>
      <c r="M3604" s="60"/>
      <c r="N3604" s="60"/>
      <c r="O3604" s="60"/>
      <c r="P3604" s="60"/>
      <c r="Q3604" s="60"/>
      <c r="R3604" s="60"/>
      <c r="S3604" s="60"/>
    </row>
    <row r="3605" spans="1:19" s="36" customFormat="1" ht="15" customHeight="1" x14ac:dyDescent="0.2">
      <c r="A3605" s="27"/>
      <c r="C3605" s="27"/>
      <c r="D3605" s="58"/>
      <c r="E3605" s="58"/>
      <c r="F3605" s="58"/>
      <c r="G3605" s="58"/>
      <c r="H3605" s="60"/>
      <c r="I3605" s="60"/>
      <c r="J3605" s="60"/>
      <c r="K3605" s="60"/>
      <c r="L3605" s="60"/>
      <c r="M3605" s="60"/>
      <c r="N3605" s="60"/>
      <c r="O3605" s="60"/>
      <c r="P3605" s="60"/>
      <c r="Q3605" s="60"/>
      <c r="R3605" s="60"/>
      <c r="S3605" s="60"/>
    </row>
    <row r="3606" spans="1:19" s="36" customFormat="1" ht="15" customHeight="1" x14ac:dyDescent="0.2">
      <c r="A3606" s="27"/>
      <c r="C3606" s="27"/>
      <c r="D3606" s="58"/>
      <c r="E3606" s="58"/>
      <c r="F3606" s="58"/>
      <c r="G3606" s="58"/>
      <c r="H3606" s="60"/>
      <c r="I3606" s="60"/>
      <c r="J3606" s="60"/>
      <c r="K3606" s="60"/>
      <c r="L3606" s="60"/>
      <c r="M3606" s="60"/>
      <c r="N3606" s="60"/>
      <c r="O3606" s="60"/>
      <c r="P3606" s="60"/>
      <c r="Q3606" s="60"/>
      <c r="R3606" s="60"/>
      <c r="S3606" s="60"/>
    </row>
    <row r="3607" spans="1:19" s="36" customFormat="1" ht="15" customHeight="1" x14ac:dyDescent="0.2">
      <c r="A3607" s="27"/>
      <c r="C3607" s="27"/>
      <c r="D3607" s="58"/>
      <c r="E3607" s="58"/>
      <c r="F3607" s="58"/>
      <c r="G3607" s="58"/>
      <c r="H3607" s="60"/>
      <c r="I3607" s="60"/>
      <c r="J3607" s="60"/>
      <c r="K3607" s="60"/>
      <c r="L3607" s="60"/>
      <c r="M3607" s="60"/>
      <c r="N3607" s="60"/>
      <c r="O3607" s="60"/>
      <c r="P3607" s="60"/>
      <c r="Q3607" s="60"/>
      <c r="R3607" s="60"/>
      <c r="S3607" s="60"/>
    </row>
    <row r="3608" spans="1:19" s="36" customFormat="1" ht="15" customHeight="1" x14ac:dyDescent="0.2">
      <c r="A3608" s="27"/>
      <c r="C3608" s="27"/>
      <c r="D3608" s="58"/>
      <c r="E3608" s="58"/>
      <c r="F3608" s="58"/>
      <c r="G3608" s="58"/>
      <c r="H3608" s="60"/>
      <c r="I3608" s="60"/>
      <c r="J3608" s="60"/>
      <c r="K3608" s="60"/>
      <c r="L3608" s="60"/>
      <c r="M3608" s="60"/>
      <c r="N3608" s="60"/>
      <c r="O3608" s="60"/>
      <c r="P3608" s="60"/>
      <c r="Q3608" s="60"/>
      <c r="R3608" s="60"/>
      <c r="S3608" s="60"/>
    </row>
    <row r="3609" spans="1:19" s="36" customFormat="1" ht="15" customHeight="1" x14ac:dyDescent="0.2">
      <c r="A3609" s="27"/>
      <c r="C3609" s="27"/>
      <c r="D3609" s="58"/>
      <c r="E3609" s="58"/>
      <c r="F3609" s="58"/>
      <c r="G3609" s="58"/>
      <c r="H3609" s="60"/>
      <c r="I3609" s="60"/>
      <c r="J3609" s="60"/>
      <c r="K3609" s="60"/>
      <c r="L3609" s="60"/>
      <c r="M3609" s="60"/>
      <c r="N3609" s="60"/>
      <c r="O3609" s="60"/>
      <c r="P3609" s="60"/>
      <c r="Q3609" s="60"/>
      <c r="R3609" s="60"/>
      <c r="S3609" s="60"/>
    </row>
    <row r="3610" spans="1:19" s="36" customFormat="1" ht="15" customHeight="1" x14ac:dyDescent="0.2">
      <c r="A3610" s="27"/>
      <c r="C3610" s="27"/>
      <c r="D3610" s="58"/>
      <c r="E3610" s="58"/>
      <c r="F3610" s="58"/>
      <c r="G3610" s="58"/>
      <c r="H3610" s="60"/>
      <c r="I3610" s="60"/>
      <c r="J3610" s="60"/>
      <c r="K3610" s="60"/>
      <c r="L3610" s="60"/>
      <c r="M3610" s="60"/>
      <c r="N3610" s="60"/>
      <c r="O3610" s="60"/>
      <c r="P3610" s="60"/>
      <c r="Q3610" s="60"/>
      <c r="R3610" s="60"/>
      <c r="S3610" s="60"/>
    </row>
    <row r="3611" spans="1:19" s="36" customFormat="1" ht="15" customHeight="1" x14ac:dyDescent="0.2">
      <c r="A3611" s="27"/>
      <c r="C3611" s="27"/>
      <c r="D3611" s="58"/>
      <c r="E3611" s="58"/>
      <c r="F3611" s="58"/>
      <c r="G3611" s="58"/>
      <c r="H3611" s="60"/>
      <c r="I3611" s="60"/>
      <c r="J3611" s="60"/>
      <c r="K3611" s="60"/>
      <c r="L3611" s="60"/>
      <c r="M3611" s="60"/>
      <c r="N3611" s="60"/>
      <c r="O3611" s="60"/>
      <c r="P3611" s="60"/>
      <c r="Q3611" s="60"/>
      <c r="R3611" s="60"/>
      <c r="S3611" s="60"/>
    </row>
    <row r="3612" spans="1:19" s="36" customFormat="1" ht="15" customHeight="1" x14ac:dyDescent="0.2">
      <c r="A3612" s="27"/>
      <c r="C3612" s="27"/>
      <c r="D3612" s="58"/>
      <c r="E3612" s="58"/>
      <c r="F3612" s="58"/>
      <c r="G3612" s="58"/>
      <c r="H3612" s="60"/>
      <c r="I3612" s="60"/>
      <c r="J3612" s="60"/>
      <c r="K3612" s="60"/>
      <c r="L3612" s="60"/>
      <c r="M3612" s="60"/>
      <c r="N3612" s="60"/>
      <c r="O3612" s="60"/>
      <c r="P3612" s="60"/>
      <c r="Q3612" s="60"/>
      <c r="R3612" s="60"/>
      <c r="S3612" s="60"/>
    </row>
    <row r="3613" spans="1:19" s="36" customFormat="1" ht="15" customHeight="1" x14ac:dyDescent="0.2">
      <c r="A3613" s="27"/>
      <c r="C3613" s="27"/>
      <c r="D3613" s="58"/>
      <c r="E3613" s="58"/>
      <c r="F3613" s="58"/>
      <c r="G3613" s="58"/>
      <c r="H3613" s="60"/>
      <c r="I3613" s="60"/>
      <c r="J3613" s="60"/>
      <c r="K3613" s="60"/>
      <c r="L3613" s="60"/>
      <c r="M3613" s="60"/>
      <c r="N3613" s="60"/>
      <c r="O3613" s="60"/>
      <c r="P3613" s="60"/>
      <c r="Q3613" s="60"/>
      <c r="R3613" s="60"/>
      <c r="S3613" s="60"/>
    </row>
    <row r="3614" spans="1:19" s="36" customFormat="1" ht="15" customHeight="1" x14ac:dyDescent="0.2">
      <c r="A3614" s="27"/>
      <c r="C3614" s="27"/>
      <c r="D3614" s="58"/>
      <c r="E3614" s="58"/>
      <c r="F3614" s="58"/>
      <c r="G3614" s="58"/>
      <c r="H3614" s="60"/>
      <c r="I3614" s="60"/>
      <c r="J3614" s="60"/>
      <c r="K3614" s="60"/>
      <c r="L3614" s="60"/>
      <c r="M3614" s="60"/>
      <c r="N3614" s="60"/>
      <c r="O3614" s="60"/>
      <c r="P3614" s="60"/>
      <c r="Q3614" s="60"/>
      <c r="R3614" s="60"/>
      <c r="S3614" s="60"/>
    </row>
    <row r="3615" spans="1:19" s="36" customFormat="1" ht="15" customHeight="1" x14ac:dyDescent="0.2">
      <c r="A3615" s="27"/>
      <c r="C3615" s="27"/>
      <c r="D3615" s="58"/>
      <c r="E3615" s="58"/>
      <c r="F3615" s="58"/>
      <c r="G3615" s="58"/>
      <c r="H3615" s="60"/>
      <c r="I3615" s="60"/>
      <c r="J3615" s="60"/>
      <c r="K3615" s="60"/>
      <c r="L3615" s="60"/>
      <c r="M3615" s="60"/>
      <c r="N3615" s="60"/>
      <c r="O3615" s="60"/>
      <c r="P3615" s="60"/>
      <c r="Q3615" s="60"/>
      <c r="R3615" s="60"/>
      <c r="S3615" s="60"/>
    </row>
    <row r="3616" spans="1:19" s="36" customFormat="1" ht="15" customHeight="1" x14ac:dyDescent="0.2">
      <c r="A3616" s="27"/>
      <c r="C3616" s="27"/>
      <c r="D3616" s="58"/>
      <c r="E3616" s="58"/>
      <c r="F3616" s="58"/>
      <c r="G3616" s="58"/>
      <c r="H3616" s="60"/>
      <c r="I3616" s="60"/>
      <c r="J3616" s="60"/>
      <c r="K3616" s="60"/>
      <c r="L3616" s="60"/>
      <c r="M3616" s="60"/>
      <c r="N3616" s="60"/>
      <c r="O3616" s="60"/>
      <c r="P3616" s="60"/>
      <c r="Q3616" s="60"/>
      <c r="R3616" s="60"/>
      <c r="S3616" s="60"/>
    </row>
    <row r="3617" spans="1:19" s="36" customFormat="1" ht="15" customHeight="1" x14ac:dyDescent="0.2">
      <c r="A3617" s="27"/>
      <c r="C3617" s="27"/>
      <c r="D3617" s="58"/>
      <c r="E3617" s="58"/>
      <c r="F3617" s="58"/>
      <c r="G3617" s="58"/>
      <c r="H3617" s="60"/>
      <c r="I3617" s="60"/>
      <c r="J3617" s="60"/>
      <c r="K3617" s="60"/>
      <c r="L3617" s="60"/>
      <c r="M3617" s="60"/>
      <c r="N3617" s="60"/>
      <c r="O3617" s="60"/>
      <c r="P3617" s="60"/>
      <c r="Q3617" s="60"/>
      <c r="R3617" s="60"/>
      <c r="S3617" s="60"/>
    </row>
    <row r="3618" spans="1:19" s="36" customFormat="1" ht="15" customHeight="1" x14ac:dyDescent="0.2">
      <c r="A3618" s="27"/>
      <c r="C3618" s="27"/>
      <c r="D3618" s="58"/>
      <c r="E3618" s="58"/>
      <c r="F3618" s="58"/>
      <c r="G3618" s="58"/>
      <c r="H3618" s="60"/>
      <c r="I3618" s="60"/>
      <c r="J3618" s="60"/>
      <c r="K3618" s="60"/>
      <c r="L3618" s="60"/>
      <c r="M3618" s="60"/>
      <c r="N3618" s="60"/>
      <c r="O3618" s="60"/>
      <c r="P3618" s="60"/>
      <c r="Q3618" s="60"/>
      <c r="R3618" s="60"/>
      <c r="S3618" s="60"/>
    </row>
    <row r="3619" spans="1:19" s="36" customFormat="1" ht="15" customHeight="1" x14ac:dyDescent="0.2">
      <c r="A3619" s="27"/>
      <c r="C3619" s="27"/>
      <c r="D3619" s="58"/>
      <c r="E3619" s="58"/>
      <c r="F3619" s="58"/>
      <c r="G3619" s="58"/>
      <c r="H3619" s="60"/>
      <c r="I3619" s="60"/>
      <c r="J3619" s="60"/>
      <c r="K3619" s="60"/>
      <c r="L3619" s="60"/>
      <c r="M3619" s="60"/>
      <c r="N3619" s="60"/>
      <c r="O3619" s="60"/>
      <c r="P3619" s="60"/>
      <c r="Q3619" s="60"/>
      <c r="R3619" s="60"/>
      <c r="S3619" s="60"/>
    </row>
    <row r="3620" spans="1:19" s="36" customFormat="1" ht="15" customHeight="1" x14ac:dyDescent="0.2">
      <c r="A3620" s="27"/>
      <c r="C3620" s="27"/>
      <c r="D3620" s="58"/>
      <c r="E3620" s="58"/>
      <c r="F3620" s="58"/>
      <c r="G3620" s="58"/>
      <c r="H3620" s="60"/>
      <c r="I3620" s="60"/>
      <c r="J3620" s="60"/>
      <c r="K3620" s="60"/>
      <c r="L3620" s="60"/>
      <c r="M3620" s="60"/>
      <c r="N3620" s="60"/>
      <c r="O3620" s="60"/>
      <c r="P3620" s="60"/>
      <c r="Q3620" s="60"/>
      <c r="R3620" s="60"/>
      <c r="S3620" s="60"/>
    </row>
    <row r="3621" spans="1:19" s="36" customFormat="1" ht="15" customHeight="1" x14ac:dyDescent="0.2">
      <c r="A3621" s="27"/>
      <c r="C3621" s="27"/>
      <c r="D3621" s="58"/>
      <c r="E3621" s="58"/>
      <c r="F3621" s="58"/>
      <c r="G3621" s="58"/>
      <c r="H3621" s="60"/>
      <c r="I3621" s="60"/>
      <c r="J3621" s="60"/>
      <c r="K3621" s="60"/>
      <c r="L3621" s="60"/>
      <c r="M3621" s="60"/>
      <c r="N3621" s="60"/>
      <c r="O3621" s="60"/>
      <c r="P3621" s="60"/>
      <c r="Q3621" s="60"/>
      <c r="R3621" s="60"/>
      <c r="S3621" s="60"/>
    </row>
    <row r="3622" spans="1:19" s="36" customFormat="1" ht="15" customHeight="1" x14ac:dyDescent="0.2">
      <c r="A3622" s="27"/>
      <c r="C3622" s="27"/>
      <c r="D3622" s="58"/>
      <c r="E3622" s="58"/>
      <c r="F3622" s="58"/>
      <c r="G3622" s="58"/>
      <c r="H3622" s="60"/>
      <c r="I3622" s="60"/>
      <c r="J3622" s="60"/>
      <c r="K3622" s="60"/>
      <c r="L3622" s="60"/>
      <c r="M3622" s="60"/>
      <c r="N3622" s="60"/>
      <c r="O3622" s="60"/>
      <c r="P3622" s="60"/>
      <c r="Q3622" s="60"/>
      <c r="R3622" s="60"/>
      <c r="S3622" s="60"/>
    </row>
    <row r="3623" spans="1:19" s="36" customFormat="1" ht="15" customHeight="1" x14ac:dyDescent="0.2">
      <c r="A3623" s="27"/>
      <c r="C3623" s="27"/>
      <c r="D3623" s="58"/>
      <c r="E3623" s="58"/>
      <c r="F3623" s="58"/>
      <c r="G3623" s="58"/>
      <c r="H3623" s="60"/>
      <c r="I3623" s="60"/>
      <c r="J3623" s="60"/>
      <c r="K3623" s="60"/>
      <c r="L3623" s="60"/>
      <c r="M3623" s="60"/>
      <c r="N3623" s="60"/>
      <c r="O3623" s="60"/>
      <c r="P3623" s="60"/>
      <c r="Q3623" s="60"/>
      <c r="R3623" s="60"/>
      <c r="S3623" s="60"/>
    </row>
    <row r="3624" spans="1:19" s="36" customFormat="1" ht="15" customHeight="1" x14ac:dyDescent="0.2">
      <c r="A3624" s="27"/>
      <c r="C3624" s="27"/>
      <c r="D3624" s="58"/>
      <c r="E3624" s="58"/>
      <c r="F3624" s="58"/>
      <c r="G3624" s="58"/>
      <c r="H3624" s="60"/>
      <c r="I3624" s="60"/>
      <c r="J3624" s="60"/>
      <c r="K3624" s="60"/>
      <c r="L3624" s="60"/>
      <c r="M3624" s="60"/>
      <c r="N3624" s="60"/>
      <c r="O3624" s="60"/>
      <c r="P3624" s="60"/>
      <c r="Q3624" s="60"/>
      <c r="R3624" s="60"/>
      <c r="S3624" s="60"/>
    </row>
    <row r="3625" spans="1:19" s="36" customFormat="1" ht="15" customHeight="1" x14ac:dyDescent="0.2">
      <c r="A3625" s="27"/>
      <c r="C3625" s="27"/>
      <c r="D3625" s="58"/>
      <c r="E3625" s="58"/>
      <c r="F3625" s="58"/>
      <c r="G3625" s="58"/>
      <c r="H3625" s="60"/>
      <c r="I3625" s="60"/>
      <c r="J3625" s="60"/>
      <c r="K3625" s="60"/>
      <c r="L3625" s="60"/>
      <c r="M3625" s="60"/>
      <c r="N3625" s="60"/>
      <c r="O3625" s="60"/>
      <c r="P3625" s="60"/>
      <c r="Q3625" s="60"/>
      <c r="R3625" s="60"/>
      <c r="S3625" s="60"/>
    </row>
    <row r="3626" spans="1:19" s="36" customFormat="1" ht="15" customHeight="1" x14ac:dyDescent="0.2">
      <c r="A3626" s="27"/>
      <c r="C3626" s="27"/>
      <c r="D3626" s="58"/>
      <c r="E3626" s="58"/>
      <c r="F3626" s="58"/>
      <c r="G3626" s="58"/>
      <c r="H3626" s="60"/>
      <c r="I3626" s="60"/>
      <c r="J3626" s="60"/>
      <c r="K3626" s="60"/>
      <c r="L3626" s="60"/>
      <c r="M3626" s="60"/>
      <c r="N3626" s="60"/>
      <c r="O3626" s="60"/>
      <c r="P3626" s="60"/>
      <c r="Q3626" s="60"/>
      <c r="R3626" s="60"/>
      <c r="S3626" s="60"/>
    </row>
    <row r="3627" spans="1:19" s="36" customFormat="1" ht="15" customHeight="1" x14ac:dyDescent="0.2">
      <c r="A3627" s="27"/>
      <c r="C3627" s="27"/>
      <c r="D3627" s="58"/>
      <c r="E3627" s="58"/>
      <c r="F3627" s="58"/>
      <c r="G3627" s="58"/>
      <c r="H3627" s="60"/>
      <c r="I3627" s="60"/>
      <c r="J3627" s="60"/>
      <c r="K3627" s="60"/>
      <c r="L3627" s="60"/>
      <c r="M3627" s="60"/>
      <c r="N3627" s="60"/>
      <c r="O3627" s="60"/>
      <c r="P3627" s="60"/>
      <c r="Q3627" s="60"/>
      <c r="R3627" s="60"/>
      <c r="S3627" s="60"/>
    </row>
    <row r="3628" spans="1:19" s="36" customFormat="1" ht="15" customHeight="1" x14ac:dyDescent="0.2">
      <c r="A3628" s="27"/>
      <c r="C3628" s="27"/>
      <c r="D3628" s="58"/>
      <c r="E3628" s="58"/>
      <c r="F3628" s="58"/>
      <c r="G3628" s="58"/>
      <c r="H3628" s="60"/>
      <c r="I3628" s="60"/>
      <c r="J3628" s="60"/>
      <c r="K3628" s="60"/>
      <c r="L3628" s="60"/>
      <c r="M3628" s="60"/>
      <c r="N3628" s="60"/>
      <c r="O3628" s="60"/>
      <c r="P3628" s="60"/>
      <c r="Q3628" s="60"/>
      <c r="R3628" s="60"/>
      <c r="S3628" s="60"/>
    </row>
    <row r="3629" spans="1:19" s="36" customFormat="1" ht="15" customHeight="1" x14ac:dyDescent="0.2">
      <c r="A3629" s="27"/>
      <c r="C3629" s="27"/>
      <c r="D3629" s="58"/>
      <c r="E3629" s="58"/>
      <c r="F3629" s="58"/>
      <c r="G3629" s="58"/>
      <c r="H3629" s="60"/>
      <c r="I3629" s="60"/>
      <c r="J3629" s="60"/>
      <c r="K3629" s="60"/>
      <c r="L3629" s="60"/>
      <c r="M3629" s="60"/>
      <c r="N3629" s="60"/>
      <c r="O3629" s="60"/>
      <c r="P3629" s="60"/>
      <c r="Q3629" s="60"/>
      <c r="R3629" s="60"/>
      <c r="S3629" s="60"/>
    </row>
    <row r="3630" spans="1:19" s="36" customFormat="1" ht="15" customHeight="1" x14ac:dyDescent="0.2">
      <c r="A3630" s="27"/>
      <c r="C3630" s="27"/>
      <c r="D3630" s="58"/>
      <c r="E3630" s="58"/>
      <c r="F3630" s="58"/>
      <c r="G3630" s="58"/>
      <c r="H3630" s="60"/>
      <c r="I3630" s="60"/>
      <c r="J3630" s="60"/>
      <c r="K3630" s="60"/>
      <c r="L3630" s="60"/>
      <c r="M3630" s="60"/>
      <c r="N3630" s="60"/>
      <c r="O3630" s="60"/>
      <c r="P3630" s="60"/>
      <c r="Q3630" s="60"/>
      <c r="R3630" s="60"/>
      <c r="S3630" s="60"/>
    </row>
    <row r="3631" spans="1:19" s="36" customFormat="1" ht="15" customHeight="1" x14ac:dyDescent="0.2">
      <c r="A3631" s="27"/>
      <c r="C3631" s="27"/>
      <c r="D3631" s="58"/>
      <c r="E3631" s="58"/>
      <c r="F3631" s="58"/>
      <c r="G3631" s="58"/>
      <c r="H3631" s="60"/>
      <c r="I3631" s="60"/>
      <c r="J3631" s="60"/>
      <c r="K3631" s="60"/>
      <c r="L3631" s="60"/>
      <c r="M3631" s="60"/>
      <c r="N3631" s="60"/>
      <c r="O3631" s="60"/>
      <c r="P3631" s="60"/>
      <c r="Q3631" s="60"/>
      <c r="R3631" s="60"/>
      <c r="S3631" s="60"/>
    </row>
    <row r="3632" spans="1:19" s="36" customFormat="1" ht="15" customHeight="1" x14ac:dyDescent="0.2">
      <c r="A3632" s="27"/>
      <c r="C3632" s="27"/>
      <c r="D3632" s="58"/>
      <c r="E3632" s="58"/>
      <c r="F3632" s="58"/>
      <c r="G3632" s="58"/>
      <c r="H3632" s="60"/>
      <c r="I3632" s="60"/>
      <c r="J3632" s="60"/>
      <c r="K3632" s="60"/>
      <c r="L3632" s="60"/>
      <c r="M3632" s="60"/>
      <c r="N3632" s="60"/>
      <c r="O3632" s="60"/>
      <c r="P3632" s="60"/>
      <c r="Q3632" s="60"/>
      <c r="R3632" s="60"/>
      <c r="S3632" s="60"/>
    </row>
    <row r="3633" spans="1:19" s="36" customFormat="1" ht="15" customHeight="1" x14ac:dyDescent="0.2">
      <c r="A3633" s="27"/>
      <c r="C3633" s="27"/>
      <c r="D3633" s="58"/>
      <c r="E3633" s="58"/>
      <c r="F3633" s="58"/>
      <c r="G3633" s="58"/>
      <c r="H3633" s="60"/>
      <c r="I3633" s="60"/>
      <c r="J3633" s="60"/>
      <c r="K3633" s="60"/>
      <c r="L3633" s="60"/>
      <c r="M3633" s="60"/>
      <c r="N3633" s="60"/>
      <c r="O3633" s="60"/>
      <c r="P3633" s="60"/>
      <c r="Q3633" s="60"/>
      <c r="R3633" s="60"/>
      <c r="S3633" s="60"/>
    </row>
    <row r="3634" spans="1:19" s="36" customFormat="1" ht="15" customHeight="1" x14ac:dyDescent="0.2">
      <c r="A3634" s="27"/>
      <c r="C3634" s="27"/>
      <c r="D3634" s="58"/>
      <c r="E3634" s="58"/>
      <c r="F3634" s="58"/>
      <c r="G3634" s="58"/>
      <c r="H3634" s="60"/>
      <c r="I3634" s="60"/>
      <c r="J3634" s="60"/>
      <c r="K3634" s="60"/>
      <c r="L3634" s="60"/>
      <c r="M3634" s="60"/>
      <c r="N3634" s="60"/>
      <c r="O3634" s="60"/>
      <c r="P3634" s="60"/>
      <c r="Q3634" s="60"/>
      <c r="R3634" s="60"/>
      <c r="S3634" s="60"/>
    </row>
    <row r="3635" spans="1:19" s="36" customFormat="1" ht="15" customHeight="1" x14ac:dyDescent="0.2">
      <c r="A3635" s="27"/>
      <c r="C3635" s="27"/>
      <c r="D3635" s="58"/>
      <c r="E3635" s="58"/>
      <c r="F3635" s="58"/>
      <c r="G3635" s="58"/>
      <c r="H3635" s="60"/>
      <c r="I3635" s="60"/>
      <c r="J3635" s="60"/>
      <c r="K3635" s="60"/>
      <c r="L3635" s="60"/>
      <c r="M3635" s="60"/>
      <c r="N3635" s="60"/>
      <c r="O3635" s="60"/>
      <c r="P3635" s="60"/>
      <c r="Q3635" s="60"/>
      <c r="R3635" s="60"/>
      <c r="S3635" s="60"/>
    </row>
    <row r="3636" spans="1:19" s="36" customFormat="1" ht="15" customHeight="1" x14ac:dyDescent="0.2">
      <c r="A3636" s="27"/>
      <c r="C3636" s="27"/>
      <c r="D3636" s="58"/>
      <c r="E3636" s="58"/>
      <c r="F3636" s="58"/>
      <c r="G3636" s="58"/>
      <c r="H3636" s="60"/>
      <c r="I3636" s="60"/>
      <c r="J3636" s="60"/>
      <c r="K3636" s="60"/>
      <c r="L3636" s="60"/>
      <c r="M3636" s="60"/>
      <c r="N3636" s="60"/>
      <c r="O3636" s="60"/>
      <c r="P3636" s="60"/>
      <c r="Q3636" s="60"/>
      <c r="R3636" s="60"/>
      <c r="S3636" s="60"/>
    </row>
    <row r="3637" spans="1:19" s="36" customFormat="1" ht="15" customHeight="1" x14ac:dyDescent="0.2">
      <c r="A3637" s="27"/>
      <c r="C3637" s="27"/>
      <c r="D3637" s="58"/>
      <c r="E3637" s="58"/>
      <c r="F3637" s="58"/>
      <c r="G3637" s="58"/>
      <c r="H3637" s="60"/>
      <c r="I3637" s="60"/>
      <c r="J3637" s="60"/>
      <c r="K3637" s="60"/>
      <c r="L3637" s="60"/>
      <c r="M3637" s="60"/>
      <c r="N3637" s="60"/>
      <c r="O3637" s="60"/>
      <c r="P3637" s="60"/>
      <c r="Q3637" s="60"/>
      <c r="R3637" s="60"/>
      <c r="S3637" s="60"/>
    </row>
    <row r="3638" spans="1:19" s="36" customFormat="1" ht="15" customHeight="1" x14ac:dyDescent="0.2">
      <c r="A3638" s="27"/>
      <c r="C3638" s="27"/>
      <c r="D3638" s="58"/>
      <c r="E3638" s="58"/>
      <c r="F3638" s="58"/>
      <c r="G3638" s="58"/>
      <c r="H3638" s="60"/>
      <c r="I3638" s="60"/>
      <c r="J3638" s="60"/>
      <c r="K3638" s="60"/>
      <c r="L3638" s="60"/>
      <c r="M3638" s="60"/>
      <c r="N3638" s="60"/>
      <c r="O3638" s="60"/>
      <c r="P3638" s="60"/>
      <c r="Q3638" s="60"/>
      <c r="R3638" s="60"/>
      <c r="S3638" s="60"/>
    </row>
    <row r="3639" spans="1:19" s="36" customFormat="1" ht="15" customHeight="1" x14ac:dyDescent="0.2">
      <c r="A3639" s="27"/>
      <c r="C3639" s="27"/>
      <c r="D3639" s="58"/>
      <c r="E3639" s="58"/>
      <c r="F3639" s="58"/>
      <c r="G3639" s="58"/>
      <c r="H3639" s="60"/>
      <c r="I3639" s="60"/>
      <c r="J3639" s="60"/>
      <c r="K3639" s="60"/>
      <c r="L3639" s="60"/>
      <c r="M3639" s="60"/>
      <c r="N3639" s="60"/>
      <c r="O3639" s="60"/>
      <c r="P3639" s="60"/>
      <c r="Q3639" s="60"/>
      <c r="R3639" s="60"/>
      <c r="S3639" s="60"/>
    </row>
    <row r="3640" spans="1:19" s="36" customFormat="1" ht="15" customHeight="1" x14ac:dyDescent="0.2">
      <c r="A3640" s="27"/>
      <c r="C3640" s="27"/>
      <c r="D3640" s="58"/>
      <c r="E3640" s="58"/>
      <c r="F3640" s="58"/>
      <c r="G3640" s="58"/>
      <c r="H3640" s="60"/>
      <c r="I3640" s="60"/>
      <c r="J3640" s="60"/>
      <c r="K3640" s="60"/>
      <c r="L3640" s="60"/>
      <c r="M3640" s="60"/>
      <c r="N3640" s="60"/>
      <c r="O3640" s="60"/>
      <c r="P3640" s="60"/>
      <c r="Q3640" s="60"/>
      <c r="R3640" s="60"/>
      <c r="S3640" s="60"/>
    </row>
    <row r="3641" spans="1:19" s="36" customFormat="1" ht="15" customHeight="1" x14ac:dyDescent="0.2">
      <c r="A3641" s="27"/>
      <c r="C3641" s="27"/>
      <c r="D3641" s="58"/>
      <c r="E3641" s="58"/>
      <c r="F3641" s="58"/>
      <c r="G3641" s="58"/>
      <c r="H3641" s="60"/>
      <c r="I3641" s="60"/>
      <c r="J3641" s="60"/>
      <c r="K3641" s="60"/>
      <c r="L3641" s="60"/>
      <c r="M3641" s="60"/>
      <c r="N3641" s="60"/>
      <c r="O3641" s="60"/>
      <c r="P3641" s="60"/>
      <c r="Q3641" s="60"/>
      <c r="R3641" s="60"/>
      <c r="S3641" s="60"/>
    </row>
    <row r="3642" spans="1:19" s="36" customFormat="1" ht="15" customHeight="1" x14ac:dyDescent="0.2">
      <c r="A3642" s="27"/>
      <c r="C3642" s="27"/>
      <c r="D3642" s="58"/>
      <c r="E3642" s="58"/>
      <c r="F3642" s="58"/>
      <c r="G3642" s="58"/>
      <c r="H3642" s="60"/>
      <c r="I3642" s="60"/>
      <c r="J3642" s="60"/>
      <c r="K3642" s="60"/>
      <c r="L3642" s="60"/>
      <c r="M3642" s="60"/>
      <c r="N3642" s="60"/>
      <c r="O3642" s="60"/>
      <c r="P3642" s="60"/>
      <c r="Q3642" s="60"/>
      <c r="R3642" s="60"/>
      <c r="S3642" s="60"/>
    </row>
    <row r="3643" spans="1:19" s="36" customFormat="1" ht="15" customHeight="1" x14ac:dyDescent="0.2">
      <c r="A3643" s="27"/>
      <c r="C3643" s="27"/>
      <c r="D3643" s="58"/>
      <c r="E3643" s="58"/>
      <c r="F3643" s="58"/>
      <c r="G3643" s="58"/>
      <c r="H3643" s="60"/>
      <c r="I3643" s="60"/>
      <c r="J3643" s="60"/>
      <c r="K3643" s="60"/>
      <c r="L3643" s="60"/>
      <c r="M3643" s="60"/>
      <c r="N3643" s="60"/>
      <c r="O3643" s="60"/>
      <c r="P3643" s="60"/>
      <c r="Q3643" s="60"/>
      <c r="R3643" s="60"/>
      <c r="S3643" s="60"/>
    </row>
    <row r="3644" spans="1:19" s="36" customFormat="1" ht="15" customHeight="1" x14ac:dyDescent="0.2">
      <c r="A3644" s="27"/>
      <c r="C3644" s="27"/>
      <c r="D3644" s="58"/>
      <c r="E3644" s="58"/>
      <c r="F3644" s="58"/>
      <c r="G3644" s="58"/>
      <c r="H3644" s="60"/>
      <c r="I3644" s="60"/>
      <c r="J3644" s="60"/>
      <c r="K3644" s="60"/>
      <c r="L3644" s="60"/>
      <c r="M3644" s="60"/>
      <c r="N3644" s="60"/>
      <c r="O3644" s="60"/>
      <c r="P3644" s="60"/>
      <c r="Q3644" s="60"/>
      <c r="R3644" s="60"/>
      <c r="S3644" s="60"/>
    </row>
    <row r="3645" spans="1:19" s="36" customFormat="1" ht="15" customHeight="1" x14ac:dyDescent="0.2">
      <c r="A3645" s="27"/>
      <c r="C3645" s="27"/>
      <c r="D3645" s="58"/>
      <c r="E3645" s="58"/>
      <c r="F3645" s="58"/>
      <c r="G3645" s="58"/>
      <c r="H3645" s="60"/>
      <c r="I3645" s="60"/>
      <c r="J3645" s="60"/>
      <c r="K3645" s="60"/>
      <c r="L3645" s="60"/>
      <c r="M3645" s="60"/>
      <c r="N3645" s="60"/>
      <c r="O3645" s="60"/>
      <c r="P3645" s="60"/>
      <c r="Q3645" s="60"/>
      <c r="R3645" s="60"/>
      <c r="S3645" s="60"/>
    </row>
    <row r="3646" spans="1:19" s="36" customFormat="1" ht="15" customHeight="1" x14ac:dyDescent="0.2">
      <c r="A3646" s="27"/>
      <c r="C3646" s="27"/>
      <c r="D3646" s="58"/>
      <c r="E3646" s="58"/>
      <c r="F3646" s="58"/>
      <c r="G3646" s="58"/>
      <c r="H3646" s="60"/>
      <c r="I3646" s="60"/>
      <c r="J3646" s="60"/>
      <c r="K3646" s="60"/>
      <c r="L3646" s="60"/>
      <c r="M3646" s="60"/>
      <c r="N3646" s="60"/>
      <c r="O3646" s="60"/>
      <c r="P3646" s="60"/>
      <c r="Q3646" s="60"/>
      <c r="R3646" s="60"/>
      <c r="S3646" s="60"/>
    </row>
    <row r="3647" spans="1:19" s="36" customFormat="1" ht="15" customHeight="1" x14ac:dyDescent="0.2">
      <c r="A3647" s="27"/>
      <c r="C3647" s="27"/>
      <c r="D3647" s="58"/>
      <c r="E3647" s="58"/>
      <c r="F3647" s="58"/>
      <c r="G3647" s="58"/>
      <c r="H3647" s="60"/>
      <c r="I3647" s="60"/>
      <c r="J3647" s="60"/>
      <c r="K3647" s="60"/>
      <c r="L3647" s="60"/>
      <c r="M3647" s="60"/>
      <c r="N3647" s="60"/>
      <c r="O3647" s="60"/>
      <c r="P3647" s="60"/>
      <c r="Q3647" s="60"/>
      <c r="R3647" s="60"/>
      <c r="S3647" s="60"/>
    </row>
    <row r="3648" spans="1:19" s="36" customFormat="1" ht="15" customHeight="1" x14ac:dyDescent="0.2">
      <c r="A3648" s="27"/>
      <c r="C3648" s="27"/>
      <c r="D3648" s="58"/>
      <c r="E3648" s="58"/>
      <c r="F3648" s="58"/>
      <c r="G3648" s="58"/>
      <c r="H3648" s="60"/>
      <c r="I3648" s="60"/>
      <c r="J3648" s="60"/>
      <c r="K3648" s="60"/>
      <c r="L3648" s="60"/>
      <c r="M3648" s="60"/>
      <c r="N3648" s="60"/>
      <c r="O3648" s="60"/>
      <c r="P3648" s="60"/>
      <c r="Q3648" s="60"/>
      <c r="R3648" s="60"/>
      <c r="S3648" s="60"/>
    </row>
    <row r="3649" spans="1:19" s="36" customFormat="1" ht="15" customHeight="1" x14ac:dyDescent="0.2">
      <c r="A3649" s="27"/>
      <c r="C3649" s="27"/>
      <c r="D3649" s="58"/>
      <c r="E3649" s="58"/>
      <c r="F3649" s="58"/>
      <c r="G3649" s="58"/>
      <c r="H3649" s="60"/>
      <c r="I3649" s="60"/>
      <c r="J3649" s="60"/>
      <c r="K3649" s="60"/>
      <c r="L3649" s="60"/>
      <c r="M3649" s="60"/>
      <c r="N3649" s="60"/>
      <c r="O3649" s="60"/>
      <c r="P3649" s="60"/>
      <c r="Q3649" s="60"/>
      <c r="R3649" s="60"/>
      <c r="S3649" s="60"/>
    </row>
    <row r="3650" spans="1:19" s="36" customFormat="1" ht="15" customHeight="1" x14ac:dyDescent="0.2">
      <c r="A3650" s="27"/>
      <c r="C3650" s="27"/>
      <c r="D3650" s="58"/>
      <c r="E3650" s="58"/>
      <c r="F3650" s="58"/>
      <c r="G3650" s="58"/>
      <c r="H3650" s="60"/>
      <c r="I3650" s="60"/>
      <c r="J3650" s="60"/>
      <c r="K3650" s="60"/>
      <c r="L3650" s="60"/>
      <c r="M3650" s="60"/>
      <c r="N3650" s="60"/>
      <c r="O3650" s="60"/>
      <c r="P3650" s="60"/>
      <c r="Q3650" s="60"/>
      <c r="R3650" s="60"/>
      <c r="S3650" s="60"/>
    </row>
    <row r="3651" spans="1:19" s="36" customFormat="1" ht="15" customHeight="1" x14ac:dyDescent="0.2">
      <c r="A3651" s="27"/>
      <c r="C3651" s="27"/>
      <c r="D3651" s="58"/>
      <c r="E3651" s="58"/>
      <c r="F3651" s="58"/>
      <c r="G3651" s="58"/>
      <c r="H3651" s="60"/>
      <c r="I3651" s="60"/>
      <c r="J3651" s="60"/>
      <c r="K3651" s="60"/>
      <c r="L3651" s="60"/>
      <c r="M3651" s="60"/>
      <c r="N3651" s="60"/>
      <c r="O3651" s="60"/>
      <c r="P3651" s="60"/>
      <c r="Q3651" s="60"/>
      <c r="R3651" s="60"/>
      <c r="S3651" s="60"/>
    </row>
    <row r="3652" spans="1:19" s="36" customFormat="1" ht="15" customHeight="1" x14ac:dyDescent="0.2">
      <c r="A3652" s="27"/>
      <c r="C3652" s="27"/>
      <c r="D3652" s="58"/>
      <c r="E3652" s="58"/>
      <c r="F3652" s="58"/>
      <c r="G3652" s="58"/>
      <c r="H3652" s="60"/>
      <c r="I3652" s="60"/>
      <c r="J3652" s="60"/>
      <c r="K3652" s="60"/>
      <c r="L3652" s="60"/>
      <c r="M3652" s="60"/>
      <c r="N3652" s="60"/>
      <c r="O3652" s="60"/>
      <c r="P3652" s="60"/>
      <c r="Q3652" s="60"/>
      <c r="R3652" s="60"/>
      <c r="S3652" s="60"/>
    </row>
    <row r="3653" spans="1:19" s="36" customFormat="1" ht="15" customHeight="1" x14ac:dyDescent="0.2">
      <c r="A3653" s="27"/>
      <c r="C3653" s="27"/>
      <c r="D3653" s="58"/>
      <c r="E3653" s="58"/>
      <c r="F3653" s="58"/>
      <c r="G3653" s="58"/>
      <c r="H3653" s="60"/>
      <c r="I3653" s="60"/>
      <c r="J3653" s="60"/>
      <c r="K3653" s="60"/>
      <c r="L3653" s="60"/>
      <c r="M3653" s="60"/>
      <c r="N3653" s="60"/>
      <c r="O3653" s="60"/>
      <c r="P3653" s="60"/>
      <c r="Q3653" s="60"/>
      <c r="R3653" s="60"/>
      <c r="S3653" s="60"/>
    </row>
    <row r="3654" spans="1:19" s="36" customFormat="1" ht="15" customHeight="1" x14ac:dyDescent="0.2">
      <c r="A3654" s="27"/>
      <c r="C3654" s="27"/>
      <c r="D3654" s="58"/>
      <c r="E3654" s="58"/>
      <c r="F3654" s="58"/>
      <c r="G3654" s="58"/>
      <c r="H3654" s="60"/>
      <c r="I3654" s="60"/>
      <c r="J3654" s="60"/>
      <c r="K3654" s="60"/>
      <c r="L3654" s="60"/>
      <c r="M3654" s="60"/>
      <c r="N3654" s="60"/>
      <c r="O3654" s="60"/>
      <c r="P3654" s="60"/>
      <c r="Q3654" s="60"/>
      <c r="R3654" s="60"/>
      <c r="S3654" s="60"/>
    </row>
    <row r="3655" spans="1:19" s="36" customFormat="1" ht="15" customHeight="1" x14ac:dyDescent="0.2">
      <c r="A3655" s="27"/>
      <c r="C3655" s="27"/>
      <c r="D3655" s="58"/>
      <c r="E3655" s="58"/>
      <c r="F3655" s="58"/>
      <c r="G3655" s="58"/>
      <c r="H3655" s="60"/>
      <c r="I3655" s="60"/>
      <c r="J3655" s="60"/>
      <c r="K3655" s="60"/>
      <c r="L3655" s="60"/>
      <c r="M3655" s="60"/>
      <c r="N3655" s="60"/>
      <c r="O3655" s="60"/>
      <c r="P3655" s="60"/>
      <c r="Q3655" s="60"/>
      <c r="R3655" s="60"/>
      <c r="S3655" s="60"/>
    </row>
    <row r="3656" spans="1:19" s="36" customFormat="1" ht="15" customHeight="1" x14ac:dyDescent="0.2">
      <c r="A3656" s="27"/>
      <c r="C3656" s="27"/>
      <c r="D3656" s="58"/>
      <c r="E3656" s="58"/>
      <c r="F3656" s="58"/>
      <c r="G3656" s="58"/>
      <c r="H3656" s="60"/>
      <c r="I3656" s="60"/>
      <c r="J3656" s="60"/>
      <c r="K3656" s="60"/>
      <c r="L3656" s="60"/>
      <c r="M3656" s="60"/>
      <c r="N3656" s="60"/>
      <c r="O3656" s="60"/>
      <c r="P3656" s="60"/>
      <c r="Q3656" s="60"/>
      <c r="R3656" s="60"/>
      <c r="S3656" s="60"/>
    </row>
    <row r="3657" spans="1:19" s="36" customFormat="1" ht="15" customHeight="1" x14ac:dyDescent="0.2">
      <c r="A3657" s="27"/>
      <c r="C3657" s="27"/>
      <c r="D3657" s="58"/>
      <c r="E3657" s="58"/>
      <c r="F3657" s="58"/>
      <c r="G3657" s="58"/>
      <c r="H3657" s="60"/>
      <c r="I3657" s="60"/>
      <c r="J3657" s="60"/>
      <c r="K3657" s="60"/>
      <c r="L3657" s="60"/>
      <c r="M3657" s="60"/>
      <c r="N3657" s="60"/>
      <c r="O3657" s="60"/>
      <c r="P3657" s="60"/>
      <c r="Q3657" s="60"/>
      <c r="R3657" s="60"/>
      <c r="S3657" s="60"/>
    </row>
    <row r="3658" spans="1:19" s="36" customFormat="1" ht="15" customHeight="1" x14ac:dyDescent="0.2">
      <c r="A3658" s="27"/>
      <c r="C3658" s="27"/>
      <c r="D3658" s="58"/>
      <c r="E3658" s="58"/>
      <c r="F3658" s="58"/>
      <c r="G3658" s="58"/>
      <c r="H3658" s="60"/>
      <c r="I3658" s="60"/>
      <c r="J3658" s="60"/>
      <c r="K3658" s="60"/>
      <c r="L3658" s="60"/>
      <c r="M3658" s="60"/>
      <c r="N3658" s="60"/>
      <c r="O3658" s="60"/>
      <c r="P3658" s="60"/>
      <c r="Q3658" s="60"/>
      <c r="R3658" s="60"/>
      <c r="S3658" s="60"/>
    </row>
    <row r="3659" spans="1:19" s="36" customFormat="1" ht="15" customHeight="1" x14ac:dyDescent="0.2">
      <c r="A3659" s="27"/>
      <c r="C3659" s="27"/>
      <c r="D3659" s="58"/>
      <c r="E3659" s="58"/>
      <c r="F3659" s="58"/>
      <c r="G3659" s="58"/>
      <c r="H3659" s="60"/>
      <c r="I3659" s="60"/>
      <c r="J3659" s="60"/>
      <c r="K3659" s="60"/>
      <c r="L3659" s="60"/>
      <c r="M3659" s="60"/>
      <c r="N3659" s="60"/>
      <c r="O3659" s="60"/>
      <c r="P3659" s="60"/>
      <c r="Q3659" s="60"/>
      <c r="R3659" s="60"/>
      <c r="S3659" s="60"/>
    </row>
    <row r="3660" spans="1:19" s="36" customFormat="1" ht="15" customHeight="1" x14ac:dyDescent="0.2">
      <c r="A3660" s="27"/>
      <c r="C3660" s="27"/>
      <c r="D3660" s="58"/>
      <c r="E3660" s="58"/>
      <c r="F3660" s="58"/>
      <c r="G3660" s="58"/>
      <c r="H3660" s="60"/>
      <c r="I3660" s="60"/>
      <c r="J3660" s="60"/>
      <c r="K3660" s="60"/>
      <c r="L3660" s="60"/>
      <c r="M3660" s="60"/>
      <c r="N3660" s="60"/>
      <c r="O3660" s="60"/>
      <c r="P3660" s="60"/>
      <c r="Q3660" s="60"/>
      <c r="R3660" s="60"/>
      <c r="S3660" s="60"/>
    </row>
    <row r="3661" spans="1:19" s="36" customFormat="1" ht="15" customHeight="1" x14ac:dyDescent="0.2">
      <c r="A3661" s="27"/>
      <c r="C3661" s="27"/>
      <c r="D3661" s="58"/>
      <c r="E3661" s="58"/>
      <c r="F3661" s="58"/>
      <c r="G3661" s="58"/>
      <c r="H3661" s="60"/>
      <c r="I3661" s="60"/>
      <c r="J3661" s="60"/>
      <c r="K3661" s="60"/>
      <c r="L3661" s="60"/>
      <c r="M3661" s="60"/>
      <c r="N3661" s="60"/>
      <c r="O3661" s="60"/>
      <c r="P3661" s="60"/>
      <c r="Q3661" s="60"/>
      <c r="R3661" s="60"/>
      <c r="S3661" s="60"/>
    </row>
    <row r="3662" spans="1:19" s="36" customFormat="1" ht="15" customHeight="1" x14ac:dyDescent="0.2">
      <c r="A3662" s="27"/>
      <c r="C3662" s="27"/>
      <c r="D3662" s="58"/>
      <c r="E3662" s="58"/>
      <c r="F3662" s="58"/>
      <c r="G3662" s="58"/>
      <c r="H3662" s="60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60"/>
    </row>
    <row r="3663" spans="1:19" s="36" customFormat="1" ht="15" customHeight="1" x14ac:dyDescent="0.2">
      <c r="A3663" s="27"/>
      <c r="C3663" s="27"/>
      <c r="D3663" s="58"/>
      <c r="E3663" s="58"/>
      <c r="F3663" s="58"/>
      <c r="G3663" s="58"/>
      <c r="H3663" s="60"/>
      <c r="I3663" s="60"/>
      <c r="J3663" s="60"/>
      <c r="K3663" s="60"/>
      <c r="L3663" s="60"/>
      <c r="M3663" s="60"/>
      <c r="N3663" s="60"/>
      <c r="O3663" s="60"/>
      <c r="P3663" s="60"/>
      <c r="Q3663" s="60"/>
      <c r="R3663" s="60"/>
      <c r="S3663" s="60"/>
    </row>
    <row r="3664" spans="1:19" s="36" customFormat="1" ht="15" customHeight="1" x14ac:dyDescent="0.2">
      <c r="A3664" s="27"/>
      <c r="C3664" s="27"/>
      <c r="D3664" s="58"/>
      <c r="E3664" s="58"/>
      <c r="F3664" s="58"/>
      <c r="G3664" s="58"/>
      <c r="H3664" s="60"/>
      <c r="I3664" s="60"/>
      <c r="J3664" s="60"/>
      <c r="K3664" s="60"/>
      <c r="L3664" s="60"/>
      <c r="M3664" s="60"/>
      <c r="N3664" s="60"/>
      <c r="O3664" s="60"/>
      <c r="P3664" s="60"/>
      <c r="Q3664" s="60"/>
      <c r="R3664" s="60"/>
      <c r="S3664" s="60"/>
    </row>
    <row r="3665" spans="1:19" s="36" customFormat="1" ht="15" customHeight="1" x14ac:dyDescent="0.2">
      <c r="A3665" s="27"/>
      <c r="C3665" s="27"/>
      <c r="D3665" s="58"/>
      <c r="E3665" s="58"/>
      <c r="F3665" s="58"/>
      <c r="G3665" s="58"/>
      <c r="H3665" s="60"/>
      <c r="I3665" s="60"/>
      <c r="J3665" s="60"/>
      <c r="K3665" s="60"/>
      <c r="L3665" s="60"/>
      <c r="M3665" s="60"/>
      <c r="N3665" s="60"/>
      <c r="O3665" s="60"/>
      <c r="P3665" s="60"/>
      <c r="Q3665" s="60"/>
      <c r="R3665" s="60"/>
      <c r="S3665" s="60"/>
    </row>
    <row r="3666" spans="1:19" s="36" customFormat="1" ht="15" customHeight="1" x14ac:dyDescent="0.2">
      <c r="A3666" s="27"/>
      <c r="C3666" s="27"/>
      <c r="D3666" s="58"/>
      <c r="E3666" s="58"/>
      <c r="F3666" s="58"/>
      <c r="G3666" s="58"/>
      <c r="H3666" s="60"/>
      <c r="I3666" s="60"/>
      <c r="J3666" s="60"/>
      <c r="K3666" s="60"/>
      <c r="L3666" s="60"/>
      <c r="M3666" s="60"/>
      <c r="N3666" s="60"/>
      <c r="O3666" s="60"/>
      <c r="P3666" s="60"/>
      <c r="Q3666" s="60"/>
      <c r="R3666" s="60"/>
      <c r="S3666" s="60"/>
    </row>
    <row r="3667" spans="1:19" s="36" customFormat="1" ht="15" customHeight="1" x14ac:dyDescent="0.2">
      <c r="A3667" s="27"/>
      <c r="C3667" s="27"/>
      <c r="D3667" s="58"/>
      <c r="E3667" s="58"/>
      <c r="F3667" s="58"/>
      <c r="G3667" s="58"/>
      <c r="H3667" s="60"/>
      <c r="I3667" s="60"/>
      <c r="J3667" s="60"/>
      <c r="K3667" s="60"/>
      <c r="L3667" s="60"/>
      <c r="M3667" s="60"/>
      <c r="N3667" s="60"/>
      <c r="O3667" s="60"/>
      <c r="P3667" s="60"/>
      <c r="Q3667" s="60"/>
      <c r="R3667" s="60"/>
      <c r="S3667" s="60"/>
    </row>
    <row r="3668" spans="1:19" s="36" customFormat="1" ht="15" customHeight="1" x14ac:dyDescent="0.2">
      <c r="A3668" s="27"/>
      <c r="C3668" s="27"/>
      <c r="D3668" s="58"/>
      <c r="E3668" s="58"/>
      <c r="F3668" s="58"/>
      <c r="G3668" s="58"/>
      <c r="H3668" s="60"/>
      <c r="I3668" s="60"/>
      <c r="J3668" s="60"/>
      <c r="K3668" s="60"/>
      <c r="L3668" s="60"/>
      <c r="M3668" s="60"/>
      <c r="N3668" s="60"/>
      <c r="O3668" s="60"/>
      <c r="P3668" s="60"/>
      <c r="Q3668" s="60"/>
      <c r="R3668" s="60"/>
      <c r="S3668" s="60"/>
    </row>
    <row r="3669" spans="1:19" s="36" customFormat="1" ht="15" customHeight="1" x14ac:dyDescent="0.2">
      <c r="A3669" s="27"/>
      <c r="C3669" s="27"/>
      <c r="D3669" s="58"/>
      <c r="E3669" s="58"/>
      <c r="F3669" s="58"/>
      <c r="G3669" s="58"/>
      <c r="H3669" s="60"/>
      <c r="I3669" s="60"/>
      <c r="J3669" s="60"/>
      <c r="K3669" s="60"/>
      <c r="L3669" s="60"/>
      <c r="M3669" s="60"/>
      <c r="N3669" s="60"/>
      <c r="O3669" s="60"/>
      <c r="P3669" s="60"/>
      <c r="Q3669" s="60"/>
      <c r="R3669" s="60"/>
      <c r="S3669" s="60"/>
    </row>
    <row r="3670" spans="1:19" s="36" customFormat="1" ht="15" customHeight="1" x14ac:dyDescent="0.2">
      <c r="A3670" s="27"/>
      <c r="C3670" s="27"/>
      <c r="D3670" s="58"/>
      <c r="E3670" s="58"/>
      <c r="F3670" s="58"/>
      <c r="G3670" s="58"/>
      <c r="H3670" s="60"/>
      <c r="I3670" s="60"/>
      <c r="J3670" s="60"/>
      <c r="K3670" s="60"/>
      <c r="L3670" s="60"/>
      <c r="M3670" s="60"/>
      <c r="N3670" s="60"/>
      <c r="O3670" s="60"/>
      <c r="P3670" s="60"/>
      <c r="Q3670" s="60"/>
      <c r="R3670" s="60"/>
      <c r="S3670" s="60"/>
    </row>
    <row r="3671" spans="1:19" s="36" customFormat="1" ht="15" customHeight="1" x14ac:dyDescent="0.2">
      <c r="A3671" s="27"/>
      <c r="C3671" s="27"/>
      <c r="D3671" s="58"/>
      <c r="E3671" s="58"/>
      <c r="F3671" s="58"/>
      <c r="G3671" s="58"/>
      <c r="H3671" s="60"/>
      <c r="I3671" s="60"/>
      <c r="J3671" s="60"/>
      <c r="K3671" s="60"/>
      <c r="L3671" s="60"/>
      <c r="M3671" s="60"/>
      <c r="N3671" s="60"/>
      <c r="O3671" s="60"/>
      <c r="P3671" s="60"/>
      <c r="Q3671" s="60"/>
      <c r="R3671" s="60"/>
      <c r="S3671" s="60"/>
    </row>
    <row r="3672" spans="1:19" s="36" customFormat="1" ht="15" customHeight="1" x14ac:dyDescent="0.2">
      <c r="A3672" s="27"/>
      <c r="C3672" s="27"/>
      <c r="D3672" s="58"/>
      <c r="E3672" s="58"/>
      <c r="F3672" s="58"/>
      <c r="G3672" s="58"/>
      <c r="H3672" s="60"/>
      <c r="I3672" s="60"/>
      <c r="J3672" s="60"/>
      <c r="K3672" s="60"/>
      <c r="L3672" s="60"/>
      <c r="M3672" s="60"/>
      <c r="N3672" s="60"/>
      <c r="O3672" s="60"/>
      <c r="P3672" s="60"/>
      <c r="Q3672" s="60"/>
      <c r="R3672" s="60"/>
      <c r="S3672" s="60"/>
    </row>
    <row r="3673" spans="1:19" s="36" customFormat="1" ht="15" customHeight="1" x14ac:dyDescent="0.2">
      <c r="A3673" s="27"/>
      <c r="C3673" s="27"/>
      <c r="D3673" s="58"/>
      <c r="E3673" s="58"/>
      <c r="F3673" s="58"/>
      <c r="G3673" s="58"/>
      <c r="H3673" s="60"/>
      <c r="I3673" s="60"/>
      <c r="J3673" s="60"/>
      <c r="K3673" s="60"/>
      <c r="L3673" s="60"/>
      <c r="M3673" s="60"/>
      <c r="N3673" s="60"/>
      <c r="O3673" s="60"/>
      <c r="P3673" s="60"/>
      <c r="Q3673" s="60"/>
      <c r="R3673" s="60"/>
      <c r="S3673" s="60"/>
    </row>
    <row r="3674" spans="1:19" s="36" customFormat="1" ht="15" customHeight="1" x14ac:dyDescent="0.2">
      <c r="A3674" s="27"/>
      <c r="C3674" s="27"/>
      <c r="D3674" s="58"/>
      <c r="E3674" s="58"/>
      <c r="F3674" s="58"/>
      <c r="G3674" s="58"/>
      <c r="H3674" s="60"/>
      <c r="I3674" s="60"/>
      <c r="J3674" s="60"/>
      <c r="K3674" s="60"/>
      <c r="L3674" s="60"/>
      <c r="M3674" s="60"/>
      <c r="N3674" s="60"/>
      <c r="O3674" s="60"/>
      <c r="P3674" s="60"/>
      <c r="Q3674" s="60"/>
      <c r="R3674" s="60"/>
      <c r="S3674" s="60"/>
    </row>
    <row r="3675" spans="1:19" s="36" customFormat="1" ht="15" customHeight="1" x14ac:dyDescent="0.2">
      <c r="A3675" s="27"/>
      <c r="C3675" s="27"/>
      <c r="D3675" s="58"/>
      <c r="E3675" s="58"/>
      <c r="F3675" s="58"/>
      <c r="G3675" s="58"/>
      <c r="H3675" s="60"/>
      <c r="I3675" s="60"/>
      <c r="J3675" s="60"/>
      <c r="K3675" s="60"/>
      <c r="L3675" s="60"/>
      <c r="M3675" s="60"/>
      <c r="N3675" s="60"/>
      <c r="O3675" s="60"/>
      <c r="P3675" s="60"/>
      <c r="Q3675" s="60"/>
      <c r="R3675" s="60"/>
      <c r="S3675" s="60"/>
    </row>
    <row r="3676" spans="1:19" s="36" customFormat="1" ht="15" customHeight="1" x14ac:dyDescent="0.2">
      <c r="A3676" s="27"/>
      <c r="C3676" s="27"/>
      <c r="D3676" s="58"/>
      <c r="E3676" s="58"/>
      <c r="F3676" s="58"/>
      <c r="G3676" s="58"/>
      <c r="H3676" s="60"/>
      <c r="I3676" s="60"/>
      <c r="J3676" s="60"/>
      <c r="K3676" s="60"/>
      <c r="L3676" s="60"/>
      <c r="M3676" s="60"/>
      <c r="N3676" s="60"/>
      <c r="O3676" s="60"/>
      <c r="P3676" s="60"/>
      <c r="Q3676" s="60"/>
      <c r="R3676" s="60"/>
      <c r="S3676" s="60"/>
    </row>
    <row r="3677" spans="1:19" s="36" customFormat="1" ht="15" customHeight="1" x14ac:dyDescent="0.2">
      <c r="A3677" s="27"/>
      <c r="C3677" s="27"/>
      <c r="D3677" s="58"/>
      <c r="E3677" s="58"/>
      <c r="F3677" s="58"/>
      <c r="G3677" s="58"/>
      <c r="H3677" s="60"/>
      <c r="I3677" s="60"/>
      <c r="J3677" s="60"/>
      <c r="K3677" s="60"/>
      <c r="L3677" s="60"/>
      <c r="M3677" s="60"/>
      <c r="N3677" s="60"/>
      <c r="O3677" s="60"/>
      <c r="P3677" s="60"/>
      <c r="Q3677" s="60"/>
      <c r="R3677" s="60"/>
      <c r="S3677" s="60"/>
    </row>
    <row r="3678" spans="1:19" s="36" customFormat="1" ht="15" customHeight="1" x14ac:dyDescent="0.2">
      <c r="A3678" s="27"/>
      <c r="C3678" s="27"/>
      <c r="D3678" s="58"/>
      <c r="E3678" s="58"/>
      <c r="F3678" s="58"/>
      <c r="G3678" s="58"/>
      <c r="H3678" s="60"/>
      <c r="I3678" s="60"/>
      <c r="J3678" s="60"/>
      <c r="K3678" s="60"/>
      <c r="L3678" s="60"/>
      <c r="M3678" s="60"/>
      <c r="N3678" s="60"/>
      <c r="O3678" s="60"/>
      <c r="P3678" s="60"/>
      <c r="Q3678" s="60"/>
      <c r="R3678" s="60"/>
      <c r="S3678" s="60"/>
    </row>
    <row r="3679" spans="1:19" s="36" customFormat="1" ht="15" customHeight="1" x14ac:dyDescent="0.2">
      <c r="A3679" s="27"/>
      <c r="C3679" s="27"/>
      <c r="D3679" s="58"/>
      <c r="E3679" s="58"/>
      <c r="F3679" s="58"/>
      <c r="G3679" s="58"/>
      <c r="H3679" s="60"/>
      <c r="I3679" s="60"/>
      <c r="J3679" s="60"/>
      <c r="K3679" s="60"/>
      <c r="L3679" s="60"/>
      <c r="M3679" s="60"/>
      <c r="N3679" s="60"/>
      <c r="O3679" s="60"/>
      <c r="P3679" s="60"/>
      <c r="Q3679" s="60"/>
      <c r="R3679" s="60"/>
      <c r="S3679" s="60"/>
    </row>
    <row r="3680" spans="1:19" s="36" customFormat="1" ht="15" customHeight="1" x14ac:dyDescent="0.2">
      <c r="A3680" s="27"/>
      <c r="C3680" s="27"/>
      <c r="D3680" s="58"/>
      <c r="E3680" s="58"/>
      <c r="F3680" s="58"/>
      <c r="G3680" s="58"/>
      <c r="H3680" s="60"/>
      <c r="I3680" s="60"/>
      <c r="J3680" s="60"/>
      <c r="K3680" s="60"/>
      <c r="L3680" s="60"/>
      <c r="M3680" s="60"/>
      <c r="N3680" s="60"/>
      <c r="O3680" s="60"/>
      <c r="P3680" s="60"/>
      <c r="Q3680" s="60"/>
      <c r="R3680" s="60"/>
      <c r="S3680" s="60"/>
    </row>
    <row r="3681" spans="1:19" s="36" customFormat="1" ht="15" customHeight="1" x14ac:dyDescent="0.2">
      <c r="A3681" s="27"/>
      <c r="C3681" s="27"/>
      <c r="D3681" s="58"/>
      <c r="E3681" s="58"/>
      <c r="F3681" s="58"/>
      <c r="G3681" s="58"/>
      <c r="H3681" s="60"/>
      <c r="I3681" s="60"/>
      <c r="J3681" s="60"/>
      <c r="K3681" s="60"/>
      <c r="L3681" s="60"/>
      <c r="M3681" s="60"/>
      <c r="N3681" s="60"/>
      <c r="O3681" s="60"/>
      <c r="P3681" s="60"/>
      <c r="Q3681" s="60"/>
      <c r="R3681" s="60"/>
      <c r="S3681" s="60"/>
    </row>
    <row r="3682" spans="1:19" s="36" customFormat="1" ht="15" customHeight="1" x14ac:dyDescent="0.2">
      <c r="A3682" s="27"/>
      <c r="C3682" s="27"/>
      <c r="D3682" s="58"/>
      <c r="E3682" s="58"/>
      <c r="F3682" s="58"/>
      <c r="G3682" s="58"/>
      <c r="H3682" s="60"/>
      <c r="I3682" s="60"/>
      <c r="J3682" s="60"/>
      <c r="K3682" s="60"/>
      <c r="L3682" s="60"/>
      <c r="M3682" s="60"/>
      <c r="N3682" s="60"/>
      <c r="O3682" s="60"/>
      <c r="P3682" s="60"/>
      <c r="Q3682" s="60"/>
      <c r="R3682" s="60"/>
      <c r="S3682" s="60"/>
    </row>
    <row r="3683" spans="1:19" s="36" customFormat="1" ht="15" customHeight="1" x14ac:dyDescent="0.2">
      <c r="A3683" s="27"/>
      <c r="C3683" s="27"/>
      <c r="D3683" s="58"/>
      <c r="E3683" s="58"/>
      <c r="F3683" s="58"/>
      <c r="G3683" s="58"/>
      <c r="H3683" s="60"/>
      <c r="I3683" s="60"/>
      <c r="J3683" s="60"/>
      <c r="K3683" s="60"/>
      <c r="L3683" s="60"/>
      <c r="M3683" s="60"/>
      <c r="N3683" s="60"/>
      <c r="O3683" s="60"/>
      <c r="P3683" s="60"/>
      <c r="Q3683" s="60"/>
      <c r="R3683" s="60"/>
      <c r="S3683" s="60"/>
    </row>
    <row r="3684" spans="1:19" s="36" customFormat="1" ht="15" customHeight="1" x14ac:dyDescent="0.2">
      <c r="A3684" s="27"/>
      <c r="C3684" s="27"/>
      <c r="D3684" s="58"/>
      <c r="E3684" s="58"/>
      <c r="F3684" s="58"/>
      <c r="G3684" s="58"/>
      <c r="H3684" s="60"/>
      <c r="I3684" s="60"/>
      <c r="J3684" s="60"/>
      <c r="K3684" s="60"/>
      <c r="L3684" s="60"/>
      <c r="M3684" s="60"/>
      <c r="N3684" s="60"/>
      <c r="O3684" s="60"/>
      <c r="P3684" s="60"/>
      <c r="Q3684" s="60"/>
      <c r="R3684" s="60"/>
      <c r="S3684" s="60"/>
    </row>
    <row r="3685" spans="1:19" s="36" customFormat="1" ht="15" customHeight="1" x14ac:dyDescent="0.2">
      <c r="A3685" s="27"/>
      <c r="C3685" s="27"/>
      <c r="D3685" s="58"/>
      <c r="E3685" s="58"/>
      <c r="F3685" s="58"/>
      <c r="G3685" s="58"/>
      <c r="H3685" s="60"/>
      <c r="I3685" s="60"/>
      <c r="J3685" s="60"/>
      <c r="K3685" s="60"/>
      <c r="L3685" s="60"/>
      <c r="M3685" s="60"/>
      <c r="N3685" s="60"/>
      <c r="O3685" s="60"/>
      <c r="P3685" s="60"/>
      <c r="Q3685" s="60"/>
      <c r="R3685" s="60"/>
      <c r="S3685" s="60"/>
    </row>
    <row r="3686" spans="1:19" s="36" customFormat="1" ht="15" customHeight="1" x14ac:dyDescent="0.2">
      <c r="A3686" s="27"/>
      <c r="C3686" s="27"/>
      <c r="D3686" s="58"/>
      <c r="E3686" s="58"/>
      <c r="F3686" s="58"/>
      <c r="G3686" s="58"/>
      <c r="H3686" s="60"/>
      <c r="I3686" s="60"/>
      <c r="J3686" s="60"/>
      <c r="K3686" s="60"/>
      <c r="L3686" s="60"/>
      <c r="M3686" s="60"/>
      <c r="N3686" s="60"/>
      <c r="O3686" s="60"/>
      <c r="P3686" s="60"/>
      <c r="Q3686" s="60"/>
      <c r="R3686" s="60"/>
      <c r="S3686" s="60"/>
    </row>
    <row r="3687" spans="1:19" s="36" customFormat="1" ht="15" customHeight="1" x14ac:dyDescent="0.2">
      <c r="A3687" s="27"/>
      <c r="C3687" s="27"/>
      <c r="D3687" s="58"/>
      <c r="E3687" s="58"/>
      <c r="F3687" s="58"/>
      <c r="G3687" s="58"/>
      <c r="H3687" s="60"/>
      <c r="I3687" s="60"/>
      <c r="J3687" s="60"/>
      <c r="K3687" s="60"/>
      <c r="L3687" s="60"/>
      <c r="M3687" s="60"/>
      <c r="N3687" s="60"/>
      <c r="O3687" s="60"/>
      <c r="P3687" s="60"/>
      <c r="Q3687" s="60"/>
      <c r="R3687" s="60"/>
      <c r="S3687" s="60"/>
    </row>
    <row r="3688" spans="1:19" s="36" customFormat="1" ht="15" customHeight="1" x14ac:dyDescent="0.2">
      <c r="A3688" s="27"/>
      <c r="C3688" s="27"/>
      <c r="D3688" s="58"/>
      <c r="E3688" s="58"/>
      <c r="F3688" s="58"/>
      <c r="G3688" s="58"/>
      <c r="H3688" s="60"/>
      <c r="I3688" s="60"/>
      <c r="J3688" s="60"/>
      <c r="K3688" s="60"/>
      <c r="L3688" s="60"/>
      <c r="M3688" s="60"/>
      <c r="N3688" s="60"/>
      <c r="O3688" s="60"/>
      <c r="P3688" s="60"/>
      <c r="Q3688" s="60"/>
      <c r="R3688" s="60"/>
      <c r="S3688" s="60"/>
    </row>
    <row r="3689" spans="1:19" s="36" customFormat="1" ht="15" customHeight="1" x14ac:dyDescent="0.2">
      <c r="A3689" s="27"/>
      <c r="C3689" s="27"/>
      <c r="D3689" s="58"/>
      <c r="E3689" s="58"/>
      <c r="F3689" s="58"/>
      <c r="G3689" s="58"/>
      <c r="H3689" s="60"/>
      <c r="I3689" s="60"/>
      <c r="J3689" s="60"/>
      <c r="K3689" s="60"/>
      <c r="L3689" s="60"/>
      <c r="M3689" s="60"/>
      <c r="N3689" s="60"/>
      <c r="O3689" s="60"/>
      <c r="P3689" s="60"/>
      <c r="Q3689" s="60"/>
      <c r="R3689" s="60"/>
      <c r="S3689" s="60"/>
    </row>
    <row r="3690" spans="1:19" s="36" customFormat="1" ht="15" customHeight="1" x14ac:dyDescent="0.2">
      <c r="A3690" s="27"/>
      <c r="C3690" s="27"/>
      <c r="D3690" s="58"/>
      <c r="E3690" s="58"/>
      <c r="F3690" s="58"/>
      <c r="G3690" s="58"/>
      <c r="H3690" s="60"/>
      <c r="I3690" s="60"/>
      <c r="J3690" s="60"/>
      <c r="K3690" s="60"/>
      <c r="L3690" s="60"/>
      <c r="M3690" s="60"/>
      <c r="N3690" s="60"/>
      <c r="O3690" s="60"/>
      <c r="P3690" s="60"/>
      <c r="Q3690" s="60"/>
      <c r="R3690" s="60"/>
      <c r="S3690" s="60"/>
    </row>
    <row r="3691" spans="1:19" s="36" customFormat="1" ht="15" customHeight="1" x14ac:dyDescent="0.2">
      <c r="A3691" s="27"/>
      <c r="C3691" s="27"/>
      <c r="D3691" s="58"/>
      <c r="E3691" s="58"/>
      <c r="F3691" s="58"/>
      <c r="G3691" s="58"/>
      <c r="H3691" s="60"/>
      <c r="I3691" s="60"/>
      <c r="J3691" s="60"/>
      <c r="K3691" s="60"/>
      <c r="L3691" s="60"/>
      <c r="M3691" s="60"/>
      <c r="N3691" s="60"/>
      <c r="O3691" s="60"/>
      <c r="P3691" s="60"/>
      <c r="Q3691" s="60"/>
      <c r="R3691" s="60"/>
      <c r="S3691" s="60"/>
    </row>
    <row r="3692" spans="1:19" s="36" customFormat="1" ht="15" customHeight="1" x14ac:dyDescent="0.2">
      <c r="A3692" s="27"/>
      <c r="C3692" s="27"/>
      <c r="D3692" s="58"/>
      <c r="E3692" s="58"/>
      <c r="F3692" s="58"/>
      <c r="G3692" s="58"/>
      <c r="H3692" s="60"/>
      <c r="I3692" s="60"/>
      <c r="J3692" s="60"/>
      <c r="K3692" s="60"/>
      <c r="L3692" s="60"/>
      <c r="M3692" s="60"/>
      <c r="N3692" s="60"/>
      <c r="O3692" s="60"/>
      <c r="P3692" s="60"/>
      <c r="Q3692" s="60"/>
      <c r="R3692" s="60"/>
      <c r="S3692" s="60"/>
    </row>
    <row r="3693" spans="1:19" s="36" customFormat="1" ht="15" customHeight="1" x14ac:dyDescent="0.2">
      <c r="A3693" s="27"/>
      <c r="C3693" s="27"/>
      <c r="D3693" s="58"/>
      <c r="E3693" s="58"/>
      <c r="F3693" s="58"/>
      <c r="G3693" s="58"/>
      <c r="H3693" s="60"/>
      <c r="I3693" s="60"/>
      <c r="J3693" s="60"/>
      <c r="K3693" s="60"/>
      <c r="L3693" s="60"/>
      <c r="M3693" s="60"/>
      <c r="N3693" s="60"/>
      <c r="O3693" s="60"/>
      <c r="P3693" s="60"/>
      <c r="Q3693" s="60"/>
      <c r="R3693" s="60"/>
      <c r="S3693" s="60"/>
    </row>
    <row r="3694" spans="1:19" s="36" customFormat="1" ht="15" customHeight="1" x14ac:dyDescent="0.2">
      <c r="A3694" s="27"/>
      <c r="C3694" s="27"/>
      <c r="D3694" s="58"/>
      <c r="E3694" s="58"/>
      <c r="F3694" s="58"/>
      <c r="G3694" s="58"/>
      <c r="H3694" s="60"/>
      <c r="I3694" s="60"/>
      <c r="J3694" s="60"/>
      <c r="K3694" s="60"/>
      <c r="L3694" s="60"/>
      <c r="M3694" s="60"/>
      <c r="N3694" s="60"/>
      <c r="O3694" s="60"/>
      <c r="P3694" s="60"/>
      <c r="Q3694" s="60"/>
      <c r="R3694" s="60"/>
      <c r="S3694" s="60"/>
    </row>
    <row r="3695" spans="1:19" s="36" customFormat="1" ht="15" customHeight="1" x14ac:dyDescent="0.2">
      <c r="A3695" s="27"/>
      <c r="C3695" s="27"/>
      <c r="D3695" s="58"/>
      <c r="E3695" s="58"/>
      <c r="F3695" s="58"/>
      <c r="G3695" s="58"/>
      <c r="H3695" s="60"/>
      <c r="I3695" s="60"/>
      <c r="J3695" s="60"/>
      <c r="K3695" s="60"/>
      <c r="L3695" s="60"/>
      <c r="M3695" s="60"/>
      <c r="N3695" s="60"/>
      <c r="O3695" s="60"/>
      <c r="P3695" s="60"/>
      <c r="Q3695" s="60"/>
      <c r="R3695" s="60"/>
      <c r="S3695" s="60"/>
    </row>
    <row r="3696" spans="1:19" s="36" customFormat="1" ht="15" customHeight="1" x14ac:dyDescent="0.2">
      <c r="A3696" s="27"/>
      <c r="C3696" s="27"/>
      <c r="D3696" s="58"/>
      <c r="E3696" s="58"/>
      <c r="F3696" s="58"/>
      <c r="G3696" s="58"/>
      <c r="H3696" s="60"/>
      <c r="I3696" s="60"/>
      <c r="J3696" s="60"/>
      <c r="K3696" s="60"/>
      <c r="L3696" s="60"/>
      <c r="M3696" s="60"/>
      <c r="N3696" s="60"/>
      <c r="O3696" s="60"/>
      <c r="P3696" s="60"/>
      <c r="Q3696" s="60"/>
      <c r="R3696" s="60"/>
      <c r="S3696" s="60"/>
    </row>
    <row r="3697" spans="1:19" s="36" customFormat="1" ht="15" customHeight="1" x14ac:dyDescent="0.2">
      <c r="A3697" s="27"/>
      <c r="C3697" s="27"/>
      <c r="D3697" s="58"/>
      <c r="E3697" s="58"/>
      <c r="F3697" s="58"/>
      <c r="G3697" s="58"/>
      <c r="H3697" s="60"/>
      <c r="I3697" s="60"/>
      <c r="J3697" s="60"/>
      <c r="K3697" s="60"/>
      <c r="L3697" s="60"/>
      <c r="M3697" s="60"/>
      <c r="N3697" s="60"/>
      <c r="O3697" s="60"/>
      <c r="P3697" s="60"/>
      <c r="Q3697" s="60"/>
      <c r="R3697" s="60"/>
      <c r="S3697" s="60"/>
    </row>
    <row r="3698" spans="1:19" s="36" customFormat="1" ht="15" customHeight="1" x14ac:dyDescent="0.2">
      <c r="A3698" s="27"/>
      <c r="C3698" s="27"/>
      <c r="D3698" s="58"/>
      <c r="E3698" s="58"/>
      <c r="F3698" s="58"/>
      <c r="G3698" s="58"/>
      <c r="H3698" s="60"/>
      <c r="I3698" s="60"/>
      <c r="J3698" s="60"/>
      <c r="K3698" s="60"/>
      <c r="L3698" s="60"/>
      <c r="M3698" s="60"/>
      <c r="N3698" s="60"/>
      <c r="O3698" s="60"/>
      <c r="P3698" s="60"/>
      <c r="Q3698" s="60"/>
      <c r="R3698" s="60"/>
      <c r="S3698" s="60"/>
    </row>
    <row r="3699" spans="1:19" s="36" customFormat="1" ht="15" customHeight="1" x14ac:dyDescent="0.2">
      <c r="A3699" s="27"/>
      <c r="C3699" s="27"/>
      <c r="D3699" s="58"/>
      <c r="E3699" s="58"/>
      <c r="F3699" s="58"/>
      <c r="G3699" s="58"/>
      <c r="H3699" s="60"/>
      <c r="I3699" s="60"/>
      <c r="J3699" s="60"/>
      <c r="K3699" s="60"/>
      <c r="L3699" s="60"/>
      <c r="M3699" s="60"/>
      <c r="N3699" s="60"/>
      <c r="O3699" s="60"/>
      <c r="P3699" s="60"/>
      <c r="Q3699" s="60"/>
      <c r="R3699" s="60"/>
      <c r="S3699" s="60"/>
    </row>
    <row r="3700" spans="1:19" s="36" customFormat="1" ht="15" customHeight="1" x14ac:dyDescent="0.2">
      <c r="A3700" s="27"/>
      <c r="C3700" s="27"/>
      <c r="D3700" s="58"/>
      <c r="E3700" s="58"/>
      <c r="F3700" s="58"/>
      <c r="G3700" s="58"/>
      <c r="H3700" s="60"/>
      <c r="I3700" s="60"/>
      <c r="J3700" s="60"/>
      <c r="K3700" s="60"/>
      <c r="L3700" s="60"/>
      <c r="M3700" s="60"/>
      <c r="N3700" s="60"/>
      <c r="O3700" s="60"/>
      <c r="P3700" s="60"/>
      <c r="Q3700" s="60"/>
      <c r="R3700" s="60"/>
      <c r="S3700" s="60"/>
    </row>
    <row r="3701" spans="1:19" s="36" customFormat="1" ht="15" customHeight="1" x14ac:dyDescent="0.2">
      <c r="A3701" s="27"/>
      <c r="C3701" s="27"/>
      <c r="D3701" s="58"/>
      <c r="E3701" s="58"/>
      <c r="F3701" s="58"/>
      <c r="G3701" s="58"/>
      <c r="H3701" s="60"/>
      <c r="I3701" s="60"/>
      <c r="J3701" s="60"/>
      <c r="K3701" s="60"/>
      <c r="L3701" s="60"/>
      <c r="M3701" s="60"/>
      <c r="N3701" s="60"/>
      <c r="O3701" s="60"/>
      <c r="P3701" s="60"/>
      <c r="Q3701" s="60"/>
      <c r="R3701" s="60"/>
      <c r="S3701" s="60"/>
    </row>
    <row r="3702" spans="1:19" s="36" customFormat="1" ht="15" customHeight="1" x14ac:dyDescent="0.2">
      <c r="A3702" s="27"/>
      <c r="C3702" s="27"/>
      <c r="D3702" s="58"/>
      <c r="E3702" s="58"/>
      <c r="F3702" s="58"/>
      <c r="G3702" s="58"/>
      <c r="H3702" s="60"/>
      <c r="I3702" s="60"/>
      <c r="J3702" s="60"/>
      <c r="K3702" s="60"/>
      <c r="L3702" s="60"/>
      <c r="M3702" s="60"/>
      <c r="N3702" s="60"/>
      <c r="O3702" s="60"/>
      <c r="P3702" s="60"/>
      <c r="Q3702" s="60"/>
      <c r="R3702" s="60"/>
      <c r="S3702" s="60"/>
    </row>
    <row r="3703" spans="1:19" s="36" customFormat="1" ht="15" customHeight="1" x14ac:dyDescent="0.2">
      <c r="A3703" s="27"/>
      <c r="C3703" s="27"/>
      <c r="D3703" s="58"/>
      <c r="E3703" s="58"/>
      <c r="F3703" s="58"/>
      <c r="G3703" s="58"/>
      <c r="H3703" s="60"/>
      <c r="I3703" s="60"/>
      <c r="J3703" s="60"/>
      <c r="K3703" s="60"/>
      <c r="L3703" s="60"/>
      <c r="M3703" s="60"/>
      <c r="N3703" s="60"/>
      <c r="O3703" s="60"/>
      <c r="P3703" s="60"/>
      <c r="Q3703" s="60"/>
      <c r="R3703" s="60"/>
      <c r="S3703" s="60"/>
    </row>
    <row r="3704" spans="1:19" s="36" customFormat="1" ht="15" customHeight="1" x14ac:dyDescent="0.2">
      <c r="A3704" s="27"/>
      <c r="C3704" s="27"/>
      <c r="D3704" s="58"/>
      <c r="E3704" s="58"/>
      <c r="F3704" s="58"/>
      <c r="G3704" s="58"/>
      <c r="H3704" s="60"/>
      <c r="I3704" s="60"/>
      <c r="J3704" s="60"/>
      <c r="K3704" s="60"/>
      <c r="L3704" s="60"/>
      <c r="M3704" s="60"/>
      <c r="N3704" s="60"/>
      <c r="O3704" s="60"/>
      <c r="P3704" s="60"/>
      <c r="Q3704" s="60"/>
      <c r="R3704" s="60"/>
      <c r="S3704" s="60"/>
    </row>
    <row r="3705" spans="1:19" s="36" customFormat="1" ht="15" customHeight="1" x14ac:dyDescent="0.2">
      <c r="A3705" s="27"/>
      <c r="C3705" s="27"/>
      <c r="D3705" s="58"/>
      <c r="E3705" s="58"/>
      <c r="F3705" s="58"/>
      <c r="G3705" s="58"/>
      <c r="H3705" s="60"/>
      <c r="I3705" s="60"/>
      <c r="J3705" s="60"/>
      <c r="K3705" s="60"/>
      <c r="L3705" s="60"/>
      <c r="M3705" s="60"/>
      <c r="N3705" s="60"/>
      <c r="O3705" s="60"/>
      <c r="P3705" s="60"/>
      <c r="Q3705" s="60"/>
      <c r="R3705" s="60"/>
      <c r="S3705" s="60"/>
    </row>
    <row r="3706" spans="1:19" s="36" customFormat="1" ht="15" customHeight="1" x14ac:dyDescent="0.2">
      <c r="A3706" s="27"/>
      <c r="C3706" s="27"/>
      <c r="D3706" s="58"/>
      <c r="E3706" s="58"/>
      <c r="F3706" s="58"/>
      <c r="G3706" s="58"/>
      <c r="H3706" s="60"/>
      <c r="I3706" s="60"/>
      <c r="J3706" s="60"/>
      <c r="K3706" s="60"/>
      <c r="L3706" s="60"/>
      <c r="M3706" s="60"/>
      <c r="N3706" s="60"/>
      <c r="O3706" s="60"/>
      <c r="P3706" s="60"/>
      <c r="Q3706" s="60"/>
      <c r="R3706" s="60"/>
      <c r="S3706" s="60"/>
    </row>
    <row r="3707" spans="1:19" s="36" customFormat="1" ht="15" customHeight="1" x14ac:dyDescent="0.2">
      <c r="A3707" s="27"/>
      <c r="C3707" s="27"/>
      <c r="D3707" s="58"/>
      <c r="E3707" s="58"/>
      <c r="F3707" s="58"/>
      <c r="G3707" s="58"/>
      <c r="H3707" s="60"/>
      <c r="I3707" s="60"/>
      <c r="J3707" s="60"/>
      <c r="K3707" s="60"/>
      <c r="L3707" s="60"/>
      <c r="M3707" s="60"/>
      <c r="N3707" s="60"/>
      <c r="O3707" s="60"/>
      <c r="P3707" s="60"/>
      <c r="Q3707" s="60"/>
      <c r="R3707" s="60"/>
      <c r="S3707" s="60"/>
    </row>
    <row r="3708" spans="1:19" s="36" customFormat="1" ht="15" customHeight="1" x14ac:dyDescent="0.2">
      <c r="A3708" s="27"/>
      <c r="C3708" s="27"/>
      <c r="D3708" s="58"/>
      <c r="E3708" s="58"/>
      <c r="F3708" s="58"/>
      <c r="G3708" s="58"/>
      <c r="H3708" s="60"/>
      <c r="I3708" s="60"/>
      <c r="J3708" s="60"/>
      <c r="K3708" s="60"/>
      <c r="L3708" s="60"/>
      <c r="M3708" s="60"/>
      <c r="N3708" s="60"/>
      <c r="O3708" s="60"/>
      <c r="P3708" s="60"/>
      <c r="Q3708" s="60"/>
      <c r="R3708" s="60"/>
      <c r="S3708" s="60"/>
    </row>
    <row r="3709" spans="1:19" s="36" customFormat="1" ht="15" customHeight="1" x14ac:dyDescent="0.2">
      <c r="A3709" s="27"/>
      <c r="C3709" s="27"/>
      <c r="D3709" s="58"/>
      <c r="E3709" s="58"/>
      <c r="F3709" s="58"/>
      <c r="G3709" s="58"/>
      <c r="H3709" s="60"/>
      <c r="I3709" s="60"/>
      <c r="J3709" s="60"/>
      <c r="K3709" s="60"/>
      <c r="L3709" s="60"/>
      <c r="M3709" s="60"/>
      <c r="N3709" s="60"/>
      <c r="O3709" s="60"/>
      <c r="P3709" s="60"/>
      <c r="Q3709" s="60"/>
      <c r="R3709" s="60"/>
      <c r="S3709" s="60"/>
    </row>
    <row r="3710" spans="1:19" s="36" customFormat="1" ht="15" customHeight="1" x14ac:dyDescent="0.2">
      <c r="A3710" s="27"/>
      <c r="C3710" s="27"/>
      <c r="D3710" s="58"/>
      <c r="E3710" s="58"/>
      <c r="F3710" s="58"/>
      <c r="G3710" s="58"/>
      <c r="H3710" s="60"/>
      <c r="I3710" s="60"/>
      <c r="J3710" s="60"/>
      <c r="K3710" s="60"/>
      <c r="L3710" s="60"/>
      <c r="M3710" s="60"/>
      <c r="N3710" s="60"/>
      <c r="O3710" s="60"/>
      <c r="P3710" s="60"/>
      <c r="Q3710" s="60"/>
      <c r="R3710" s="60"/>
      <c r="S3710" s="60"/>
    </row>
    <row r="3711" spans="1:19" s="36" customFormat="1" ht="15" customHeight="1" x14ac:dyDescent="0.2">
      <c r="A3711" s="27"/>
      <c r="C3711" s="27"/>
      <c r="D3711" s="58"/>
      <c r="E3711" s="58"/>
      <c r="F3711" s="58"/>
      <c r="G3711" s="58"/>
      <c r="H3711" s="60"/>
      <c r="I3711" s="60"/>
      <c r="J3711" s="60"/>
      <c r="K3711" s="60"/>
      <c r="L3711" s="60"/>
      <c r="M3711" s="60"/>
      <c r="N3711" s="60"/>
      <c r="O3711" s="60"/>
      <c r="P3711" s="60"/>
      <c r="Q3711" s="60"/>
      <c r="R3711" s="60"/>
      <c r="S3711" s="60"/>
    </row>
    <row r="3712" spans="1:19" s="36" customFormat="1" ht="15" customHeight="1" x14ac:dyDescent="0.2">
      <c r="A3712" s="27"/>
      <c r="C3712" s="27"/>
      <c r="D3712" s="58"/>
      <c r="E3712" s="58"/>
      <c r="F3712" s="58"/>
      <c r="G3712" s="58"/>
      <c r="H3712" s="60"/>
      <c r="I3712" s="60"/>
      <c r="J3712" s="60"/>
      <c r="K3712" s="60"/>
      <c r="L3712" s="60"/>
      <c r="M3712" s="60"/>
      <c r="N3712" s="60"/>
      <c r="O3712" s="60"/>
      <c r="P3712" s="60"/>
      <c r="Q3712" s="60"/>
      <c r="R3712" s="60"/>
      <c r="S3712" s="60"/>
    </row>
    <row r="3713" spans="1:19" s="36" customFormat="1" ht="15" customHeight="1" x14ac:dyDescent="0.2">
      <c r="A3713" s="27"/>
      <c r="C3713" s="27"/>
      <c r="D3713" s="58"/>
      <c r="E3713" s="58"/>
      <c r="F3713" s="58"/>
      <c r="G3713" s="58"/>
      <c r="H3713" s="60"/>
      <c r="I3713" s="60"/>
      <c r="J3713" s="60"/>
      <c r="K3713" s="60"/>
      <c r="L3713" s="60"/>
      <c r="M3713" s="60"/>
      <c r="N3713" s="60"/>
      <c r="O3713" s="60"/>
      <c r="P3713" s="60"/>
      <c r="Q3713" s="60"/>
      <c r="R3713" s="60"/>
      <c r="S3713" s="60"/>
    </row>
    <row r="3714" spans="1:19" s="36" customFormat="1" ht="15" customHeight="1" x14ac:dyDescent="0.2">
      <c r="A3714" s="27"/>
      <c r="C3714" s="27"/>
      <c r="D3714" s="58"/>
      <c r="E3714" s="58"/>
      <c r="F3714" s="58"/>
      <c r="G3714" s="58"/>
      <c r="H3714" s="60"/>
      <c r="I3714" s="60"/>
      <c r="J3714" s="60"/>
      <c r="K3714" s="60"/>
      <c r="L3714" s="60"/>
      <c r="M3714" s="60"/>
      <c r="N3714" s="60"/>
      <c r="O3714" s="60"/>
      <c r="P3714" s="60"/>
      <c r="Q3714" s="60"/>
      <c r="R3714" s="60"/>
      <c r="S3714" s="60"/>
    </row>
    <row r="3715" spans="1:19" s="36" customFormat="1" ht="15" customHeight="1" x14ac:dyDescent="0.2">
      <c r="A3715" s="27"/>
      <c r="C3715" s="27"/>
      <c r="D3715" s="58"/>
      <c r="E3715" s="58"/>
      <c r="F3715" s="58"/>
      <c r="G3715" s="58"/>
      <c r="H3715" s="60"/>
      <c r="I3715" s="60"/>
      <c r="J3715" s="60"/>
      <c r="K3715" s="60"/>
      <c r="L3715" s="60"/>
      <c r="M3715" s="60"/>
      <c r="N3715" s="60"/>
      <c r="O3715" s="60"/>
      <c r="P3715" s="60"/>
      <c r="Q3715" s="60"/>
      <c r="R3715" s="60"/>
      <c r="S3715" s="60"/>
    </row>
    <row r="3716" spans="1:19" s="36" customFormat="1" ht="15" customHeight="1" x14ac:dyDescent="0.2">
      <c r="A3716" s="27"/>
      <c r="C3716" s="27"/>
      <c r="D3716" s="58"/>
      <c r="E3716" s="58"/>
      <c r="F3716" s="58"/>
      <c r="G3716" s="58"/>
      <c r="H3716" s="60"/>
      <c r="I3716" s="60"/>
      <c r="J3716" s="60"/>
      <c r="K3716" s="60"/>
      <c r="L3716" s="60"/>
      <c r="M3716" s="60"/>
      <c r="N3716" s="60"/>
      <c r="O3716" s="60"/>
      <c r="P3716" s="60"/>
      <c r="Q3716" s="60"/>
      <c r="R3716" s="60"/>
      <c r="S3716" s="60"/>
    </row>
    <row r="3717" spans="1:19" s="36" customFormat="1" ht="15" customHeight="1" x14ac:dyDescent="0.2">
      <c r="A3717" s="27"/>
      <c r="C3717" s="27"/>
      <c r="D3717" s="58"/>
      <c r="E3717" s="58"/>
      <c r="F3717" s="58"/>
      <c r="G3717" s="58"/>
      <c r="H3717" s="60"/>
      <c r="I3717" s="60"/>
      <c r="J3717" s="60"/>
      <c r="K3717" s="60"/>
      <c r="L3717" s="60"/>
      <c r="M3717" s="60"/>
      <c r="N3717" s="60"/>
      <c r="O3717" s="60"/>
      <c r="P3717" s="60"/>
      <c r="Q3717" s="60"/>
      <c r="R3717" s="60"/>
      <c r="S3717" s="60"/>
    </row>
    <row r="3718" spans="1:19" s="36" customFormat="1" ht="15" customHeight="1" x14ac:dyDescent="0.2">
      <c r="A3718" s="27"/>
      <c r="C3718" s="27"/>
      <c r="D3718" s="58"/>
      <c r="E3718" s="58"/>
      <c r="F3718" s="58"/>
      <c r="G3718" s="58"/>
      <c r="H3718" s="60"/>
      <c r="I3718" s="60"/>
      <c r="J3718" s="60"/>
      <c r="K3718" s="60"/>
      <c r="L3718" s="60"/>
      <c r="M3718" s="60"/>
      <c r="N3718" s="60"/>
      <c r="O3718" s="60"/>
      <c r="P3718" s="60"/>
      <c r="Q3718" s="60"/>
      <c r="R3718" s="60"/>
      <c r="S3718" s="60"/>
    </row>
    <row r="3719" spans="1:19" s="36" customFormat="1" ht="15" customHeight="1" x14ac:dyDescent="0.2">
      <c r="A3719" s="27"/>
      <c r="C3719" s="27"/>
      <c r="D3719" s="58"/>
      <c r="E3719" s="58"/>
      <c r="F3719" s="58"/>
      <c r="G3719" s="58"/>
      <c r="H3719" s="60"/>
      <c r="I3719" s="60"/>
      <c r="J3719" s="60"/>
      <c r="K3719" s="60"/>
      <c r="L3719" s="60"/>
      <c r="M3719" s="60"/>
      <c r="N3719" s="60"/>
      <c r="O3719" s="60"/>
      <c r="P3719" s="60"/>
      <c r="Q3719" s="60"/>
      <c r="R3719" s="60"/>
      <c r="S3719" s="60"/>
    </row>
    <row r="3720" spans="1:19" s="36" customFormat="1" ht="15" customHeight="1" x14ac:dyDescent="0.2">
      <c r="A3720" s="27"/>
      <c r="C3720" s="27"/>
      <c r="D3720" s="58"/>
      <c r="E3720" s="58"/>
      <c r="F3720" s="58"/>
      <c r="G3720" s="58"/>
      <c r="H3720" s="60"/>
      <c r="I3720" s="60"/>
      <c r="J3720" s="60"/>
      <c r="K3720" s="60"/>
      <c r="L3720" s="60"/>
      <c r="M3720" s="60"/>
      <c r="N3720" s="60"/>
      <c r="O3720" s="60"/>
      <c r="P3720" s="60"/>
      <c r="Q3720" s="60"/>
      <c r="R3720" s="60"/>
      <c r="S3720" s="60"/>
    </row>
    <row r="3721" spans="1:19" s="36" customFormat="1" ht="15" customHeight="1" x14ac:dyDescent="0.2">
      <c r="A3721" s="27"/>
      <c r="C3721" s="27"/>
      <c r="D3721" s="58"/>
      <c r="E3721" s="58"/>
      <c r="F3721" s="58"/>
      <c r="G3721" s="58"/>
      <c r="H3721" s="60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60"/>
    </row>
    <row r="3722" spans="1:19" s="36" customFormat="1" ht="15" customHeight="1" x14ac:dyDescent="0.2">
      <c r="A3722" s="27"/>
      <c r="C3722" s="27"/>
      <c r="D3722" s="58"/>
      <c r="E3722" s="58"/>
      <c r="F3722" s="58"/>
      <c r="G3722" s="58"/>
      <c r="H3722" s="60"/>
      <c r="I3722" s="60"/>
      <c r="J3722" s="60"/>
      <c r="K3722" s="60"/>
      <c r="L3722" s="60"/>
      <c r="M3722" s="60"/>
      <c r="N3722" s="60"/>
      <c r="O3722" s="60"/>
      <c r="P3722" s="60"/>
      <c r="Q3722" s="60"/>
      <c r="R3722" s="60"/>
      <c r="S3722" s="60"/>
    </row>
    <row r="3723" spans="1:19" s="36" customFormat="1" ht="15" customHeight="1" x14ac:dyDescent="0.2">
      <c r="A3723" s="27"/>
      <c r="C3723" s="27"/>
      <c r="D3723" s="58"/>
      <c r="E3723" s="58"/>
      <c r="F3723" s="58"/>
      <c r="G3723" s="58"/>
      <c r="H3723" s="60"/>
      <c r="I3723" s="60"/>
      <c r="J3723" s="60"/>
      <c r="K3723" s="60"/>
      <c r="L3723" s="60"/>
      <c r="M3723" s="60"/>
      <c r="N3723" s="60"/>
      <c r="O3723" s="60"/>
      <c r="P3723" s="60"/>
      <c r="Q3723" s="60"/>
      <c r="R3723" s="60"/>
      <c r="S3723" s="60"/>
    </row>
    <row r="3724" spans="1:19" s="36" customFormat="1" ht="15" customHeight="1" x14ac:dyDescent="0.2">
      <c r="A3724" s="27"/>
      <c r="C3724" s="27"/>
      <c r="D3724" s="58"/>
      <c r="E3724" s="58"/>
      <c r="F3724" s="58"/>
      <c r="G3724" s="58"/>
      <c r="H3724" s="60"/>
      <c r="I3724" s="60"/>
      <c r="J3724" s="60"/>
      <c r="K3724" s="60"/>
      <c r="L3724" s="60"/>
      <c r="M3724" s="60"/>
      <c r="N3724" s="60"/>
      <c r="O3724" s="60"/>
      <c r="P3724" s="60"/>
      <c r="Q3724" s="60"/>
      <c r="R3724" s="60"/>
      <c r="S3724" s="60"/>
    </row>
    <row r="3725" spans="1:19" s="36" customFormat="1" ht="15" customHeight="1" x14ac:dyDescent="0.2">
      <c r="A3725" s="27"/>
      <c r="C3725" s="27"/>
      <c r="D3725" s="58"/>
      <c r="E3725" s="58"/>
      <c r="F3725" s="58"/>
      <c r="G3725" s="58"/>
      <c r="H3725" s="60"/>
      <c r="I3725" s="60"/>
      <c r="J3725" s="60"/>
      <c r="K3725" s="60"/>
      <c r="L3725" s="60"/>
      <c r="M3725" s="60"/>
      <c r="N3725" s="60"/>
      <c r="O3725" s="60"/>
      <c r="P3725" s="60"/>
      <c r="Q3725" s="60"/>
      <c r="R3725" s="60"/>
      <c r="S3725" s="60"/>
    </row>
    <row r="3726" spans="1:19" s="36" customFormat="1" ht="15" customHeight="1" x14ac:dyDescent="0.2">
      <c r="A3726" s="27"/>
      <c r="C3726" s="27"/>
      <c r="D3726" s="58"/>
      <c r="E3726" s="58"/>
      <c r="F3726" s="58"/>
      <c r="G3726" s="58"/>
      <c r="H3726" s="60"/>
      <c r="I3726" s="60"/>
      <c r="J3726" s="60"/>
      <c r="K3726" s="60"/>
      <c r="L3726" s="60"/>
      <c r="M3726" s="60"/>
      <c r="N3726" s="60"/>
      <c r="O3726" s="60"/>
      <c r="P3726" s="60"/>
      <c r="Q3726" s="60"/>
      <c r="R3726" s="60"/>
      <c r="S3726" s="60"/>
    </row>
    <row r="3727" spans="1:19" s="36" customFormat="1" ht="15" customHeight="1" x14ac:dyDescent="0.2">
      <c r="A3727" s="27"/>
      <c r="C3727" s="27"/>
      <c r="D3727" s="58"/>
      <c r="E3727" s="58"/>
      <c r="F3727" s="58"/>
      <c r="G3727" s="58"/>
      <c r="H3727" s="60"/>
      <c r="I3727" s="60"/>
      <c r="J3727" s="60"/>
      <c r="K3727" s="60"/>
      <c r="L3727" s="60"/>
      <c r="M3727" s="60"/>
      <c r="N3727" s="60"/>
      <c r="O3727" s="60"/>
      <c r="P3727" s="60"/>
      <c r="Q3727" s="60"/>
      <c r="R3727" s="60"/>
      <c r="S3727" s="60"/>
    </row>
    <row r="3728" spans="1:19" s="36" customFormat="1" ht="15" customHeight="1" x14ac:dyDescent="0.2">
      <c r="A3728" s="27"/>
      <c r="C3728" s="27"/>
      <c r="D3728" s="58"/>
      <c r="E3728" s="58"/>
      <c r="F3728" s="58"/>
      <c r="G3728" s="58"/>
      <c r="H3728" s="60"/>
      <c r="I3728" s="60"/>
      <c r="J3728" s="60"/>
      <c r="K3728" s="60"/>
      <c r="L3728" s="60"/>
      <c r="M3728" s="60"/>
      <c r="N3728" s="60"/>
      <c r="O3728" s="60"/>
      <c r="P3728" s="60"/>
      <c r="Q3728" s="60"/>
      <c r="R3728" s="60"/>
      <c r="S3728" s="60"/>
    </row>
    <row r="3729" spans="1:19" s="36" customFormat="1" ht="15" customHeight="1" x14ac:dyDescent="0.2">
      <c r="A3729" s="27"/>
      <c r="C3729" s="27"/>
      <c r="D3729" s="58"/>
      <c r="E3729" s="58"/>
      <c r="F3729" s="58"/>
      <c r="G3729" s="58"/>
      <c r="H3729" s="60"/>
      <c r="I3729" s="60"/>
      <c r="J3729" s="60"/>
      <c r="K3729" s="60"/>
      <c r="L3729" s="60"/>
      <c r="M3729" s="60"/>
      <c r="N3729" s="60"/>
      <c r="O3729" s="60"/>
      <c r="P3729" s="60"/>
      <c r="Q3729" s="60"/>
      <c r="R3729" s="60"/>
      <c r="S3729" s="60"/>
    </row>
    <row r="3730" spans="1:19" s="36" customFormat="1" ht="15" customHeight="1" x14ac:dyDescent="0.2">
      <c r="A3730" s="27"/>
      <c r="C3730" s="27"/>
      <c r="D3730" s="58"/>
      <c r="E3730" s="58"/>
      <c r="F3730" s="58"/>
      <c r="G3730" s="58"/>
      <c r="H3730" s="60"/>
      <c r="I3730" s="60"/>
      <c r="J3730" s="60"/>
      <c r="K3730" s="60"/>
      <c r="L3730" s="60"/>
      <c r="M3730" s="60"/>
      <c r="N3730" s="60"/>
      <c r="O3730" s="60"/>
      <c r="P3730" s="60"/>
      <c r="Q3730" s="60"/>
      <c r="R3730" s="60"/>
      <c r="S3730" s="60"/>
    </row>
    <row r="3731" spans="1:19" s="36" customFormat="1" ht="15" customHeight="1" x14ac:dyDescent="0.2">
      <c r="A3731" s="27"/>
      <c r="C3731" s="27"/>
      <c r="D3731" s="58"/>
      <c r="E3731" s="58"/>
      <c r="F3731" s="58"/>
      <c r="G3731" s="58"/>
      <c r="H3731" s="60"/>
      <c r="I3731" s="60"/>
      <c r="J3731" s="60"/>
      <c r="K3731" s="60"/>
      <c r="L3731" s="60"/>
      <c r="M3731" s="60"/>
      <c r="N3731" s="60"/>
      <c r="O3731" s="60"/>
      <c r="P3731" s="60"/>
      <c r="Q3731" s="60"/>
      <c r="R3731" s="60"/>
      <c r="S3731" s="60"/>
    </row>
    <row r="3732" spans="1:19" s="36" customFormat="1" ht="15" customHeight="1" x14ac:dyDescent="0.2">
      <c r="A3732" s="27"/>
      <c r="C3732" s="27"/>
      <c r="D3732" s="58"/>
      <c r="E3732" s="58"/>
      <c r="F3732" s="58"/>
      <c r="G3732" s="58"/>
      <c r="H3732" s="60"/>
      <c r="I3732" s="60"/>
      <c r="J3732" s="60"/>
      <c r="K3732" s="60"/>
      <c r="L3732" s="60"/>
      <c r="M3732" s="60"/>
      <c r="N3732" s="60"/>
      <c r="O3732" s="60"/>
      <c r="P3732" s="60"/>
      <c r="Q3732" s="60"/>
      <c r="R3732" s="60"/>
      <c r="S3732" s="60"/>
    </row>
    <row r="3733" spans="1:19" s="36" customFormat="1" ht="15" customHeight="1" x14ac:dyDescent="0.2">
      <c r="A3733" s="27"/>
      <c r="C3733" s="27"/>
      <c r="D3733" s="58"/>
      <c r="E3733" s="58"/>
      <c r="F3733" s="58"/>
      <c r="G3733" s="58"/>
      <c r="H3733" s="60"/>
      <c r="I3733" s="60"/>
      <c r="J3733" s="60"/>
      <c r="K3733" s="60"/>
      <c r="L3733" s="60"/>
      <c r="M3733" s="60"/>
      <c r="N3733" s="60"/>
      <c r="O3733" s="60"/>
      <c r="P3733" s="60"/>
      <c r="Q3733" s="60"/>
      <c r="R3733" s="60"/>
      <c r="S3733" s="60"/>
    </row>
    <row r="3734" spans="1:19" s="36" customFormat="1" ht="15" customHeight="1" x14ac:dyDescent="0.2">
      <c r="A3734" s="27"/>
      <c r="C3734" s="27"/>
      <c r="D3734" s="58"/>
      <c r="E3734" s="58"/>
      <c r="F3734" s="58"/>
      <c r="G3734" s="58"/>
      <c r="H3734" s="60"/>
      <c r="I3734" s="60"/>
      <c r="J3734" s="60"/>
      <c r="K3734" s="60"/>
      <c r="L3734" s="60"/>
      <c r="M3734" s="60"/>
      <c r="N3734" s="60"/>
      <c r="O3734" s="60"/>
      <c r="P3734" s="60"/>
      <c r="Q3734" s="60"/>
      <c r="R3734" s="60"/>
      <c r="S3734" s="60"/>
    </row>
    <row r="3735" spans="1:19" s="36" customFormat="1" ht="15" customHeight="1" x14ac:dyDescent="0.2">
      <c r="A3735" s="27"/>
      <c r="C3735" s="27"/>
      <c r="D3735" s="58"/>
      <c r="E3735" s="58"/>
      <c r="F3735" s="58"/>
      <c r="G3735" s="58"/>
      <c r="H3735" s="60"/>
      <c r="I3735" s="60"/>
      <c r="J3735" s="60"/>
      <c r="K3735" s="60"/>
      <c r="L3735" s="60"/>
      <c r="M3735" s="60"/>
      <c r="N3735" s="60"/>
      <c r="O3735" s="60"/>
      <c r="P3735" s="60"/>
      <c r="Q3735" s="60"/>
      <c r="R3735" s="60"/>
      <c r="S3735" s="60"/>
    </row>
    <row r="3736" spans="1:19" s="36" customFormat="1" ht="15" customHeight="1" x14ac:dyDescent="0.2">
      <c r="A3736" s="27"/>
      <c r="C3736" s="27"/>
      <c r="D3736" s="58"/>
      <c r="E3736" s="58"/>
      <c r="F3736" s="58"/>
      <c r="G3736" s="58"/>
      <c r="H3736" s="60"/>
      <c r="I3736" s="60"/>
      <c r="J3736" s="60"/>
      <c r="K3736" s="60"/>
      <c r="L3736" s="60"/>
      <c r="M3736" s="60"/>
      <c r="N3736" s="60"/>
      <c r="O3736" s="60"/>
      <c r="P3736" s="60"/>
      <c r="Q3736" s="60"/>
      <c r="R3736" s="60"/>
      <c r="S3736" s="60"/>
    </row>
    <row r="3737" spans="1:19" s="36" customFormat="1" ht="15" customHeight="1" x14ac:dyDescent="0.2">
      <c r="A3737" s="27"/>
      <c r="C3737" s="27"/>
      <c r="D3737" s="58"/>
      <c r="E3737" s="58"/>
      <c r="F3737" s="58"/>
      <c r="G3737" s="58"/>
      <c r="H3737" s="60"/>
      <c r="I3737" s="60"/>
      <c r="J3737" s="60"/>
      <c r="K3737" s="60"/>
      <c r="L3737" s="60"/>
      <c r="M3737" s="60"/>
      <c r="N3737" s="60"/>
      <c r="O3737" s="60"/>
      <c r="P3737" s="60"/>
      <c r="Q3737" s="60"/>
      <c r="R3737" s="60"/>
      <c r="S3737" s="60"/>
    </row>
    <row r="3738" spans="1:19" s="36" customFormat="1" ht="15" customHeight="1" x14ac:dyDescent="0.2">
      <c r="A3738" s="27"/>
      <c r="C3738" s="27"/>
      <c r="D3738" s="58"/>
      <c r="E3738" s="58"/>
      <c r="F3738" s="58"/>
      <c r="G3738" s="58"/>
      <c r="H3738" s="60"/>
      <c r="I3738" s="60"/>
      <c r="J3738" s="60"/>
      <c r="K3738" s="60"/>
      <c r="L3738" s="60"/>
      <c r="M3738" s="60"/>
      <c r="N3738" s="60"/>
      <c r="O3738" s="60"/>
      <c r="P3738" s="60"/>
      <c r="Q3738" s="60"/>
      <c r="R3738" s="60"/>
      <c r="S3738" s="60"/>
    </row>
    <row r="3739" spans="1:19" s="36" customFormat="1" ht="15" customHeight="1" x14ac:dyDescent="0.2">
      <c r="A3739" s="27"/>
      <c r="C3739" s="27"/>
      <c r="D3739" s="58"/>
      <c r="E3739" s="58"/>
      <c r="F3739" s="58"/>
      <c r="G3739" s="58"/>
      <c r="H3739" s="60"/>
      <c r="I3739" s="60"/>
      <c r="J3739" s="60"/>
      <c r="K3739" s="60"/>
      <c r="L3739" s="60"/>
      <c r="M3739" s="60"/>
      <c r="N3739" s="60"/>
      <c r="O3739" s="60"/>
      <c r="P3739" s="60"/>
      <c r="Q3739" s="60"/>
      <c r="R3739" s="60"/>
      <c r="S3739" s="60"/>
    </row>
    <row r="3740" spans="1:19" s="36" customFormat="1" ht="15" customHeight="1" x14ac:dyDescent="0.2">
      <c r="A3740" s="27"/>
      <c r="C3740" s="27"/>
      <c r="D3740" s="58"/>
      <c r="E3740" s="58"/>
      <c r="F3740" s="58"/>
      <c r="G3740" s="58"/>
      <c r="H3740" s="60"/>
      <c r="I3740" s="60"/>
      <c r="J3740" s="60"/>
      <c r="K3740" s="60"/>
      <c r="L3740" s="60"/>
      <c r="M3740" s="60"/>
      <c r="N3740" s="60"/>
      <c r="O3740" s="60"/>
      <c r="P3740" s="60"/>
      <c r="Q3740" s="60"/>
      <c r="R3740" s="60"/>
      <c r="S3740" s="60"/>
    </row>
    <row r="3741" spans="1:19" s="36" customFormat="1" ht="15" customHeight="1" x14ac:dyDescent="0.2">
      <c r="A3741" s="27"/>
      <c r="C3741" s="27"/>
      <c r="D3741" s="58"/>
      <c r="E3741" s="58"/>
      <c r="F3741" s="58"/>
      <c r="G3741" s="58"/>
      <c r="H3741" s="60"/>
      <c r="I3741" s="60"/>
      <c r="J3741" s="60"/>
      <c r="K3741" s="60"/>
      <c r="L3741" s="60"/>
      <c r="M3741" s="60"/>
      <c r="N3741" s="60"/>
      <c r="O3741" s="60"/>
      <c r="P3741" s="60"/>
      <c r="Q3741" s="60"/>
      <c r="R3741" s="60"/>
      <c r="S3741" s="60"/>
    </row>
    <row r="3742" spans="1:19" s="36" customFormat="1" ht="15" customHeight="1" x14ac:dyDescent="0.2">
      <c r="A3742" s="27"/>
      <c r="C3742" s="27"/>
      <c r="D3742" s="58"/>
      <c r="E3742" s="58"/>
      <c r="F3742" s="58"/>
      <c r="G3742" s="58"/>
      <c r="H3742" s="60"/>
      <c r="I3742" s="60"/>
      <c r="J3742" s="60"/>
      <c r="K3742" s="60"/>
      <c r="L3742" s="60"/>
      <c r="M3742" s="60"/>
      <c r="N3742" s="60"/>
      <c r="O3742" s="60"/>
      <c r="P3742" s="60"/>
      <c r="Q3742" s="60"/>
      <c r="R3742" s="60"/>
      <c r="S3742" s="60"/>
    </row>
    <row r="3743" spans="1:19" s="36" customFormat="1" ht="15" customHeight="1" x14ac:dyDescent="0.2">
      <c r="A3743" s="27"/>
      <c r="C3743" s="27"/>
      <c r="D3743" s="58"/>
      <c r="E3743" s="58"/>
      <c r="F3743" s="58"/>
      <c r="G3743" s="58"/>
      <c r="H3743" s="60"/>
      <c r="I3743" s="60"/>
      <c r="J3743" s="60"/>
      <c r="K3743" s="60"/>
      <c r="L3743" s="60"/>
      <c r="M3743" s="60"/>
      <c r="N3743" s="60"/>
      <c r="O3743" s="60"/>
      <c r="P3743" s="60"/>
      <c r="Q3743" s="60"/>
      <c r="R3743" s="60"/>
      <c r="S3743" s="60"/>
    </row>
    <row r="3744" spans="1:19" s="36" customFormat="1" ht="15" customHeight="1" x14ac:dyDescent="0.2">
      <c r="A3744" s="27"/>
      <c r="C3744" s="27"/>
      <c r="D3744" s="58"/>
      <c r="E3744" s="58"/>
      <c r="F3744" s="58"/>
      <c r="G3744" s="58"/>
      <c r="H3744" s="60"/>
      <c r="I3744" s="60"/>
      <c r="J3744" s="60"/>
      <c r="K3744" s="60"/>
      <c r="L3744" s="60"/>
      <c r="M3744" s="60"/>
      <c r="N3744" s="60"/>
      <c r="O3744" s="60"/>
      <c r="P3744" s="60"/>
      <c r="Q3744" s="60"/>
      <c r="R3744" s="60"/>
      <c r="S3744" s="60"/>
    </row>
    <row r="3745" spans="1:19" s="36" customFormat="1" ht="15" customHeight="1" x14ac:dyDescent="0.2">
      <c r="A3745" s="27"/>
      <c r="C3745" s="27"/>
      <c r="D3745" s="58"/>
      <c r="E3745" s="58"/>
      <c r="F3745" s="58"/>
      <c r="G3745" s="58"/>
      <c r="H3745" s="60"/>
      <c r="I3745" s="60"/>
      <c r="J3745" s="60"/>
      <c r="K3745" s="60"/>
      <c r="L3745" s="60"/>
      <c r="M3745" s="60"/>
      <c r="N3745" s="60"/>
      <c r="O3745" s="60"/>
      <c r="P3745" s="60"/>
      <c r="Q3745" s="60"/>
      <c r="R3745" s="60"/>
      <c r="S3745" s="60"/>
    </row>
    <row r="3746" spans="1:19" s="36" customFormat="1" ht="15" customHeight="1" x14ac:dyDescent="0.2">
      <c r="A3746" s="27"/>
      <c r="C3746" s="27"/>
      <c r="D3746" s="58"/>
      <c r="E3746" s="58"/>
      <c r="F3746" s="58"/>
      <c r="G3746" s="58"/>
      <c r="H3746" s="60"/>
      <c r="I3746" s="60"/>
      <c r="J3746" s="60"/>
      <c r="K3746" s="60"/>
      <c r="L3746" s="60"/>
      <c r="M3746" s="60"/>
      <c r="N3746" s="60"/>
      <c r="O3746" s="60"/>
      <c r="P3746" s="60"/>
      <c r="Q3746" s="60"/>
      <c r="R3746" s="60"/>
      <c r="S3746" s="60"/>
    </row>
    <row r="3747" spans="1:19" s="36" customFormat="1" ht="15" customHeight="1" x14ac:dyDescent="0.2">
      <c r="A3747" s="27"/>
      <c r="C3747" s="27"/>
      <c r="D3747" s="58"/>
      <c r="E3747" s="58"/>
      <c r="F3747" s="58"/>
      <c r="G3747" s="58"/>
      <c r="H3747" s="60"/>
      <c r="I3747" s="60"/>
      <c r="J3747" s="60"/>
      <c r="K3747" s="60"/>
      <c r="L3747" s="60"/>
      <c r="M3747" s="60"/>
      <c r="N3747" s="60"/>
      <c r="O3747" s="60"/>
      <c r="P3747" s="60"/>
      <c r="Q3747" s="60"/>
      <c r="R3747" s="60"/>
      <c r="S3747" s="60"/>
    </row>
    <row r="3748" spans="1:19" s="36" customFormat="1" ht="15" customHeight="1" x14ac:dyDescent="0.2">
      <c r="A3748" s="27"/>
      <c r="C3748" s="27"/>
      <c r="D3748" s="58"/>
      <c r="E3748" s="58"/>
      <c r="F3748" s="58"/>
      <c r="G3748" s="58"/>
      <c r="H3748" s="60"/>
      <c r="I3748" s="60"/>
      <c r="J3748" s="60"/>
      <c r="K3748" s="60"/>
      <c r="L3748" s="60"/>
      <c r="M3748" s="60"/>
      <c r="N3748" s="60"/>
      <c r="O3748" s="60"/>
      <c r="P3748" s="60"/>
      <c r="Q3748" s="60"/>
      <c r="R3748" s="60"/>
      <c r="S3748" s="60"/>
    </row>
    <row r="3749" spans="1:19" s="36" customFormat="1" ht="15" customHeight="1" x14ac:dyDescent="0.2">
      <c r="A3749" s="27"/>
      <c r="C3749" s="27"/>
      <c r="D3749" s="58"/>
      <c r="E3749" s="58"/>
      <c r="F3749" s="58"/>
      <c r="G3749" s="58"/>
      <c r="H3749" s="60"/>
      <c r="I3749" s="60"/>
      <c r="J3749" s="60"/>
      <c r="K3749" s="60"/>
      <c r="L3749" s="60"/>
      <c r="M3749" s="60"/>
      <c r="N3749" s="60"/>
      <c r="O3749" s="60"/>
      <c r="P3749" s="60"/>
      <c r="Q3749" s="60"/>
      <c r="R3749" s="60"/>
      <c r="S3749" s="60"/>
    </row>
    <row r="3750" spans="1:19" s="36" customFormat="1" ht="15" customHeight="1" x14ac:dyDescent="0.2">
      <c r="A3750" s="27"/>
      <c r="C3750" s="27"/>
      <c r="D3750" s="58"/>
      <c r="E3750" s="58"/>
      <c r="F3750" s="58"/>
      <c r="G3750" s="58"/>
      <c r="H3750" s="60"/>
      <c r="I3750" s="60"/>
      <c r="J3750" s="60"/>
      <c r="K3750" s="60"/>
      <c r="L3750" s="60"/>
      <c r="M3750" s="60"/>
      <c r="N3750" s="60"/>
      <c r="O3750" s="60"/>
      <c r="P3750" s="60"/>
      <c r="Q3750" s="60"/>
      <c r="R3750" s="60"/>
      <c r="S3750" s="60"/>
    </row>
    <row r="3751" spans="1:19" s="36" customFormat="1" ht="15" customHeight="1" x14ac:dyDescent="0.2">
      <c r="A3751" s="27"/>
      <c r="C3751" s="27"/>
      <c r="D3751" s="58"/>
      <c r="E3751" s="58"/>
      <c r="F3751" s="58"/>
      <c r="G3751" s="58"/>
      <c r="H3751" s="60"/>
      <c r="I3751" s="60"/>
      <c r="J3751" s="60"/>
      <c r="K3751" s="60"/>
      <c r="L3751" s="60"/>
      <c r="M3751" s="60"/>
      <c r="N3751" s="60"/>
      <c r="O3751" s="60"/>
      <c r="P3751" s="60"/>
      <c r="Q3751" s="60"/>
      <c r="R3751" s="60"/>
      <c r="S3751" s="60"/>
    </row>
    <row r="3752" spans="1:19" s="36" customFormat="1" ht="15" customHeight="1" x14ac:dyDescent="0.2">
      <c r="A3752" s="27"/>
      <c r="C3752" s="27"/>
      <c r="D3752" s="58"/>
      <c r="E3752" s="58"/>
      <c r="F3752" s="58"/>
      <c r="G3752" s="58"/>
      <c r="H3752" s="60"/>
      <c r="I3752" s="60"/>
      <c r="J3752" s="60"/>
      <c r="K3752" s="60"/>
      <c r="L3752" s="60"/>
      <c r="M3752" s="60"/>
      <c r="N3752" s="60"/>
      <c r="O3752" s="60"/>
      <c r="P3752" s="60"/>
      <c r="Q3752" s="60"/>
      <c r="R3752" s="60"/>
      <c r="S3752" s="60"/>
    </row>
    <row r="3753" spans="1:19" s="36" customFormat="1" ht="15" customHeight="1" x14ac:dyDescent="0.2">
      <c r="A3753" s="27"/>
      <c r="C3753" s="27"/>
      <c r="D3753" s="58"/>
      <c r="E3753" s="58"/>
      <c r="F3753" s="58"/>
      <c r="G3753" s="58"/>
      <c r="H3753" s="60"/>
      <c r="I3753" s="60"/>
      <c r="J3753" s="60"/>
      <c r="K3753" s="60"/>
      <c r="L3753" s="60"/>
      <c r="M3753" s="60"/>
      <c r="N3753" s="60"/>
      <c r="O3753" s="60"/>
      <c r="P3753" s="60"/>
      <c r="Q3753" s="60"/>
      <c r="R3753" s="60"/>
      <c r="S3753" s="60"/>
    </row>
    <row r="3754" spans="1:19" s="36" customFormat="1" ht="15" customHeight="1" x14ac:dyDescent="0.2">
      <c r="A3754" s="27"/>
      <c r="C3754" s="27"/>
      <c r="D3754" s="58"/>
      <c r="E3754" s="58"/>
      <c r="F3754" s="58"/>
      <c r="G3754" s="58"/>
      <c r="H3754" s="60"/>
      <c r="I3754" s="60"/>
      <c r="J3754" s="60"/>
      <c r="K3754" s="60"/>
      <c r="L3754" s="60"/>
      <c r="M3754" s="60"/>
      <c r="N3754" s="60"/>
      <c r="O3754" s="60"/>
      <c r="P3754" s="60"/>
      <c r="Q3754" s="60"/>
      <c r="R3754" s="60"/>
      <c r="S3754" s="60"/>
    </row>
    <row r="3755" spans="1:19" s="36" customFormat="1" ht="15" customHeight="1" x14ac:dyDescent="0.2">
      <c r="A3755" s="27"/>
      <c r="C3755" s="27"/>
      <c r="D3755" s="58"/>
      <c r="E3755" s="58"/>
      <c r="F3755" s="58"/>
      <c r="G3755" s="58"/>
      <c r="H3755" s="60"/>
      <c r="I3755" s="60"/>
      <c r="J3755" s="60"/>
      <c r="K3755" s="60"/>
      <c r="L3755" s="60"/>
      <c r="M3755" s="60"/>
      <c r="N3755" s="60"/>
      <c r="O3755" s="60"/>
      <c r="P3755" s="60"/>
      <c r="Q3755" s="60"/>
      <c r="R3755" s="60"/>
      <c r="S3755" s="60"/>
    </row>
    <row r="3756" spans="1:19" s="36" customFormat="1" ht="15" customHeight="1" x14ac:dyDescent="0.2">
      <c r="A3756" s="27"/>
      <c r="C3756" s="27"/>
      <c r="D3756" s="58"/>
      <c r="E3756" s="58"/>
      <c r="F3756" s="58"/>
      <c r="G3756" s="58"/>
      <c r="H3756" s="60"/>
      <c r="I3756" s="60"/>
      <c r="J3756" s="60"/>
      <c r="K3756" s="60"/>
      <c r="L3756" s="60"/>
      <c r="M3756" s="60"/>
      <c r="N3756" s="60"/>
      <c r="O3756" s="60"/>
      <c r="P3756" s="60"/>
      <c r="Q3756" s="60"/>
      <c r="R3756" s="60"/>
      <c r="S3756" s="60"/>
    </row>
    <row r="3757" spans="1:19" s="36" customFormat="1" ht="15" customHeight="1" x14ac:dyDescent="0.2">
      <c r="A3757" s="27"/>
      <c r="C3757" s="27"/>
      <c r="D3757" s="58"/>
      <c r="E3757" s="58"/>
      <c r="F3757" s="58"/>
      <c r="G3757" s="58"/>
      <c r="H3757" s="60"/>
      <c r="I3757" s="60"/>
      <c r="J3757" s="60"/>
      <c r="K3757" s="60"/>
      <c r="L3757" s="60"/>
      <c r="M3757" s="60"/>
      <c r="N3757" s="60"/>
      <c r="O3757" s="60"/>
      <c r="P3757" s="60"/>
      <c r="Q3757" s="60"/>
      <c r="R3757" s="60"/>
      <c r="S3757" s="60"/>
    </row>
    <row r="3758" spans="1:19" s="36" customFormat="1" ht="15" customHeight="1" x14ac:dyDescent="0.2">
      <c r="A3758" s="27"/>
      <c r="C3758" s="27"/>
      <c r="D3758" s="58"/>
      <c r="E3758" s="58"/>
      <c r="F3758" s="58"/>
      <c r="G3758" s="58"/>
      <c r="H3758" s="60"/>
      <c r="I3758" s="60"/>
      <c r="J3758" s="60"/>
      <c r="K3758" s="60"/>
      <c r="L3758" s="60"/>
      <c r="M3758" s="60"/>
      <c r="N3758" s="60"/>
      <c r="O3758" s="60"/>
      <c r="P3758" s="60"/>
      <c r="Q3758" s="60"/>
      <c r="R3758" s="60"/>
      <c r="S3758" s="60"/>
    </row>
    <row r="3759" spans="1:19" s="36" customFormat="1" ht="15" customHeight="1" x14ac:dyDescent="0.2">
      <c r="A3759" s="27"/>
      <c r="C3759" s="27"/>
      <c r="D3759" s="58"/>
      <c r="E3759" s="58"/>
      <c r="F3759" s="58"/>
      <c r="G3759" s="58"/>
      <c r="H3759" s="60"/>
      <c r="I3759" s="60"/>
      <c r="J3759" s="60"/>
      <c r="K3759" s="60"/>
      <c r="L3759" s="60"/>
      <c r="M3759" s="60"/>
      <c r="N3759" s="60"/>
      <c r="O3759" s="60"/>
      <c r="P3759" s="60"/>
      <c r="Q3759" s="60"/>
      <c r="R3759" s="60"/>
      <c r="S3759" s="60"/>
    </row>
    <row r="3760" spans="1:19" s="36" customFormat="1" ht="15" customHeight="1" x14ac:dyDescent="0.2">
      <c r="A3760" s="27"/>
      <c r="C3760" s="27"/>
      <c r="D3760" s="58"/>
      <c r="E3760" s="58"/>
      <c r="F3760" s="58"/>
      <c r="G3760" s="58"/>
      <c r="H3760" s="60"/>
      <c r="I3760" s="60"/>
      <c r="J3760" s="60"/>
      <c r="K3760" s="60"/>
      <c r="L3760" s="60"/>
      <c r="M3760" s="60"/>
      <c r="N3760" s="60"/>
      <c r="O3760" s="60"/>
      <c r="P3760" s="60"/>
      <c r="Q3760" s="60"/>
      <c r="R3760" s="60"/>
      <c r="S3760" s="60"/>
    </row>
    <row r="3761" spans="1:19" s="36" customFormat="1" ht="15" customHeight="1" x14ac:dyDescent="0.2">
      <c r="A3761" s="27"/>
      <c r="C3761" s="27"/>
      <c r="D3761" s="58"/>
      <c r="E3761" s="58"/>
      <c r="F3761" s="58"/>
      <c r="G3761" s="58"/>
      <c r="H3761" s="60"/>
      <c r="I3761" s="60"/>
      <c r="J3761" s="60"/>
      <c r="K3761" s="60"/>
      <c r="L3761" s="60"/>
      <c r="M3761" s="60"/>
      <c r="N3761" s="60"/>
      <c r="O3761" s="60"/>
      <c r="P3761" s="60"/>
      <c r="Q3761" s="60"/>
      <c r="R3761" s="60"/>
      <c r="S3761" s="60"/>
    </row>
    <row r="3762" spans="1:19" s="36" customFormat="1" ht="15" customHeight="1" x14ac:dyDescent="0.2">
      <c r="A3762" s="27"/>
      <c r="C3762" s="27"/>
      <c r="D3762" s="58"/>
      <c r="E3762" s="58"/>
      <c r="F3762" s="58"/>
      <c r="G3762" s="58"/>
      <c r="H3762" s="60"/>
      <c r="I3762" s="60"/>
      <c r="J3762" s="60"/>
      <c r="K3762" s="60"/>
      <c r="L3762" s="60"/>
      <c r="M3762" s="60"/>
      <c r="N3762" s="60"/>
      <c r="O3762" s="60"/>
      <c r="P3762" s="60"/>
      <c r="Q3762" s="60"/>
      <c r="R3762" s="60"/>
      <c r="S3762" s="60"/>
    </row>
    <row r="3763" spans="1:19" s="36" customFormat="1" ht="15" customHeight="1" x14ac:dyDescent="0.2">
      <c r="A3763" s="27"/>
      <c r="C3763" s="27"/>
      <c r="D3763" s="58"/>
      <c r="E3763" s="58"/>
      <c r="F3763" s="58"/>
      <c r="G3763" s="58"/>
      <c r="H3763" s="60"/>
      <c r="I3763" s="60"/>
      <c r="J3763" s="60"/>
      <c r="K3763" s="60"/>
      <c r="L3763" s="60"/>
      <c r="M3763" s="60"/>
      <c r="N3763" s="60"/>
      <c r="O3763" s="60"/>
      <c r="P3763" s="60"/>
      <c r="Q3763" s="60"/>
      <c r="R3763" s="60"/>
      <c r="S3763" s="60"/>
    </row>
    <row r="3764" spans="1:19" s="36" customFormat="1" ht="15" customHeight="1" x14ac:dyDescent="0.2">
      <c r="A3764" s="27"/>
      <c r="C3764" s="27"/>
      <c r="D3764" s="58"/>
      <c r="E3764" s="58"/>
      <c r="F3764" s="58"/>
      <c r="G3764" s="58"/>
      <c r="H3764" s="60"/>
      <c r="I3764" s="60"/>
      <c r="J3764" s="60"/>
      <c r="K3764" s="60"/>
      <c r="L3764" s="60"/>
      <c r="M3764" s="60"/>
      <c r="N3764" s="60"/>
      <c r="O3764" s="60"/>
      <c r="P3764" s="60"/>
      <c r="Q3764" s="60"/>
      <c r="R3764" s="60"/>
      <c r="S3764" s="60"/>
    </row>
    <row r="3765" spans="1:19" s="36" customFormat="1" ht="15" customHeight="1" x14ac:dyDescent="0.2">
      <c r="A3765" s="27"/>
      <c r="C3765" s="27"/>
      <c r="D3765" s="58"/>
      <c r="E3765" s="58"/>
      <c r="F3765" s="58"/>
      <c r="G3765" s="58"/>
      <c r="H3765" s="60"/>
      <c r="I3765" s="60"/>
      <c r="J3765" s="60"/>
      <c r="K3765" s="60"/>
      <c r="L3765" s="60"/>
      <c r="M3765" s="60"/>
      <c r="N3765" s="60"/>
      <c r="O3765" s="60"/>
      <c r="P3765" s="60"/>
      <c r="Q3765" s="60"/>
      <c r="R3765" s="60"/>
      <c r="S3765" s="60"/>
    </row>
    <row r="3766" spans="1:19" s="36" customFormat="1" ht="15" customHeight="1" x14ac:dyDescent="0.2">
      <c r="A3766" s="27"/>
      <c r="C3766" s="27"/>
      <c r="D3766" s="58"/>
      <c r="E3766" s="58"/>
      <c r="F3766" s="58"/>
      <c r="G3766" s="58"/>
      <c r="H3766" s="60"/>
      <c r="I3766" s="60"/>
      <c r="J3766" s="60"/>
      <c r="K3766" s="60"/>
      <c r="L3766" s="60"/>
      <c r="M3766" s="60"/>
      <c r="N3766" s="60"/>
      <c r="O3766" s="60"/>
      <c r="P3766" s="60"/>
      <c r="Q3766" s="60"/>
      <c r="R3766" s="60"/>
      <c r="S3766" s="60"/>
    </row>
    <row r="3767" spans="1:19" s="36" customFormat="1" ht="15" customHeight="1" x14ac:dyDescent="0.2">
      <c r="A3767" s="27"/>
      <c r="C3767" s="27"/>
      <c r="D3767" s="58"/>
      <c r="E3767" s="58"/>
      <c r="F3767" s="58"/>
      <c r="G3767" s="58"/>
      <c r="H3767" s="60"/>
      <c r="I3767" s="60"/>
      <c r="J3767" s="60"/>
      <c r="K3767" s="60"/>
      <c r="L3767" s="60"/>
      <c r="M3767" s="60"/>
      <c r="N3767" s="60"/>
      <c r="O3767" s="60"/>
      <c r="P3767" s="60"/>
      <c r="Q3767" s="60"/>
      <c r="R3767" s="60"/>
      <c r="S3767" s="60"/>
    </row>
    <row r="3768" spans="1:19" s="36" customFormat="1" ht="15" customHeight="1" x14ac:dyDescent="0.2">
      <c r="A3768" s="27"/>
      <c r="C3768" s="27"/>
      <c r="D3768" s="58"/>
      <c r="E3768" s="58"/>
      <c r="F3768" s="58"/>
      <c r="G3768" s="58"/>
      <c r="H3768" s="60"/>
      <c r="I3768" s="60"/>
      <c r="J3768" s="60"/>
      <c r="K3768" s="60"/>
      <c r="L3768" s="60"/>
      <c r="M3768" s="60"/>
      <c r="N3768" s="60"/>
      <c r="O3768" s="60"/>
      <c r="P3768" s="60"/>
      <c r="Q3768" s="60"/>
      <c r="R3768" s="60"/>
      <c r="S3768" s="60"/>
    </row>
    <row r="3769" spans="1:19" s="36" customFormat="1" ht="15" customHeight="1" x14ac:dyDescent="0.2">
      <c r="A3769" s="27"/>
      <c r="C3769" s="27"/>
      <c r="D3769" s="58"/>
      <c r="E3769" s="58"/>
      <c r="F3769" s="58"/>
      <c r="G3769" s="58"/>
      <c r="H3769" s="60"/>
      <c r="I3769" s="60"/>
      <c r="J3769" s="60"/>
      <c r="K3769" s="60"/>
      <c r="L3769" s="60"/>
      <c r="M3769" s="60"/>
      <c r="N3769" s="60"/>
      <c r="O3769" s="60"/>
      <c r="P3769" s="60"/>
      <c r="Q3769" s="60"/>
      <c r="R3769" s="60"/>
      <c r="S3769" s="60"/>
    </row>
    <row r="3770" spans="1:19" s="36" customFormat="1" ht="15" customHeight="1" x14ac:dyDescent="0.2">
      <c r="A3770" s="27"/>
      <c r="C3770" s="27"/>
      <c r="D3770" s="58"/>
      <c r="E3770" s="58"/>
      <c r="F3770" s="58"/>
      <c r="G3770" s="58"/>
      <c r="H3770" s="60"/>
      <c r="I3770" s="60"/>
      <c r="J3770" s="60"/>
      <c r="K3770" s="60"/>
      <c r="L3770" s="60"/>
      <c r="M3770" s="60"/>
      <c r="N3770" s="60"/>
      <c r="O3770" s="60"/>
      <c r="P3770" s="60"/>
      <c r="Q3770" s="60"/>
      <c r="R3770" s="60"/>
      <c r="S3770" s="60"/>
    </row>
    <row r="3771" spans="1:19" s="36" customFormat="1" ht="15" customHeight="1" x14ac:dyDescent="0.2">
      <c r="A3771" s="27"/>
      <c r="C3771" s="27"/>
      <c r="D3771" s="58"/>
      <c r="E3771" s="58"/>
      <c r="F3771" s="58"/>
      <c r="G3771" s="58"/>
      <c r="H3771" s="60"/>
      <c r="I3771" s="60"/>
      <c r="J3771" s="60"/>
      <c r="K3771" s="60"/>
      <c r="L3771" s="60"/>
      <c r="M3771" s="60"/>
      <c r="N3771" s="60"/>
      <c r="O3771" s="60"/>
      <c r="P3771" s="60"/>
      <c r="Q3771" s="60"/>
      <c r="R3771" s="60"/>
      <c r="S3771" s="60"/>
    </row>
    <row r="3772" spans="1:19" s="36" customFormat="1" ht="15" customHeight="1" x14ac:dyDescent="0.2">
      <c r="A3772" s="27"/>
      <c r="C3772" s="27"/>
      <c r="D3772" s="58"/>
      <c r="E3772" s="58"/>
      <c r="F3772" s="58"/>
      <c r="G3772" s="58"/>
      <c r="H3772" s="60"/>
      <c r="I3772" s="60"/>
      <c r="J3772" s="60"/>
      <c r="K3772" s="60"/>
      <c r="L3772" s="60"/>
      <c r="M3772" s="60"/>
      <c r="N3772" s="60"/>
      <c r="O3772" s="60"/>
      <c r="P3772" s="60"/>
      <c r="Q3772" s="60"/>
      <c r="R3772" s="60"/>
      <c r="S3772" s="60"/>
    </row>
    <row r="3773" spans="1:19" s="36" customFormat="1" ht="15" customHeight="1" x14ac:dyDescent="0.2">
      <c r="A3773" s="27"/>
      <c r="C3773" s="27"/>
      <c r="D3773" s="58"/>
      <c r="E3773" s="58"/>
      <c r="F3773" s="58"/>
      <c r="G3773" s="58"/>
      <c r="H3773" s="60"/>
      <c r="I3773" s="60"/>
      <c r="J3773" s="60"/>
      <c r="K3773" s="60"/>
      <c r="L3773" s="60"/>
      <c r="M3773" s="60"/>
      <c r="N3773" s="60"/>
      <c r="O3773" s="60"/>
      <c r="P3773" s="60"/>
      <c r="Q3773" s="60"/>
      <c r="R3773" s="60"/>
      <c r="S3773" s="60"/>
    </row>
    <row r="3774" spans="1:19" s="36" customFormat="1" ht="15" customHeight="1" x14ac:dyDescent="0.2">
      <c r="A3774" s="27"/>
      <c r="C3774" s="27"/>
      <c r="D3774" s="58"/>
      <c r="E3774" s="58"/>
      <c r="F3774" s="58"/>
      <c r="G3774" s="58"/>
      <c r="H3774" s="60"/>
      <c r="I3774" s="60"/>
      <c r="J3774" s="60"/>
      <c r="K3774" s="60"/>
      <c r="L3774" s="60"/>
      <c r="M3774" s="60"/>
      <c r="N3774" s="60"/>
      <c r="O3774" s="60"/>
      <c r="P3774" s="60"/>
      <c r="Q3774" s="60"/>
      <c r="R3774" s="60"/>
      <c r="S3774" s="60"/>
    </row>
    <row r="3775" spans="1:19" s="36" customFormat="1" ht="15" customHeight="1" x14ac:dyDescent="0.2">
      <c r="A3775" s="27"/>
      <c r="C3775" s="27"/>
      <c r="D3775" s="58"/>
      <c r="E3775" s="58"/>
      <c r="F3775" s="58"/>
      <c r="G3775" s="58"/>
      <c r="H3775" s="60"/>
      <c r="I3775" s="60"/>
      <c r="J3775" s="60"/>
      <c r="K3775" s="60"/>
      <c r="L3775" s="60"/>
      <c r="M3775" s="60"/>
      <c r="N3775" s="60"/>
      <c r="O3775" s="60"/>
      <c r="P3775" s="60"/>
      <c r="Q3775" s="60"/>
      <c r="R3775" s="60"/>
      <c r="S3775" s="60"/>
    </row>
    <row r="3776" spans="1:19" s="36" customFormat="1" ht="15" customHeight="1" x14ac:dyDescent="0.2">
      <c r="A3776" s="27"/>
      <c r="C3776" s="27"/>
      <c r="D3776" s="58"/>
      <c r="E3776" s="58"/>
      <c r="F3776" s="58"/>
      <c r="G3776" s="58"/>
      <c r="H3776" s="60"/>
      <c r="I3776" s="60"/>
      <c r="J3776" s="60"/>
      <c r="K3776" s="60"/>
      <c r="L3776" s="60"/>
      <c r="M3776" s="60"/>
      <c r="N3776" s="60"/>
      <c r="O3776" s="60"/>
      <c r="P3776" s="60"/>
      <c r="Q3776" s="60"/>
      <c r="R3776" s="60"/>
      <c r="S3776" s="60"/>
    </row>
    <row r="3777" spans="1:19" s="36" customFormat="1" ht="15" customHeight="1" x14ac:dyDescent="0.2">
      <c r="A3777" s="27"/>
      <c r="C3777" s="27"/>
      <c r="D3777" s="58"/>
      <c r="E3777" s="58"/>
      <c r="F3777" s="58"/>
      <c r="G3777" s="58"/>
      <c r="H3777" s="60"/>
      <c r="I3777" s="60"/>
      <c r="J3777" s="60"/>
      <c r="K3777" s="60"/>
      <c r="L3777" s="60"/>
      <c r="M3777" s="60"/>
      <c r="N3777" s="60"/>
      <c r="O3777" s="60"/>
      <c r="P3777" s="60"/>
      <c r="Q3777" s="60"/>
      <c r="R3777" s="60"/>
      <c r="S3777" s="60"/>
    </row>
    <row r="3778" spans="1:19" s="36" customFormat="1" ht="15" customHeight="1" x14ac:dyDescent="0.2">
      <c r="A3778" s="27"/>
      <c r="C3778" s="27"/>
      <c r="D3778" s="58"/>
      <c r="E3778" s="58"/>
      <c r="F3778" s="58"/>
      <c r="G3778" s="58"/>
      <c r="H3778" s="60"/>
      <c r="I3778" s="60"/>
      <c r="J3778" s="60"/>
      <c r="K3778" s="60"/>
      <c r="L3778" s="60"/>
      <c r="M3778" s="60"/>
      <c r="N3778" s="60"/>
      <c r="O3778" s="60"/>
      <c r="P3778" s="60"/>
      <c r="Q3778" s="60"/>
      <c r="R3778" s="60"/>
      <c r="S3778" s="60"/>
    </row>
    <row r="3779" spans="1:19" s="36" customFormat="1" ht="15" customHeight="1" x14ac:dyDescent="0.2">
      <c r="A3779" s="27"/>
      <c r="C3779" s="27"/>
      <c r="D3779" s="58"/>
      <c r="E3779" s="58"/>
      <c r="F3779" s="58"/>
      <c r="G3779" s="58"/>
      <c r="H3779" s="60"/>
      <c r="I3779" s="60"/>
      <c r="J3779" s="60"/>
      <c r="K3779" s="60"/>
      <c r="L3779" s="60"/>
      <c r="M3779" s="60"/>
      <c r="N3779" s="60"/>
      <c r="O3779" s="60"/>
      <c r="P3779" s="60"/>
      <c r="Q3779" s="60"/>
      <c r="R3779" s="60"/>
      <c r="S3779" s="60"/>
    </row>
    <row r="3780" spans="1:19" s="36" customFormat="1" ht="15" customHeight="1" x14ac:dyDescent="0.2">
      <c r="A3780" s="27"/>
      <c r="C3780" s="27"/>
      <c r="D3780" s="58"/>
      <c r="E3780" s="58"/>
      <c r="F3780" s="58"/>
      <c r="G3780" s="58"/>
      <c r="H3780" s="60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60"/>
    </row>
    <row r="3781" spans="1:19" s="36" customFormat="1" ht="15" customHeight="1" x14ac:dyDescent="0.2">
      <c r="A3781" s="27"/>
      <c r="C3781" s="27"/>
      <c r="D3781" s="58"/>
      <c r="E3781" s="58"/>
      <c r="F3781" s="58"/>
      <c r="G3781" s="58"/>
      <c r="H3781" s="60"/>
      <c r="I3781" s="60"/>
      <c r="J3781" s="60"/>
      <c r="K3781" s="60"/>
      <c r="L3781" s="60"/>
      <c r="M3781" s="60"/>
      <c r="N3781" s="60"/>
      <c r="O3781" s="60"/>
      <c r="P3781" s="60"/>
      <c r="Q3781" s="60"/>
      <c r="R3781" s="60"/>
      <c r="S3781" s="60"/>
    </row>
    <row r="3782" spans="1:19" s="36" customFormat="1" ht="15" customHeight="1" x14ac:dyDescent="0.2">
      <c r="A3782" s="27"/>
      <c r="C3782" s="27"/>
      <c r="D3782" s="58"/>
      <c r="E3782" s="58"/>
      <c r="F3782" s="58"/>
      <c r="G3782" s="58"/>
      <c r="H3782" s="60"/>
      <c r="I3782" s="60"/>
      <c r="J3782" s="60"/>
      <c r="K3782" s="60"/>
      <c r="L3782" s="60"/>
      <c r="M3782" s="60"/>
      <c r="N3782" s="60"/>
      <c r="O3782" s="60"/>
      <c r="P3782" s="60"/>
      <c r="Q3782" s="60"/>
      <c r="R3782" s="60"/>
      <c r="S3782" s="60"/>
    </row>
    <row r="3783" spans="1:19" s="36" customFormat="1" ht="15" customHeight="1" x14ac:dyDescent="0.2">
      <c r="A3783" s="27"/>
      <c r="C3783" s="27"/>
      <c r="D3783" s="58"/>
      <c r="E3783" s="58"/>
      <c r="F3783" s="58"/>
      <c r="G3783" s="58"/>
      <c r="H3783" s="60"/>
      <c r="I3783" s="60"/>
      <c r="J3783" s="60"/>
      <c r="K3783" s="60"/>
      <c r="L3783" s="60"/>
      <c r="M3783" s="60"/>
      <c r="N3783" s="60"/>
      <c r="O3783" s="60"/>
      <c r="P3783" s="60"/>
      <c r="Q3783" s="60"/>
      <c r="R3783" s="60"/>
      <c r="S3783" s="60"/>
    </row>
    <row r="3784" spans="1:19" s="36" customFormat="1" ht="15" customHeight="1" x14ac:dyDescent="0.2">
      <c r="A3784" s="27"/>
      <c r="C3784" s="27"/>
      <c r="D3784" s="58"/>
      <c r="E3784" s="58"/>
      <c r="F3784" s="58"/>
      <c r="G3784" s="58"/>
      <c r="H3784" s="60"/>
      <c r="I3784" s="60"/>
      <c r="J3784" s="60"/>
      <c r="K3784" s="60"/>
      <c r="L3784" s="60"/>
      <c r="M3784" s="60"/>
      <c r="N3784" s="60"/>
      <c r="O3784" s="60"/>
      <c r="P3784" s="60"/>
      <c r="Q3784" s="60"/>
      <c r="R3784" s="60"/>
      <c r="S3784" s="60"/>
    </row>
    <row r="3785" spans="1:19" s="36" customFormat="1" ht="15" customHeight="1" x14ac:dyDescent="0.2">
      <c r="A3785" s="27"/>
      <c r="C3785" s="27"/>
      <c r="D3785" s="58"/>
      <c r="E3785" s="58"/>
      <c r="F3785" s="58"/>
      <c r="G3785" s="58"/>
      <c r="H3785" s="60"/>
      <c r="I3785" s="60"/>
      <c r="J3785" s="60"/>
      <c r="K3785" s="60"/>
      <c r="L3785" s="60"/>
      <c r="M3785" s="60"/>
      <c r="N3785" s="60"/>
      <c r="O3785" s="60"/>
      <c r="P3785" s="60"/>
      <c r="Q3785" s="60"/>
      <c r="R3785" s="60"/>
      <c r="S3785" s="60"/>
    </row>
    <row r="3786" spans="1:19" s="36" customFormat="1" ht="15" customHeight="1" x14ac:dyDescent="0.2">
      <c r="A3786" s="27"/>
      <c r="C3786" s="27"/>
      <c r="D3786" s="58"/>
      <c r="E3786" s="58"/>
      <c r="F3786" s="58"/>
      <c r="G3786" s="58"/>
      <c r="H3786" s="60"/>
      <c r="I3786" s="60"/>
      <c r="J3786" s="60"/>
      <c r="K3786" s="60"/>
      <c r="L3786" s="60"/>
      <c r="M3786" s="60"/>
      <c r="N3786" s="60"/>
      <c r="O3786" s="60"/>
      <c r="P3786" s="60"/>
      <c r="Q3786" s="60"/>
      <c r="R3786" s="60"/>
      <c r="S3786" s="60"/>
    </row>
    <row r="3787" spans="1:19" s="36" customFormat="1" ht="15" customHeight="1" x14ac:dyDescent="0.2">
      <c r="A3787" s="27"/>
      <c r="C3787" s="27"/>
      <c r="D3787" s="58"/>
      <c r="E3787" s="58"/>
      <c r="F3787" s="58"/>
      <c r="G3787" s="58"/>
      <c r="H3787" s="60"/>
      <c r="I3787" s="60"/>
      <c r="J3787" s="60"/>
      <c r="K3787" s="60"/>
      <c r="L3787" s="60"/>
      <c r="M3787" s="60"/>
      <c r="N3787" s="60"/>
      <c r="O3787" s="60"/>
      <c r="P3787" s="60"/>
      <c r="Q3787" s="60"/>
      <c r="R3787" s="60"/>
      <c r="S3787" s="60"/>
    </row>
    <row r="3788" spans="1:19" s="36" customFormat="1" ht="15" customHeight="1" x14ac:dyDescent="0.2">
      <c r="A3788" s="27"/>
      <c r="C3788" s="27"/>
      <c r="D3788" s="58"/>
      <c r="E3788" s="58"/>
      <c r="F3788" s="58"/>
      <c r="G3788" s="58"/>
      <c r="H3788" s="60"/>
      <c r="I3788" s="60"/>
      <c r="J3788" s="60"/>
      <c r="K3788" s="60"/>
      <c r="L3788" s="60"/>
      <c r="M3788" s="60"/>
      <c r="N3788" s="60"/>
      <c r="O3788" s="60"/>
      <c r="P3788" s="60"/>
      <c r="Q3788" s="60"/>
      <c r="R3788" s="60"/>
      <c r="S3788" s="60"/>
    </row>
    <row r="3789" spans="1:19" s="36" customFormat="1" ht="15" customHeight="1" x14ac:dyDescent="0.2">
      <c r="A3789" s="27"/>
      <c r="C3789" s="27"/>
      <c r="D3789" s="58"/>
      <c r="E3789" s="58"/>
      <c r="F3789" s="58"/>
      <c r="G3789" s="58"/>
      <c r="H3789" s="60"/>
      <c r="I3789" s="60"/>
      <c r="J3789" s="60"/>
      <c r="K3789" s="60"/>
      <c r="L3789" s="60"/>
      <c r="M3789" s="60"/>
      <c r="N3789" s="60"/>
      <c r="O3789" s="60"/>
      <c r="P3789" s="60"/>
      <c r="Q3789" s="60"/>
      <c r="R3789" s="60"/>
      <c r="S3789" s="60"/>
    </row>
    <row r="3790" spans="1:19" s="36" customFormat="1" ht="15" customHeight="1" x14ac:dyDescent="0.2">
      <c r="A3790" s="27"/>
      <c r="C3790" s="27"/>
      <c r="D3790" s="58"/>
      <c r="E3790" s="58"/>
      <c r="F3790" s="58"/>
      <c r="G3790" s="58"/>
      <c r="H3790" s="60"/>
      <c r="I3790" s="60"/>
      <c r="J3790" s="60"/>
      <c r="K3790" s="60"/>
      <c r="L3790" s="60"/>
      <c r="M3790" s="60"/>
      <c r="N3790" s="60"/>
      <c r="O3790" s="60"/>
      <c r="P3790" s="60"/>
      <c r="Q3790" s="60"/>
      <c r="R3790" s="60"/>
      <c r="S3790" s="60"/>
    </row>
    <row r="3791" spans="1:19" s="36" customFormat="1" ht="15" customHeight="1" x14ac:dyDescent="0.2">
      <c r="A3791" s="27"/>
      <c r="C3791" s="27"/>
      <c r="D3791" s="58"/>
      <c r="E3791" s="58"/>
      <c r="F3791" s="58"/>
      <c r="G3791" s="58"/>
      <c r="H3791" s="60"/>
      <c r="I3791" s="60"/>
      <c r="J3791" s="60"/>
      <c r="K3791" s="60"/>
      <c r="L3791" s="60"/>
      <c r="M3791" s="60"/>
      <c r="N3791" s="60"/>
      <c r="O3791" s="60"/>
      <c r="P3791" s="60"/>
      <c r="Q3791" s="60"/>
      <c r="R3791" s="60"/>
      <c r="S3791" s="60"/>
    </row>
    <row r="3792" spans="1:19" s="36" customFormat="1" ht="15" customHeight="1" x14ac:dyDescent="0.2">
      <c r="A3792" s="27"/>
      <c r="C3792" s="27"/>
      <c r="D3792" s="58"/>
      <c r="E3792" s="58"/>
      <c r="F3792" s="58"/>
      <c r="G3792" s="58"/>
      <c r="H3792" s="60"/>
      <c r="I3792" s="60"/>
      <c r="J3792" s="60"/>
      <c r="K3792" s="60"/>
      <c r="L3792" s="60"/>
      <c r="M3792" s="60"/>
      <c r="N3792" s="60"/>
      <c r="O3792" s="60"/>
      <c r="P3792" s="60"/>
      <c r="Q3792" s="60"/>
      <c r="R3792" s="60"/>
      <c r="S3792" s="60"/>
    </row>
    <row r="3793" spans="1:19" s="36" customFormat="1" ht="15" customHeight="1" x14ac:dyDescent="0.2">
      <c r="A3793" s="27"/>
      <c r="C3793" s="27"/>
      <c r="D3793" s="58"/>
      <c r="E3793" s="58"/>
      <c r="F3793" s="58"/>
      <c r="G3793" s="58"/>
      <c r="H3793" s="60"/>
      <c r="I3793" s="60"/>
      <c r="J3793" s="60"/>
      <c r="K3793" s="60"/>
      <c r="L3793" s="60"/>
      <c r="M3793" s="60"/>
      <c r="N3793" s="60"/>
      <c r="O3793" s="60"/>
      <c r="P3793" s="60"/>
      <c r="Q3793" s="60"/>
      <c r="R3793" s="60"/>
      <c r="S3793" s="60"/>
    </row>
    <row r="3794" spans="1:19" s="36" customFormat="1" ht="15" customHeight="1" x14ac:dyDescent="0.2">
      <c r="A3794" s="27"/>
      <c r="C3794" s="27"/>
      <c r="D3794" s="58"/>
      <c r="E3794" s="58"/>
      <c r="F3794" s="58"/>
      <c r="G3794" s="58"/>
      <c r="H3794" s="60"/>
      <c r="I3794" s="60"/>
      <c r="J3794" s="60"/>
      <c r="K3794" s="60"/>
      <c r="L3794" s="60"/>
      <c r="M3794" s="60"/>
      <c r="N3794" s="60"/>
      <c r="O3794" s="60"/>
      <c r="P3794" s="60"/>
      <c r="Q3794" s="60"/>
      <c r="R3794" s="60"/>
      <c r="S3794" s="60"/>
    </row>
    <row r="3795" spans="1:19" s="36" customFormat="1" ht="15" customHeight="1" x14ac:dyDescent="0.2">
      <c r="A3795" s="27"/>
      <c r="C3795" s="27"/>
      <c r="D3795" s="58"/>
      <c r="E3795" s="58"/>
      <c r="F3795" s="58"/>
      <c r="G3795" s="58"/>
      <c r="H3795" s="60"/>
      <c r="I3795" s="60"/>
      <c r="J3795" s="60"/>
      <c r="K3795" s="60"/>
      <c r="L3795" s="60"/>
      <c r="M3795" s="60"/>
      <c r="N3795" s="60"/>
      <c r="O3795" s="60"/>
      <c r="P3795" s="60"/>
      <c r="Q3795" s="60"/>
      <c r="R3795" s="60"/>
      <c r="S3795" s="60"/>
    </row>
    <row r="3796" spans="1:19" s="36" customFormat="1" ht="15" customHeight="1" x14ac:dyDescent="0.2">
      <c r="A3796" s="27"/>
      <c r="C3796" s="27"/>
      <c r="D3796" s="58"/>
      <c r="E3796" s="58"/>
      <c r="F3796" s="58"/>
      <c r="G3796" s="58"/>
      <c r="H3796" s="60"/>
      <c r="I3796" s="60"/>
      <c r="J3796" s="60"/>
      <c r="K3796" s="60"/>
      <c r="L3796" s="60"/>
      <c r="M3796" s="60"/>
      <c r="N3796" s="60"/>
      <c r="O3796" s="60"/>
      <c r="P3796" s="60"/>
      <c r="Q3796" s="60"/>
      <c r="R3796" s="60"/>
      <c r="S3796" s="60"/>
    </row>
    <row r="3797" spans="1:19" s="36" customFormat="1" ht="15" customHeight="1" x14ac:dyDescent="0.2">
      <c r="A3797" s="27"/>
      <c r="C3797" s="27"/>
      <c r="D3797" s="58"/>
      <c r="E3797" s="58"/>
      <c r="F3797" s="58"/>
      <c r="G3797" s="58"/>
      <c r="H3797" s="60"/>
      <c r="I3797" s="60"/>
      <c r="J3797" s="60"/>
      <c r="K3797" s="60"/>
      <c r="L3797" s="60"/>
      <c r="M3797" s="60"/>
      <c r="N3797" s="60"/>
      <c r="O3797" s="60"/>
      <c r="P3797" s="60"/>
      <c r="Q3797" s="60"/>
      <c r="R3797" s="60"/>
      <c r="S3797" s="60"/>
    </row>
    <row r="3798" spans="1:19" s="36" customFormat="1" ht="15" customHeight="1" x14ac:dyDescent="0.2">
      <c r="A3798" s="27"/>
      <c r="C3798" s="27"/>
      <c r="D3798" s="58"/>
      <c r="E3798" s="58"/>
      <c r="F3798" s="58"/>
      <c r="G3798" s="58"/>
      <c r="H3798" s="60"/>
      <c r="I3798" s="60"/>
      <c r="J3798" s="60"/>
      <c r="K3798" s="60"/>
      <c r="L3798" s="60"/>
      <c r="M3798" s="60"/>
      <c r="N3798" s="60"/>
      <c r="O3798" s="60"/>
      <c r="P3798" s="60"/>
      <c r="Q3798" s="60"/>
      <c r="R3798" s="60"/>
      <c r="S3798" s="60"/>
    </row>
    <row r="3799" spans="1:19" s="36" customFormat="1" ht="15" customHeight="1" x14ac:dyDescent="0.2">
      <c r="A3799" s="27"/>
      <c r="C3799" s="27"/>
      <c r="D3799" s="58"/>
      <c r="E3799" s="58"/>
      <c r="F3799" s="58"/>
      <c r="G3799" s="58"/>
      <c r="H3799" s="60"/>
      <c r="I3799" s="60"/>
      <c r="J3799" s="60"/>
      <c r="K3799" s="60"/>
      <c r="L3799" s="60"/>
      <c r="M3799" s="60"/>
      <c r="N3799" s="60"/>
      <c r="O3799" s="60"/>
      <c r="P3799" s="60"/>
      <c r="Q3799" s="60"/>
      <c r="R3799" s="60"/>
      <c r="S3799" s="60"/>
    </row>
    <row r="3800" spans="1:19" s="36" customFormat="1" ht="15" customHeight="1" x14ac:dyDescent="0.2">
      <c r="A3800" s="27"/>
      <c r="C3800" s="27"/>
      <c r="D3800" s="58"/>
      <c r="E3800" s="58"/>
      <c r="F3800" s="58"/>
      <c r="G3800" s="58"/>
      <c r="H3800" s="60"/>
      <c r="I3800" s="60"/>
      <c r="J3800" s="60"/>
      <c r="K3800" s="60"/>
      <c r="L3800" s="60"/>
      <c r="M3800" s="60"/>
      <c r="N3800" s="60"/>
      <c r="O3800" s="60"/>
      <c r="P3800" s="60"/>
      <c r="Q3800" s="60"/>
      <c r="R3800" s="60"/>
      <c r="S3800" s="60"/>
    </row>
    <row r="3801" spans="1:19" s="36" customFormat="1" ht="15" customHeight="1" x14ac:dyDescent="0.2">
      <c r="A3801" s="27"/>
      <c r="C3801" s="27"/>
      <c r="D3801" s="58"/>
      <c r="E3801" s="58"/>
      <c r="F3801" s="58"/>
      <c r="G3801" s="58"/>
      <c r="H3801" s="60"/>
      <c r="I3801" s="60"/>
      <c r="J3801" s="60"/>
      <c r="K3801" s="60"/>
      <c r="L3801" s="60"/>
      <c r="M3801" s="60"/>
      <c r="N3801" s="60"/>
      <c r="O3801" s="60"/>
      <c r="P3801" s="60"/>
      <c r="Q3801" s="60"/>
      <c r="R3801" s="60"/>
      <c r="S3801" s="60"/>
    </row>
    <row r="3802" spans="1:19" s="36" customFormat="1" ht="15" customHeight="1" x14ac:dyDescent="0.2">
      <c r="A3802" s="27"/>
      <c r="C3802" s="27"/>
      <c r="D3802" s="58"/>
      <c r="E3802" s="58"/>
      <c r="F3802" s="58"/>
      <c r="G3802" s="58"/>
      <c r="H3802" s="60"/>
      <c r="I3802" s="60"/>
      <c r="J3802" s="60"/>
      <c r="K3802" s="60"/>
      <c r="L3802" s="60"/>
      <c r="M3802" s="60"/>
      <c r="N3802" s="60"/>
      <c r="O3802" s="60"/>
      <c r="P3802" s="60"/>
      <c r="Q3802" s="60"/>
      <c r="R3802" s="60"/>
      <c r="S3802" s="60"/>
    </row>
    <row r="3803" spans="1:19" s="36" customFormat="1" ht="15" customHeight="1" x14ac:dyDescent="0.2">
      <c r="A3803" s="27"/>
      <c r="C3803" s="27"/>
      <c r="D3803" s="58"/>
      <c r="E3803" s="58"/>
      <c r="F3803" s="58"/>
      <c r="G3803" s="58"/>
      <c r="H3803" s="60"/>
      <c r="I3803" s="60"/>
      <c r="J3803" s="60"/>
      <c r="K3803" s="60"/>
      <c r="L3803" s="60"/>
      <c r="M3803" s="60"/>
      <c r="N3803" s="60"/>
      <c r="O3803" s="60"/>
      <c r="P3803" s="60"/>
      <c r="Q3803" s="60"/>
      <c r="R3803" s="60"/>
      <c r="S3803" s="60"/>
    </row>
    <row r="3804" spans="1:19" s="36" customFormat="1" ht="15" customHeight="1" x14ac:dyDescent="0.2">
      <c r="A3804" s="27"/>
      <c r="C3804" s="27"/>
      <c r="D3804" s="58"/>
      <c r="E3804" s="58"/>
      <c r="F3804" s="58"/>
      <c r="G3804" s="58"/>
      <c r="H3804" s="60"/>
      <c r="I3804" s="60"/>
      <c r="J3804" s="60"/>
      <c r="K3804" s="60"/>
      <c r="L3804" s="60"/>
      <c r="M3804" s="60"/>
      <c r="N3804" s="60"/>
      <c r="O3804" s="60"/>
      <c r="P3804" s="60"/>
      <c r="Q3804" s="60"/>
      <c r="R3804" s="60"/>
      <c r="S3804" s="60"/>
    </row>
    <row r="3805" spans="1:19" s="36" customFormat="1" ht="15" customHeight="1" x14ac:dyDescent="0.2">
      <c r="A3805" s="27"/>
      <c r="C3805" s="27"/>
      <c r="D3805" s="58"/>
      <c r="E3805" s="58"/>
      <c r="F3805" s="58"/>
      <c r="G3805" s="58"/>
      <c r="H3805" s="60"/>
      <c r="I3805" s="60"/>
      <c r="J3805" s="60"/>
      <c r="K3805" s="60"/>
      <c r="L3805" s="60"/>
      <c r="M3805" s="60"/>
      <c r="N3805" s="60"/>
      <c r="O3805" s="60"/>
      <c r="P3805" s="60"/>
      <c r="Q3805" s="60"/>
      <c r="R3805" s="60"/>
      <c r="S3805" s="60"/>
    </row>
    <row r="3806" spans="1:19" s="36" customFormat="1" ht="15" customHeight="1" x14ac:dyDescent="0.2">
      <c r="A3806" s="27"/>
      <c r="C3806" s="27"/>
      <c r="D3806" s="58"/>
      <c r="E3806" s="58"/>
      <c r="F3806" s="58"/>
      <c r="G3806" s="58"/>
      <c r="H3806" s="60"/>
      <c r="I3806" s="60"/>
      <c r="J3806" s="60"/>
      <c r="K3806" s="60"/>
      <c r="L3806" s="60"/>
      <c r="M3806" s="60"/>
      <c r="N3806" s="60"/>
      <c r="O3806" s="60"/>
      <c r="P3806" s="60"/>
      <c r="Q3806" s="60"/>
      <c r="R3806" s="60"/>
      <c r="S3806" s="60"/>
    </row>
    <row r="3807" spans="1:19" s="36" customFormat="1" ht="15" customHeight="1" x14ac:dyDescent="0.2">
      <c r="A3807" s="27"/>
      <c r="C3807" s="27"/>
      <c r="D3807" s="58"/>
      <c r="E3807" s="58"/>
      <c r="F3807" s="58"/>
      <c r="G3807" s="58"/>
      <c r="H3807" s="60"/>
      <c r="I3807" s="60"/>
      <c r="J3807" s="60"/>
      <c r="K3807" s="60"/>
      <c r="L3807" s="60"/>
      <c r="M3807" s="60"/>
      <c r="N3807" s="60"/>
      <c r="O3807" s="60"/>
      <c r="P3807" s="60"/>
      <c r="Q3807" s="60"/>
      <c r="R3807" s="60"/>
      <c r="S3807" s="60"/>
    </row>
    <row r="3808" spans="1:19" s="36" customFormat="1" ht="15" customHeight="1" x14ac:dyDescent="0.2">
      <c r="A3808" s="27"/>
      <c r="C3808" s="27"/>
      <c r="D3808" s="58"/>
      <c r="E3808" s="58"/>
      <c r="F3808" s="58"/>
      <c r="G3808" s="58"/>
      <c r="H3808" s="60"/>
      <c r="I3808" s="60"/>
      <c r="J3808" s="60"/>
      <c r="K3808" s="60"/>
      <c r="L3808" s="60"/>
      <c r="M3808" s="60"/>
      <c r="N3808" s="60"/>
      <c r="O3808" s="60"/>
      <c r="P3808" s="60"/>
      <c r="Q3808" s="60"/>
      <c r="R3808" s="60"/>
      <c r="S3808" s="60"/>
    </row>
    <row r="3809" spans="1:19" s="36" customFormat="1" ht="15" customHeight="1" x14ac:dyDescent="0.2">
      <c r="A3809" s="27"/>
      <c r="C3809" s="27"/>
      <c r="D3809" s="58"/>
      <c r="E3809" s="58"/>
      <c r="F3809" s="58"/>
      <c r="G3809" s="58"/>
      <c r="H3809" s="60"/>
      <c r="I3809" s="60"/>
      <c r="J3809" s="60"/>
      <c r="K3809" s="60"/>
      <c r="L3809" s="60"/>
      <c r="M3809" s="60"/>
      <c r="N3809" s="60"/>
      <c r="O3809" s="60"/>
      <c r="P3809" s="60"/>
      <c r="Q3809" s="60"/>
      <c r="R3809" s="60"/>
      <c r="S3809" s="60"/>
    </row>
    <row r="3810" spans="1:19" s="36" customFormat="1" ht="15" customHeight="1" x14ac:dyDescent="0.2">
      <c r="A3810" s="27"/>
      <c r="C3810" s="27"/>
      <c r="D3810" s="58"/>
      <c r="E3810" s="58"/>
      <c r="F3810" s="58"/>
      <c r="G3810" s="58"/>
      <c r="H3810" s="60"/>
      <c r="I3810" s="60"/>
      <c r="J3810" s="60"/>
      <c r="K3810" s="60"/>
      <c r="L3810" s="60"/>
      <c r="M3810" s="60"/>
      <c r="N3810" s="60"/>
      <c r="O3810" s="60"/>
      <c r="P3810" s="60"/>
      <c r="Q3810" s="60"/>
      <c r="R3810" s="60"/>
      <c r="S3810" s="60"/>
    </row>
    <row r="3811" spans="1:19" s="36" customFormat="1" ht="15" customHeight="1" x14ac:dyDescent="0.2">
      <c r="A3811" s="27"/>
      <c r="C3811" s="27"/>
      <c r="D3811" s="58"/>
      <c r="E3811" s="58"/>
      <c r="F3811" s="58"/>
      <c r="G3811" s="58"/>
      <c r="H3811" s="60"/>
      <c r="I3811" s="60"/>
      <c r="J3811" s="60"/>
      <c r="K3811" s="60"/>
      <c r="L3811" s="60"/>
      <c r="M3811" s="60"/>
      <c r="N3811" s="60"/>
      <c r="O3811" s="60"/>
      <c r="P3811" s="60"/>
      <c r="Q3811" s="60"/>
      <c r="R3811" s="60"/>
      <c r="S3811" s="60"/>
    </row>
    <row r="3812" spans="1:19" s="36" customFormat="1" ht="15" customHeight="1" x14ac:dyDescent="0.2">
      <c r="A3812" s="27"/>
      <c r="C3812" s="27"/>
      <c r="D3812" s="58"/>
      <c r="E3812" s="58"/>
      <c r="F3812" s="58"/>
      <c r="G3812" s="58"/>
      <c r="H3812" s="60"/>
      <c r="I3812" s="60"/>
      <c r="J3812" s="60"/>
      <c r="K3812" s="60"/>
      <c r="L3812" s="60"/>
      <c r="M3812" s="60"/>
      <c r="N3812" s="60"/>
      <c r="O3812" s="60"/>
      <c r="P3812" s="60"/>
      <c r="Q3812" s="60"/>
      <c r="R3812" s="60"/>
      <c r="S3812" s="60"/>
    </row>
    <row r="3813" spans="1:19" s="36" customFormat="1" ht="15" customHeight="1" x14ac:dyDescent="0.2">
      <c r="A3813" s="27"/>
      <c r="C3813" s="27"/>
      <c r="D3813" s="58"/>
      <c r="E3813" s="58"/>
      <c r="F3813" s="58"/>
      <c r="G3813" s="58"/>
      <c r="H3813" s="60"/>
      <c r="I3813" s="60"/>
      <c r="J3813" s="60"/>
      <c r="K3813" s="60"/>
      <c r="L3813" s="60"/>
      <c r="M3813" s="60"/>
      <c r="N3813" s="60"/>
      <c r="O3813" s="60"/>
      <c r="P3813" s="60"/>
      <c r="Q3813" s="60"/>
      <c r="R3813" s="60"/>
      <c r="S3813" s="60"/>
    </row>
    <row r="3814" spans="1:19" s="36" customFormat="1" ht="15" customHeight="1" x14ac:dyDescent="0.2">
      <c r="A3814" s="27"/>
      <c r="C3814" s="27"/>
      <c r="D3814" s="58"/>
      <c r="E3814" s="58"/>
      <c r="F3814" s="58"/>
      <c r="G3814" s="58"/>
      <c r="H3814" s="60"/>
      <c r="I3814" s="60"/>
      <c r="J3814" s="60"/>
      <c r="K3814" s="60"/>
      <c r="L3814" s="60"/>
      <c r="M3814" s="60"/>
      <c r="N3814" s="60"/>
      <c r="O3814" s="60"/>
      <c r="P3814" s="60"/>
      <c r="Q3814" s="60"/>
      <c r="R3814" s="60"/>
      <c r="S3814" s="60"/>
    </row>
    <row r="3815" spans="1:19" s="36" customFormat="1" ht="15" customHeight="1" x14ac:dyDescent="0.2">
      <c r="A3815" s="27"/>
      <c r="C3815" s="27"/>
      <c r="D3815" s="58"/>
      <c r="E3815" s="58"/>
      <c r="F3815" s="58"/>
      <c r="G3815" s="58"/>
      <c r="H3815" s="60"/>
      <c r="I3815" s="60"/>
      <c r="J3815" s="60"/>
      <c r="K3815" s="60"/>
      <c r="L3815" s="60"/>
      <c r="M3815" s="60"/>
      <c r="N3815" s="60"/>
      <c r="O3815" s="60"/>
      <c r="P3815" s="60"/>
      <c r="Q3815" s="60"/>
      <c r="R3815" s="60"/>
      <c r="S3815" s="60"/>
    </row>
    <row r="3816" spans="1:19" s="36" customFormat="1" ht="15" customHeight="1" x14ac:dyDescent="0.2">
      <c r="A3816" s="27"/>
      <c r="C3816" s="27"/>
      <c r="D3816" s="58"/>
      <c r="E3816" s="58"/>
      <c r="F3816" s="58"/>
      <c r="G3816" s="58"/>
      <c r="H3816" s="60"/>
      <c r="I3816" s="60"/>
      <c r="J3816" s="60"/>
      <c r="K3816" s="60"/>
      <c r="L3816" s="60"/>
      <c r="M3816" s="60"/>
      <c r="N3816" s="60"/>
      <c r="O3816" s="60"/>
      <c r="P3816" s="60"/>
      <c r="Q3816" s="60"/>
      <c r="R3816" s="60"/>
      <c r="S3816" s="60"/>
    </row>
    <row r="3817" spans="1:19" s="36" customFormat="1" ht="15" customHeight="1" x14ac:dyDescent="0.2">
      <c r="A3817" s="27"/>
      <c r="C3817" s="27"/>
      <c r="D3817" s="58"/>
      <c r="E3817" s="58"/>
      <c r="F3817" s="58"/>
      <c r="G3817" s="58"/>
      <c r="H3817" s="60"/>
      <c r="I3817" s="60"/>
      <c r="J3817" s="60"/>
      <c r="K3817" s="60"/>
      <c r="L3817" s="60"/>
      <c r="M3817" s="60"/>
      <c r="N3817" s="60"/>
      <c r="O3817" s="60"/>
      <c r="P3817" s="60"/>
      <c r="Q3817" s="60"/>
      <c r="R3817" s="60"/>
      <c r="S3817" s="60"/>
    </row>
    <row r="3818" spans="1:19" s="36" customFormat="1" ht="15" customHeight="1" x14ac:dyDescent="0.2">
      <c r="A3818" s="27"/>
      <c r="C3818" s="27"/>
      <c r="D3818" s="58"/>
      <c r="E3818" s="58"/>
      <c r="F3818" s="58"/>
      <c r="G3818" s="58"/>
      <c r="H3818" s="60"/>
      <c r="I3818" s="60"/>
      <c r="J3818" s="60"/>
      <c r="K3818" s="60"/>
      <c r="L3818" s="60"/>
      <c r="M3818" s="60"/>
      <c r="N3818" s="60"/>
      <c r="O3818" s="60"/>
      <c r="P3818" s="60"/>
      <c r="Q3818" s="60"/>
      <c r="R3818" s="60"/>
      <c r="S3818" s="60"/>
    </row>
    <row r="3819" spans="1:19" s="36" customFormat="1" ht="15" customHeight="1" x14ac:dyDescent="0.2">
      <c r="A3819" s="27"/>
      <c r="C3819" s="27"/>
      <c r="D3819" s="58"/>
      <c r="E3819" s="58"/>
      <c r="F3819" s="58"/>
      <c r="G3819" s="58"/>
      <c r="H3819" s="60"/>
      <c r="I3819" s="60"/>
      <c r="J3819" s="60"/>
      <c r="K3819" s="60"/>
      <c r="L3819" s="60"/>
      <c r="M3819" s="60"/>
      <c r="N3819" s="60"/>
      <c r="O3819" s="60"/>
      <c r="P3819" s="60"/>
      <c r="Q3819" s="60"/>
      <c r="R3819" s="60"/>
      <c r="S3819" s="60"/>
    </row>
    <row r="3820" spans="1:19" s="36" customFormat="1" ht="15" customHeight="1" x14ac:dyDescent="0.2">
      <c r="A3820" s="27"/>
      <c r="C3820" s="27"/>
      <c r="D3820" s="58"/>
      <c r="E3820" s="58"/>
      <c r="F3820" s="58"/>
      <c r="G3820" s="58"/>
      <c r="H3820" s="60"/>
      <c r="I3820" s="60"/>
      <c r="J3820" s="60"/>
      <c r="K3820" s="60"/>
      <c r="L3820" s="60"/>
      <c r="M3820" s="60"/>
      <c r="N3820" s="60"/>
      <c r="O3820" s="60"/>
      <c r="P3820" s="60"/>
      <c r="Q3820" s="60"/>
      <c r="R3820" s="60"/>
      <c r="S3820" s="60"/>
    </row>
    <row r="3821" spans="1:19" s="36" customFormat="1" ht="15" customHeight="1" x14ac:dyDescent="0.2">
      <c r="A3821" s="27"/>
      <c r="C3821" s="27"/>
      <c r="D3821" s="58"/>
      <c r="E3821" s="58"/>
      <c r="F3821" s="58"/>
      <c r="G3821" s="58"/>
      <c r="H3821" s="60"/>
      <c r="I3821" s="60"/>
      <c r="J3821" s="60"/>
      <c r="K3821" s="60"/>
      <c r="L3821" s="60"/>
      <c r="M3821" s="60"/>
      <c r="N3821" s="60"/>
      <c r="O3821" s="60"/>
      <c r="P3821" s="60"/>
      <c r="Q3821" s="60"/>
      <c r="R3821" s="60"/>
      <c r="S3821" s="60"/>
    </row>
    <row r="3822" spans="1:19" s="36" customFormat="1" ht="15" customHeight="1" x14ac:dyDescent="0.2">
      <c r="A3822" s="27"/>
      <c r="C3822" s="27"/>
      <c r="D3822" s="58"/>
      <c r="E3822" s="58"/>
      <c r="F3822" s="58"/>
      <c r="G3822" s="58"/>
      <c r="H3822" s="60"/>
      <c r="I3822" s="60"/>
      <c r="J3822" s="60"/>
      <c r="K3822" s="60"/>
      <c r="L3822" s="60"/>
      <c r="M3822" s="60"/>
      <c r="N3822" s="60"/>
      <c r="O3822" s="60"/>
      <c r="P3822" s="60"/>
      <c r="Q3822" s="60"/>
      <c r="R3822" s="60"/>
      <c r="S3822" s="60"/>
    </row>
    <row r="3823" spans="1:19" s="36" customFormat="1" ht="15" customHeight="1" x14ac:dyDescent="0.2">
      <c r="A3823" s="27"/>
      <c r="C3823" s="27"/>
      <c r="D3823" s="58"/>
      <c r="E3823" s="58"/>
      <c r="F3823" s="58"/>
      <c r="G3823" s="58"/>
      <c r="H3823" s="60"/>
      <c r="I3823" s="60"/>
      <c r="J3823" s="60"/>
      <c r="K3823" s="60"/>
      <c r="L3823" s="60"/>
      <c r="M3823" s="60"/>
      <c r="N3823" s="60"/>
      <c r="O3823" s="60"/>
      <c r="P3823" s="60"/>
      <c r="Q3823" s="60"/>
      <c r="R3823" s="60"/>
      <c r="S3823" s="60"/>
    </row>
    <row r="3824" spans="1:19" s="36" customFormat="1" ht="15" customHeight="1" x14ac:dyDescent="0.2">
      <c r="A3824" s="27"/>
      <c r="C3824" s="27"/>
      <c r="D3824" s="58"/>
      <c r="E3824" s="58"/>
      <c r="F3824" s="58"/>
      <c r="G3824" s="58"/>
      <c r="H3824" s="60"/>
      <c r="I3824" s="60"/>
      <c r="J3824" s="60"/>
      <c r="K3824" s="60"/>
      <c r="L3824" s="60"/>
      <c r="M3824" s="60"/>
      <c r="N3824" s="60"/>
      <c r="O3824" s="60"/>
      <c r="P3824" s="60"/>
      <c r="Q3824" s="60"/>
      <c r="R3824" s="60"/>
      <c r="S3824" s="60"/>
    </row>
    <row r="3825" spans="1:19" s="36" customFormat="1" ht="15" customHeight="1" x14ac:dyDescent="0.2">
      <c r="A3825" s="27"/>
      <c r="C3825" s="27"/>
      <c r="D3825" s="58"/>
      <c r="E3825" s="58"/>
      <c r="F3825" s="58"/>
      <c r="G3825" s="58"/>
      <c r="H3825" s="60"/>
      <c r="I3825" s="60"/>
      <c r="J3825" s="60"/>
      <c r="K3825" s="60"/>
      <c r="L3825" s="60"/>
      <c r="M3825" s="60"/>
      <c r="N3825" s="60"/>
      <c r="O3825" s="60"/>
      <c r="P3825" s="60"/>
      <c r="Q3825" s="60"/>
      <c r="R3825" s="60"/>
      <c r="S3825" s="60"/>
    </row>
    <row r="3826" spans="1:19" s="36" customFormat="1" ht="15" customHeight="1" x14ac:dyDescent="0.2">
      <c r="A3826" s="27"/>
      <c r="C3826" s="27"/>
      <c r="D3826" s="58"/>
      <c r="E3826" s="58"/>
      <c r="F3826" s="58"/>
      <c r="G3826" s="58"/>
      <c r="H3826" s="60"/>
      <c r="I3826" s="60"/>
      <c r="J3826" s="60"/>
      <c r="K3826" s="60"/>
      <c r="L3826" s="60"/>
      <c r="M3826" s="60"/>
      <c r="N3826" s="60"/>
      <c r="O3826" s="60"/>
      <c r="P3826" s="60"/>
      <c r="Q3826" s="60"/>
      <c r="R3826" s="60"/>
      <c r="S3826" s="60"/>
    </row>
    <row r="3827" spans="1:19" s="36" customFormat="1" ht="15" customHeight="1" x14ac:dyDescent="0.2">
      <c r="A3827" s="27"/>
      <c r="C3827" s="27"/>
      <c r="D3827" s="58"/>
      <c r="E3827" s="58"/>
      <c r="F3827" s="58"/>
      <c r="G3827" s="58"/>
      <c r="H3827" s="60"/>
      <c r="I3827" s="60"/>
      <c r="J3827" s="60"/>
      <c r="K3827" s="60"/>
      <c r="L3827" s="60"/>
      <c r="M3827" s="60"/>
      <c r="N3827" s="60"/>
      <c r="O3827" s="60"/>
      <c r="P3827" s="60"/>
      <c r="Q3827" s="60"/>
      <c r="R3827" s="60"/>
      <c r="S3827" s="60"/>
    </row>
    <row r="3828" spans="1:19" s="36" customFormat="1" ht="15" customHeight="1" x14ac:dyDescent="0.2">
      <c r="A3828" s="27"/>
      <c r="C3828" s="27"/>
      <c r="D3828" s="58"/>
      <c r="E3828" s="58"/>
      <c r="F3828" s="58"/>
      <c r="G3828" s="58"/>
      <c r="H3828" s="60"/>
      <c r="I3828" s="60"/>
      <c r="J3828" s="60"/>
      <c r="K3828" s="60"/>
      <c r="L3828" s="60"/>
      <c r="M3828" s="60"/>
      <c r="N3828" s="60"/>
      <c r="O3828" s="60"/>
      <c r="P3828" s="60"/>
      <c r="Q3828" s="60"/>
      <c r="R3828" s="60"/>
      <c r="S3828" s="60"/>
    </row>
    <row r="3829" spans="1:19" s="36" customFormat="1" ht="15" customHeight="1" x14ac:dyDescent="0.2">
      <c r="A3829" s="27"/>
      <c r="C3829" s="27"/>
      <c r="D3829" s="58"/>
      <c r="E3829" s="58"/>
      <c r="F3829" s="58"/>
      <c r="G3829" s="58"/>
      <c r="H3829" s="60"/>
      <c r="I3829" s="60"/>
      <c r="J3829" s="60"/>
      <c r="K3829" s="60"/>
      <c r="L3829" s="60"/>
      <c r="M3829" s="60"/>
      <c r="N3829" s="60"/>
      <c r="O3829" s="60"/>
      <c r="P3829" s="60"/>
      <c r="Q3829" s="60"/>
      <c r="R3829" s="60"/>
      <c r="S3829" s="60"/>
    </row>
    <row r="3830" spans="1:19" s="36" customFormat="1" ht="15" customHeight="1" x14ac:dyDescent="0.2">
      <c r="A3830" s="27"/>
      <c r="C3830" s="27"/>
      <c r="D3830" s="58"/>
      <c r="E3830" s="58"/>
      <c r="F3830" s="58"/>
      <c r="G3830" s="58"/>
      <c r="H3830" s="60"/>
      <c r="I3830" s="60"/>
      <c r="J3830" s="60"/>
      <c r="K3830" s="60"/>
      <c r="L3830" s="60"/>
      <c r="M3830" s="60"/>
      <c r="N3830" s="60"/>
      <c r="O3830" s="60"/>
      <c r="P3830" s="60"/>
      <c r="Q3830" s="60"/>
      <c r="R3830" s="60"/>
      <c r="S3830" s="60"/>
    </row>
    <row r="3831" spans="1:19" s="36" customFormat="1" ht="15" customHeight="1" x14ac:dyDescent="0.2">
      <c r="A3831" s="27"/>
      <c r="C3831" s="27"/>
      <c r="D3831" s="58"/>
      <c r="E3831" s="58"/>
      <c r="F3831" s="58"/>
      <c r="G3831" s="58"/>
      <c r="H3831" s="60"/>
      <c r="I3831" s="60"/>
      <c r="J3831" s="60"/>
      <c r="K3831" s="60"/>
      <c r="L3831" s="60"/>
      <c r="M3831" s="60"/>
      <c r="N3831" s="60"/>
      <c r="O3831" s="60"/>
      <c r="P3831" s="60"/>
      <c r="Q3831" s="60"/>
      <c r="R3831" s="60"/>
      <c r="S3831" s="60"/>
    </row>
    <row r="3832" spans="1:19" s="36" customFormat="1" ht="15" customHeight="1" x14ac:dyDescent="0.2">
      <c r="A3832" s="27"/>
      <c r="C3832" s="27"/>
      <c r="D3832" s="58"/>
      <c r="E3832" s="58"/>
      <c r="F3832" s="58"/>
      <c r="G3832" s="58"/>
      <c r="H3832" s="60"/>
      <c r="I3832" s="60"/>
      <c r="J3832" s="60"/>
      <c r="K3832" s="60"/>
      <c r="L3832" s="60"/>
      <c r="M3832" s="60"/>
      <c r="N3832" s="60"/>
      <c r="O3832" s="60"/>
      <c r="P3832" s="60"/>
      <c r="Q3832" s="60"/>
      <c r="R3832" s="60"/>
      <c r="S3832" s="60"/>
    </row>
    <row r="3833" spans="1:19" s="36" customFormat="1" ht="15" customHeight="1" x14ac:dyDescent="0.2">
      <c r="A3833" s="27"/>
      <c r="C3833" s="27"/>
      <c r="D3833" s="58"/>
      <c r="E3833" s="58"/>
      <c r="F3833" s="58"/>
      <c r="G3833" s="58"/>
      <c r="H3833" s="60"/>
      <c r="I3833" s="60"/>
      <c r="J3833" s="60"/>
      <c r="K3833" s="60"/>
      <c r="L3833" s="60"/>
      <c r="M3833" s="60"/>
      <c r="N3833" s="60"/>
      <c r="O3833" s="60"/>
      <c r="P3833" s="60"/>
      <c r="Q3833" s="60"/>
      <c r="R3833" s="60"/>
      <c r="S3833" s="60"/>
    </row>
    <row r="3834" spans="1:19" s="36" customFormat="1" ht="15" customHeight="1" x14ac:dyDescent="0.2">
      <c r="A3834" s="27"/>
      <c r="C3834" s="27"/>
      <c r="D3834" s="58"/>
      <c r="E3834" s="58"/>
      <c r="F3834" s="58"/>
      <c r="G3834" s="58"/>
      <c r="H3834" s="60"/>
      <c r="I3834" s="60"/>
      <c r="J3834" s="60"/>
      <c r="K3834" s="60"/>
      <c r="L3834" s="60"/>
      <c r="M3834" s="60"/>
      <c r="N3834" s="60"/>
      <c r="O3834" s="60"/>
      <c r="P3834" s="60"/>
      <c r="Q3834" s="60"/>
      <c r="R3834" s="60"/>
      <c r="S3834" s="60"/>
    </row>
    <row r="3835" spans="1:19" s="36" customFormat="1" ht="15" customHeight="1" x14ac:dyDescent="0.2">
      <c r="A3835" s="27"/>
      <c r="C3835" s="27"/>
      <c r="D3835" s="58"/>
      <c r="E3835" s="58"/>
      <c r="F3835" s="58"/>
      <c r="G3835" s="58"/>
      <c r="H3835" s="60"/>
      <c r="I3835" s="60"/>
      <c r="J3835" s="60"/>
      <c r="K3835" s="60"/>
      <c r="L3835" s="60"/>
      <c r="M3835" s="60"/>
      <c r="N3835" s="60"/>
      <c r="O3835" s="60"/>
      <c r="P3835" s="60"/>
      <c r="Q3835" s="60"/>
      <c r="R3835" s="60"/>
      <c r="S3835" s="60"/>
    </row>
    <row r="3836" spans="1:19" s="36" customFormat="1" ht="15" customHeight="1" x14ac:dyDescent="0.2">
      <c r="A3836" s="27"/>
      <c r="C3836" s="27"/>
      <c r="D3836" s="58"/>
      <c r="E3836" s="58"/>
      <c r="F3836" s="58"/>
      <c r="G3836" s="58"/>
      <c r="H3836" s="60"/>
      <c r="I3836" s="60"/>
      <c r="J3836" s="60"/>
      <c r="K3836" s="60"/>
      <c r="L3836" s="60"/>
      <c r="M3836" s="60"/>
      <c r="N3836" s="60"/>
      <c r="O3836" s="60"/>
      <c r="P3836" s="60"/>
      <c r="Q3836" s="60"/>
      <c r="R3836" s="60"/>
      <c r="S3836" s="60"/>
    </row>
    <row r="3837" spans="1:19" s="36" customFormat="1" ht="15" customHeight="1" x14ac:dyDescent="0.2">
      <c r="A3837" s="27"/>
      <c r="C3837" s="27"/>
      <c r="D3837" s="58"/>
      <c r="E3837" s="58"/>
      <c r="F3837" s="58"/>
      <c r="G3837" s="58"/>
      <c r="H3837" s="60"/>
      <c r="I3837" s="60"/>
      <c r="J3837" s="60"/>
      <c r="K3837" s="60"/>
      <c r="L3837" s="60"/>
      <c r="M3837" s="60"/>
      <c r="N3837" s="60"/>
      <c r="O3837" s="60"/>
      <c r="P3837" s="60"/>
      <c r="Q3837" s="60"/>
      <c r="R3837" s="60"/>
      <c r="S3837" s="60"/>
    </row>
    <row r="3838" spans="1:19" s="36" customFormat="1" ht="15" customHeight="1" x14ac:dyDescent="0.2">
      <c r="A3838" s="27"/>
      <c r="C3838" s="27"/>
      <c r="D3838" s="58"/>
      <c r="E3838" s="58"/>
      <c r="F3838" s="58"/>
      <c r="G3838" s="58"/>
      <c r="H3838" s="60"/>
      <c r="I3838" s="60"/>
      <c r="J3838" s="60"/>
      <c r="K3838" s="60"/>
      <c r="L3838" s="60"/>
      <c r="M3838" s="60"/>
      <c r="N3838" s="60"/>
      <c r="O3838" s="60"/>
      <c r="P3838" s="60"/>
      <c r="Q3838" s="60"/>
      <c r="R3838" s="60"/>
      <c r="S3838" s="60"/>
    </row>
    <row r="3839" spans="1:19" s="36" customFormat="1" ht="15" customHeight="1" x14ac:dyDescent="0.2">
      <c r="A3839" s="27"/>
      <c r="C3839" s="27"/>
      <c r="D3839" s="58"/>
      <c r="E3839" s="58"/>
      <c r="F3839" s="58"/>
      <c r="G3839" s="58"/>
      <c r="H3839" s="60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60"/>
    </row>
    <row r="3840" spans="1:19" s="36" customFormat="1" ht="15" customHeight="1" x14ac:dyDescent="0.2">
      <c r="A3840" s="27"/>
      <c r="C3840" s="27"/>
      <c r="D3840" s="58"/>
      <c r="E3840" s="58"/>
      <c r="F3840" s="58"/>
      <c r="G3840" s="58"/>
      <c r="H3840" s="60"/>
      <c r="I3840" s="60"/>
      <c r="J3840" s="60"/>
      <c r="K3840" s="60"/>
      <c r="L3840" s="60"/>
      <c r="M3840" s="60"/>
      <c r="N3840" s="60"/>
      <c r="O3840" s="60"/>
      <c r="P3840" s="60"/>
      <c r="Q3840" s="60"/>
      <c r="R3840" s="60"/>
      <c r="S3840" s="60"/>
    </row>
    <row r="3841" spans="1:19" s="36" customFormat="1" ht="15" customHeight="1" x14ac:dyDescent="0.2">
      <c r="A3841" s="27"/>
      <c r="C3841" s="27"/>
      <c r="D3841" s="58"/>
      <c r="E3841" s="58"/>
      <c r="F3841" s="58"/>
      <c r="G3841" s="58"/>
      <c r="H3841" s="60"/>
      <c r="I3841" s="60"/>
      <c r="J3841" s="60"/>
      <c r="K3841" s="60"/>
      <c r="L3841" s="60"/>
      <c r="M3841" s="60"/>
      <c r="N3841" s="60"/>
      <c r="O3841" s="60"/>
      <c r="P3841" s="60"/>
      <c r="Q3841" s="60"/>
      <c r="R3841" s="60"/>
      <c r="S3841" s="60"/>
    </row>
    <row r="3842" spans="1:19" s="36" customFormat="1" ht="15" customHeight="1" x14ac:dyDescent="0.2">
      <c r="A3842" s="27"/>
      <c r="C3842" s="27"/>
      <c r="D3842" s="58"/>
      <c r="E3842" s="58"/>
      <c r="F3842" s="58"/>
      <c r="G3842" s="58"/>
      <c r="H3842" s="60"/>
      <c r="I3842" s="60"/>
      <c r="J3842" s="60"/>
      <c r="K3842" s="60"/>
      <c r="L3842" s="60"/>
      <c r="M3842" s="60"/>
      <c r="N3842" s="60"/>
      <c r="O3842" s="60"/>
      <c r="P3842" s="60"/>
      <c r="Q3842" s="60"/>
      <c r="R3842" s="60"/>
      <c r="S3842" s="60"/>
    </row>
    <row r="3843" spans="1:19" s="36" customFormat="1" ht="15" customHeight="1" x14ac:dyDescent="0.2">
      <c r="A3843" s="27"/>
      <c r="C3843" s="27"/>
      <c r="D3843" s="58"/>
      <c r="E3843" s="58"/>
      <c r="F3843" s="58"/>
      <c r="G3843" s="58"/>
      <c r="H3843" s="60"/>
      <c r="I3843" s="60"/>
      <c r="J3843" s="60"/>
      <c r="K3843" s="60"/>
      <c r="L3843" s="60"/>
      <c r="M3843" s="60"/>
      <c r="N3843" s="60"/>
      <c r="O3843" s="60"/>
      <c r="P3843" s="60"/>
      <c r="Q3843" s="60"/>
      <c r="R3843" s="60"/>
      <c r="S3843" s="60"/>
    </row>
    <row r="3844" spans="1:19" s="36" customFormat="1" ht="15" customHeight="1" x14ac:dyDescent="0.2">
      <c r="A3844" s="27"/>
      <c r="C3844" s="27"/>
      <c r="D3844" s="58"/>
      <c r="E3844" s="58"/>
      <c r="F3844" s="58"/>
      <c r="G3844" s="58"/>
      <c r="H3844" s="60"/>
      <c r="I3844" s="60"/>
      <c r="J3844" s="60"/>
      <c r="K3844" s="60"/>
      <c r="L3844" s="60"/>
      <c r="M3844" s="60"/>
      <c r="N3844" s="60"/>
      <c r="O3844" s="60"/>
      <c r="P3844" s="60"/>
      <c r="Q3844" s="60"/>
      <c r="R3844" s="60"/>
      <c r="S3844" s="60"/>
    </row>
    <row r="3845" spans="1:19" s="36" customFormat="1" ht="15" customHeight="1" x14ac:dyDescent="0.2">
      <c r="A3845" s="27"/>
      <c r="C3845" s="27"/>
      <c r="D3845" s="58"/>
      <c r="E3845" s="58"/>
      <c r="F3845" s="58"/>
      <c r="G3845" s="58"/>
      <c r="H3845" s="60"/>
      <c r="I3845" s="60"/>
      <c r="J3845" s="60"/>
      <c r="K3845" s="60"/>
      <c r="L3845" s="60"/>
      <c r="M3845" s="60"/>
      <c r="N3845" s="60"/>
      <c r="O3845" s="60"/>
      <c r="P3845" s="60"/>
      <c r="Q3845" s="60"/>
      <c r="R3845" s="60"/>
      <c r="S3845" s="60"/>
    </row>
    <row r="3846" spans="1:19" s="36" customFormat="1" ht="15" customHeight="1" x14ac:dyDescent="0.2">
      <c r="A3846" s="27"/>
      <c r="C3846" s="27"/>
      <c r="D3846" s="58"/>
      <c r="E3846" s="58"/>
      <c r="F3846" s="58"/>
      <c r="G3846" s="58"/>
      <c r="H3846" s="60"/>
      <c r="I3846" s="60"/>
      <c r="J3846" s="60"/>
      <c r="K3846" s="60"/>
      <c r="L3846" s="60"/>
      <c r="M3846" s="60"/>
      <c r="N3846" s="60"/>
      <c r="O3846" s="60"/>
      <c r="P3846" s="60"/>
      <c r="Q3846" s="60"/>
      <c r="R3846" s="60"/>
      <c r="S3846" s="60"/>
    </row>
    <row r="3847" spans="1:19" s="36" customFormat="1" ht="15" customHeight="1" x14ac:dyDescent="0.2">
      <c r="A3847" s="27"/>
      <c r="C3847" s="27"/>
      <c r="D3847" s="58"/>
      <c r="E3847" s="58"/>
      <c r="F3847" s="58"/>
      <c r="G3847" s="58"/>
      <c r="H3847" s="60"/>
      <c r="I3847" s="60"/>
      <c r="J3847" s="60"/>
      <c r="K3847" s="60"/>
      <c r="L3847" s="60"/>
      <c r="M3847" s="60"/>
      <c r="N3847" s="60"/>
      <c r="O3847" s="60"/>
      <c r="P3847" s="60"/>
      <c r="Q3847" s="60"/>
      <c r="R3847" s="60"/>
      <c r="S3847" s="60"/>
    </row>
    <row r="3848" spans="1:19" s="36" customFormat="1" ht="15" customHeight="1" x14ac:dyDescent="0.2">
      <c r="A3848" s="27"/>
      <c r="C3848" s="27"/>
      <c r="D3848" s="58"/>
      <c r="E3848" s="58"/>
      <c r="F3848" s="58"/>
      <c r="G3848" s="58"/>
      <c r="H3848" s="60"/>
      <c r="I3848" s="60"/>
      <c r="J3848" s="60"/>
      <c r="K3848" s="60"/>
      <c r="L3848" s="60"/>
      <c r="M3848" s="60"/>
      <c r="N3848" s="60"/>
      <c r="O3848" s="60"/>
      <c r="P3848" s="60"/>
      <c r="Q3848" s="60"/>
      <c r="R3848" s="60"/>
      <c r="S3848" s="60"/>
    </row>
    <row r="3849" spans="1:19" s="36" customFormat="1" ht="15" customHeight="1" x14ac:dyDescent="0.2">
      <c r="A3849" s="27"/>
      <c r="C3849" s="27"/>
      <c r="D3849" s="58"/>
      <c r="E3849" s="58"/>
      <c r="F3849" s="58"/>
      <c r="G3849" s="58"/>
      <c r="H3849" s="60"/>
      <c r="I3849" s="60"/>
      <c r="J3849" s="60"/>
      <c r="K3849" s="60"/>
      <c r="L3849" s="60"/>
      <c r="M3849" s="60"/>
      <c r="N3849" s="60"/>
      <c r="O3849" s="60"/>
      <c r="P3849" s="60"/>
      <c r="Q3849" s="60"/>
      <c r="R3849" s="60"/>
      <c r="S3849" s="60"/>
    </row>
    <row r="3850" spans="1:19" s="36" customFormat="1" ht="15" customHeight="1" x14ac:dyDescent="0.2">
      <c r="A3850" s="27"/>
      <c r="C3850" s="27"/>
      <c r="D3850" s="58"/>
      <c r="E3850" s="58"/>
      <c r="F3850" s="58"/>
      <c r="G3850" s="58"/>
      <c r="H3850" s="60"/>
      <c r="I3850" s="60"/>
      <c r="J3850" s="60"/>
      <c r="K3850" s="60"/>
      <c r="L3850" s="60"/>
      <c r="M3850" s="60"/>
      <c r="N3850" s="60"/>
      <c r="O3850" s="60"/>
      <c r="P3850" s="60"/>
      <c r="Q3850" s="60"/>
      <c r="R3850" s="60"/>
      <c r="S3850" s="60"/>
    </row>
    <row r="3851" spans="1:19" s="36" customFormat="1" ht="15" customHeight="1" x14ac:dyDescent="0.2">
      <c r="A3851" s="27"/>
      <c r="C3851" s="27"/>
      <c r="D3851" s="58"/>
      <c r="E3851" s="58"/>
      <c r="F3851" s="58"/>
      <c r="G3851" s="58"/>
      <c r="H3851" s="60"/>
      <c r="I3851" s="60"/>
      <c r="J3851" s="60"/>
      <c r="K3851" s="60"/>
      <c r="L3851" s="60"/>
      <c r="M3851" s="60"/>
      <c r="N3851" s="60"/>
      <c r="O3851" s="60"/>
      <c r="P3851" s="60"/>
      <c r="Q3851" s="60"/>
      <c r="R3851" s="60"/>
      <c r="S3851" s="60"/>
    </row>
    <row r="3852" spans="1:19" s="36" customFormat="1" ht="15" customHeight="1" x14ac:dyDescent="0.2">
      <c r="A3852" s="27"/>
      <c r="C3852" s="27"/>
      <c r="D3852" s="58"/>
      <c r="E3852" s="58"/>
      <c r="F3852" s="58"/>
      <c r="G3852" s="58"/>
      <c r="H3852" s="60"/>
      <c r="I3852" s="60"/>
      <c r="J3852" s="60"/>
      <c r="K3852" s="60"/>
      <c r="L3852" s="60"/>
      <c r="M3852" s="60"/>
      <c r="N3852" s="60"/>
      <c r="O3852" s="60"/>
      <c r="P3852" s="60"/>
      <c r="Q3852" s="60"/>
      <c r="R3852" s="60"/>
      <c r="S3852" s="60"/>
    </row>
    <row r="3853" spans="1:19" s="36" customFormat="1" ht="15" customHeight="1" x14ac:dyDescent="0.2">
      <c r="A3853" s="27"/>
      <c r="C3853" s="27"/>
      <c r="D3853" s="58"/>
      <c r="E3853" s="58"/>
      <c r="F3853" s="58"/>
      <c r="G3853" s="58"/>
      <c r="H3853" s="60"/>
      <c r="I3853" s="60"/>
      <c r="J3853" s="60"/>
      <c r="K3853" s="60"/>
      <c r="L3853" s="60"/>
      <c r="M3853" s="60"/>
      <c r="N3853" s="60"/>
      <c r="O3853" s="60"/>
      <c r="P3853" s="60"/>
      <c r="Q3853" s="60"/>
      <c r="R3853" s="60"/>
      <c r="S3853" s="60"/>
    </row>
    <row r="3854" spans="1:19" s="36" customFormat="1" ht="15" customHeight="1" x14ac:dyDescent="0.2">
      <c r="A3854" s="27"/>
      <c r="C3854" s="27"/>
      <c r="D3854" s="58"/>
      <c r="E3854" s="58"/>
      <c r="F3854" s="58"/>
      <c r="G3854" s="58"/>
      <c r="H3854" s="60"/>
      <c r="I3854" s="60"/>
      <c r="J3854" s="60"/>
      <c r="K3854" s="60"/>
      <c r="L3854" s="60"/>
      <c r="M3854" s="60"/>
      <c r="N3854" s="60"/>
      <c r="O3854" s="60"/>
      <c r="P3854" s="60"/>
      <c r="Q3854" s="60"/>
      <c r="R3854" s="60"/>
      <c r="S3854" s="60"/>
    </row>
    <row r="3855" spans="1:19" s="36" customFormat="1" ht="15" customHeight="1" x14ac:dyDescent="0.2">
      <c r="A3855" s="27"/>
      <c r="C3855" s="27"/>
      <c r="D3855" s="58"/>
      <c r="E3855" s="58"/>
      <c r="F3855" s="58"/>
      <c r="G3855" s="58"/>
      <c r="H3855" s="60"/>
      <c r="I3855" s="60"/>
      <c r="J3855" s="60"/>
      <c r="K3855" s="60"/>
      <c r="L3855" s="60"/>
      <c r="M3855" s="60"/>
      <c r="N3855" s="60"/>
      <c r="O3855" s="60"/>
      <c r="P3855" s="60"/>
      <c r="Q3855" s="60"/>
      <c r="R3855" s="60"/>
      <c r="S3855" s="60"/>
    </row>
    <row r="3856" spans="1:19" s="36" customFormat="1" ht="15" customHeight="1" x14ac:dyDescent="0.2">
      <c r="A3856" s="27"/>
      <c r="C3856" s="27"/>
      <c r="D3856" s="58"/>
      <c r="E3856" s="58"/>
      <c r="F3856" s="58"/>
      <c r="G3856" s="58"/>
      <c r="H3856" s="60"/>
      <c r="I3856" s="60"/>
      <c r="J3856" s="60"/>
      <c r="K3856" s="60"/>
      <c r="L3856" s="60"/>
      <c r="M3856" s="60"/>
      <c r="N3856" s="60"/>
      <c r="O3856" s="60"/>
      <c r="P3856" s="60"/>
      <c r="Q3856" s="60"/>
      <c r="R3856" s="60"/>
      <c r="S3856" s="60"/>
    </row>
    <row r="3857" spans="1:19" s="36" customFormat="1" ht="15" customHeight="1" x14ac:dyDescent="0.2">
      <c r="A3857" s="27"/>
      <c r="C3857" s="27"/>
      <c r="D3857" s="58"/>
      <c r="E3857" s="58"/>
      <c r="F3857" s="58"/>
      <c r="G3857" s="58"/>
      <c r="H3857" s="60"/>
      <c r="I3857" s="60"/>
      <c r="J3857" s="60"/>
      <c r="K3857" s="60"/>
      <c r="L3857" s="60"/>
      <c r="M3857" s="60"/>
      <c r="N3857" s="60"/>
      <c r="O3857" s="60"/>
      <c r="P3857" s="60"/>
      <c r="Q3857" s="60"/>
      <c r="R3857" s="60"/>
      <c r="S3857" s="60"/>
    </row>
    <row r="3858" spans="1:19" s="36" customFormat="1" ht="15" customHeight="1" x14ac:dyDescent="0.2">
      <c r="A3858" s="27"/>
      <c r="C3858" s="27"/>
      <c r="D3858" s="58"/>
      <c r="E3858" s="58"/>
      <c r="F3858" s="58"/>
      <c r="G3858" s="58"/>
      <c r="H3858" s="60"/>
      <c r="I3858" s="60"/>
      <c r="J3858" s="60"/>
      <c r="K3858" s="60"/>
      <c r="L3858" s="60"/>
      <c r="M3858" s="60"/>
      <c r="N3858" s="60"/>
      <c r="O3858" s="60"/>
      <c r="P3858" s="60"/>
      <c r="Q3858" s="60"/>
      <c r="R3858" s="60"/>
      <c r="S3858" s="60"/>
    </row>
    <row r="3859" spans="1:19" s="36" customFormat="1" ht="15" customHeight="1" x14ac:dyDescent="0.2">
      <c r="A3859" s="27"/>
      <c r="C3859" s="27"/>
      <c r="D3859" s="58"/>
      <c r="E3859" s="58"/>
      <c r="F3859" s="58"/>
      <c r="G3859" s="58"/>
      <c r="H3859" s="60"/>
      <c r="I3859" s="60"/>
      <c r="J3859" s="60"/>
      <c r="K3859" s="60"/>
      <c r="L3859" s="60"/>
      <c r="M3859" s="60"/>
      <c r="N3859" s="60"/>
      <c r="O3859" s="60"/>
      <c r="P3859" s="60"/>
      <c r="Q3859" s="60"/>
      <c r="R3859" s="60"/>
      <c r="S3859" s="60"/>
    </row>
    <row r="3860" spans="1:19" s="36" customFormat="1" ht="15" customHeight="1" x14ac:dyDescent="0.2">
      <c r="A3860" s="27"/>
      <c r="C3860" s="27"/>
      <c r="D3860" s="58"/>
      <c r="E3860" s="58"/>
      <c r="F3860" s="58"/>
      <c r="G3860" s="58"/>
      <c r="H3860" s="60"/>
      <c r="I3860" s="60"/>
      <c r="J3860" s="60"/>
      <c r="K3860" s="60"/>
      <c r="L3860" s="60"/>
      <c r="M3860" s="60"/>
      <c r="N3860" s="60"/>
      <c r="O3860" s="60"/>
      <c r="P3860" s="60"/>
      <c r="Q3860" s="60"/>
      <c r="R3860" s="60"/>
      <c r="S3860" s="60"/>
    </row>
    <row r="3861" spans="1:19" s="36" customFormat="1" ht="15" customHeight="1" x14ac:dyDescent="0.2">
      <c r="A3861" s="27"/>
      <c r="C3861" s="27"/>
      <c r="D3861" s="58"/>
      <c r="E3861" s="58"/>
      <c r="F3861" s="58"/>
      <c r="G3861" s="58"/>
      <c r="H3861" s="60"/>
      <c r="I3861" s="60"/>
      <c r="J3861" s="60"/>
      <c r="K3861" s="60"/>
      <c r="L3861" s="60"/>
      <c r="M3861" s="60"/>
      <c r="N3861" s="60"/>
      <c r="O3861" s="60"/>
      <c r="P3861" s="60"/>
      <c r="Q3861" s="60"/>
      <c r="R3861" s="60"/>
      <c r="S3861" s="60"/>
    </row>
    <row r="3862" spans="1:19" s="36" customFormat="1" ht="15" customHeight="1" x14ac:dyDescent="0.2">
      <c r="A3862" s="27"/>
      <c r="C3862" s="27"/>
      <c r="D3862" s="58"/>
      <c r="E3862" s="58"/>
      <c r="F3862" s="58"/>
      <c r="G3862" s="58"/>
      <c r="H3862" s="60"/>
      <c r="I3862" s="60"/>
      <c r="J3862" s="60"/>
      <c r="K3862" s="60"/>
      <c r="L3862" s="60"/>
      <c r="M3862" s="60"/>
      <c r="N3862" s="60"/>
      <c r="O3862" s="60"/>
      <c r="P3862" s="60"/>
      <c r="Q3862" s="60"/>
      <c r="R3862" s="60"/>
      <c r="S3862" s="60"/>
    </row>
    <row r="3863" spans="1:19" s="36" customFormat="1" ht="15" customHeight="1" x14ac:dyDescent="0.2">
      <c r="A3863" s="27"/>
      <c r="C3863" s="27"/>
      <c r="D3863" s="58"/>
      <c r="E3863" s="58"/>
      <c r="F3863" s="58"/>
      <c r="G3863" s="58"/>
      <c r="H3863" s="60"/>
      <c r="I3863" s="60"/>
      <c r="J3863" s="60"/>
      <c r="K3863" s="60"/>
      <c r="L3863" s="60"/>
      <c r="M3863" s="60"/>
      <c r="N3863" s="60"/>
      <c r="O3863" s="60"/>
      <c r="P3863" s="60"/>
      <c r="Q3863" s="60"/>
      <c r="R3863" s="60"/>
      <c r="S3863" s="60"/>
    </row>
    <row r="3864" spans="1:19" s="36" customFormat="1" ht="15" customHeight="1" x14ac:dyDescent="0.2">
      <c r="A3864" s="27"/>
      <c r="C3864" s="27"/>
      <c r="D3864" s="58"/>
      <c r="E3864" s="58"/>
      <c r="F3864" s="58"/>
      <c r="G3864" s="58"/>
      <c r="H3864" s="60"/>
      <c r="I3864" s="60"/>
      <c r="J3864" s="60"/>
      <c r="K3864" s="60"/>
      <c r="L3864" s="60"/>
      <c r="M3864" s="60"/>
      <c r="N3864" s="60"/>
      <c r="O3864" s="60"/>
      <c r="P3864" s="60"/>
      <c r="Q3864" s="60"/>
      <c r="R3864" s="60"/>
      <c r="S3864" s="60"/>
    </row>
    <row r="3865" spans="1:19" s="36" customFormat="1" ht="15" customHeight="1" x14ac:dyDescent="0.2">
      <c r="A3865" s="27"/>
      <c r="C3865" s="27"/>
      <c r="D3865" s="58"/>
      <c r="E3865" s="58"/>
      <c r="F3865" s="58"/>
      <c r="G3865" s="58"/>
      <c r="H3865" s="60"/>
      <c r="I3865" s="60"/>
      <c r="J3865" s="60"/>
      <c r="K3865" s="60"/>
      <c r="L3865" s="60"/>
      <c r="M3865" s="60"/>
      <c r="N3865" s="60"/>
      <c r="O3865" s="60"/>
      <c r="P3865" s="60"/>
      <c r="Q3865" s="60"/>
      <c r="R3865" s="60"/>
      <c r="S3865" s="60"/>
    </row>
    <row r="3866" spans="1:19" s="36" customFormat="1" ht="15" customHeight="1" x14ac:dyDescent="0.2">
      <c r="A3866" s="27"/>
      <c r="C3866" s="27"/>
      <c r="D3866" s="58"/>
      <c r="E3866" s="58"/>
      <c r="F3866" s="58"/>
      <c r="G3866" s="58"/>
      <c r="H3866" s="60"/>
      <c r="I3866" s="60"/>
      <c r="J3866" s="60"/>
      <c r="K3866" s="60"/>
      <c r="L3866" s="60"/>
      <c r="M3866" s="60"/>
      <c r="N3866" s="60"/>
      <c r="O3866" s="60"/>
      <c r="P3866" s="60"/>
      <c r="Q3866" s="60"/>
      <c r="R3866" s="60"/>
      <c r="S3866" s="60"/>
    </row>
    <row r="3867" spans="1:19" s="36" customFormat="1" ht="15" customHeight="1" x14ac:dyDescent="0.2">
      <c r="A3867" s="27"/>
      <c r="C3867" s="27"/>
      <c r="D3867" s="58"/>
      <c r="E3867" s="58"/>
      <c r="F3867" s="58"/>
      <c r="G3867" s="58"/>
      <c r="H3867" s="60"/>
      <c r="I3867" s="60"/>
      <c r="J3867" s="60"/>
      <c r="K3867" s="60"/>
      <c r="L3867" s="60"/>
      <c r="M3867" s="60"/>
      <c r="N3867" s="60"/>
      <c r="O3867" s="60"/>
      <c r="P3867" s="60"/>
      <c r="Q3867" s="60"/>
      <c r="R3867" s="60"/>
      <c r="S3867" s="60"/>
    </row>
    <row r="3868" spans="1:19" s="36" customFormat="1" ht="15" customHeight="1" x14ac:dyDescent="0.2">
      <c r="A3868" s="27"/>
      <c r="C3868" s="27"/>
      <c r="D3868" s="58"/>
      <c r="E3868" s="58"/>
      <c r="F3868" s="58"/>
      <c r="G3868" s="58"/>
      <c r="H3868" s="60"/>
      <c r="I3868" s="60"/>
      <c r="J3868" s="60"/>
      <c r="K3868" s="60"/>
      <c r="L3868" s="60"/>
      <c r="M3868" s="60"/>
      <c r="N3868" s="60"/>
      <c r="O3868" s="60"/>
      <c r="P3868" s="60"/>
      <c r="Q3868" s="60"/>
      <c r="R3868" s="60"/>
      <c r="S3868" s="60"/>
    </row>
    <row r="3869" spans="1:19" s="36" customFormat="1" ht="15" customHeight="1" x14ac:dyDescent="0.2">
      <c r="A3869" s="27"/>
      <c r="C3869" s="27"/>
      <c r="D3869" s="58"/>
      <c r="E3869" s="58"/>
      <c r="F3869" s="58"/>
      <c r="G3869" s="58"/>
      <c r="H3869" s="60"/>
      <c r="I3869" s="60"/>
      <c r="J3869" s="60"/>
      <c r="K3869" s="60"/>
      <c r="L3869" s="60"/>
      <c r="M3869" s="60"/>
      <c r="N3869" s="60"/>
      <c r="O3869" s="60"/>
      <c r="P3869" s="60"/>
      <c r="Q3869" s="60"/>
      <c r="R3869" s="60"/>
      <c r="S3869" s="60"/>
    </row>
    <row r="3870" spans="1:19" s="36" customFormat="1" ht="15" customHeight="1" x14ac:dyDescent="0.2">
      <c r="A3870" s="27"/>
      <c r="C3870" s="27"/>
      <c r="D3870" s="58"/>
      <c r="E3870" s="58"/>
      <c r="F3870" s="58"/>
      <c r="G3870" s="58"/>
      <c r="H3870" s="60"/>
      <c r="I3870" s="60"/>
      <c r="J3870" s="60"/>
      <c r="K3870" s="60"/>
      <c r="L3870" s="60"/>
      <c r="M3870" s="60"/>
      <c r="N3870" s="60"/>
      <c r="O3870" s="60"/>
      <c r="P3870" s="60"/>
      <c r="Q3870" s="60"/>
      <c r="R3870" s="60"/>
      <c r="S3870" s="60"/>
    </row>
    <row r="3871" spans="1:19" s="36" customFormat="1" ht="15" customHeight="1" x14ac:dyDescent="0.2">
      <c r="A3871" s="27"/>
      <c r="C3871" s="27"/>
      <c r="D3871" s="58"/>
      <c r="E3871" s="58"/>
      <c r="F3871" s="58"/>
      <c r="G3871" s="58"/>
      <c r="H3871" s="60"/>
      <c r="I3871" s="60"/>
      <c r="J3871" s="60"/>
      <c r="K3871" s="60"/>
      <c r="L3871" s="60"/>
      <c r="M3871" s="60"/>
      <c r="N3871" s="60"/>
      <c r="O3871" s="60"/>
      <c r="P3871" s="60"/>
      <c r="Q3871" s="60"/>
      <c r="R3871" s="60"/>
      <c r="S3871" s="60"/>
    </row>
    <row r="3872" spans="1:19" s="36" customFormat="1" ht="15" customHeight="1" x14ac:dyDescent="0.2">
      <c r="A3872" s="27"/>
      <c r="C3872" s="27"/>
      <c r="D3872" s="58"/>
      <c r="E3872" s="58"/>
      <c r="F3872" s="58"/>
      <c r="G3872" s="58"/>
      <c r="H3872" s="60"/>
      <c r="I3872" s="60"/>
      <c r="J3872" s="60"/>
      <c r="K3872" s="60"/>
      <c r="L3872" s="60"/>
      <c r="M3872" s="60"/>
      <c r="N3872" s="60"/>
      <c r="O3872" s="60"/>
      <c r="P3872" s="60"/>
      <c r="Q3872" s="60"/>
      <c r="R3872" s="60"/>
      <c r="S3872" s="60"/>
    </row>
    <row r="3873" spans="1:19" s="36" customFormat="1" ht="15" customHeight="1" x14ac:dyDescent="0.2">
      <c r="A3873" s="27"/>
      <c r="C3873" s="27"/>
      <c r="D3873" s="58"/>
      <c r="E3873" s="58"/>
      <c r="F3873" s="58"/>
      <c r="G3873" s="58"/>
      <c r="H3873" s="60"/>
      <c r="I3873" s="60"/>
      <c r="J3873" s="60"/>
      <c r="K3873" s="60"/>
      <c r="L3873" s="60"/>
      <c r="M3873" s="60"/>
      <c r="N3873" s="60"/>
      <c r="O3873" s="60"/>
      <c r="P3873" s="60"/>
      <c r="Q3873" s="60"/>
      <c r="R3873" s="60"/>
      <c r="S3873" s="60"/>
    </row>
    <row r="3874" spans="1:19" s="36" customFormat="1" ht="15" customHeight="1" x14ac:dyDescent="0.2">
      <c r="A3874" s="27"/>
      <c r="C3874" s="27"/>
      <c r="D3874" s="58"/>
      <c r="E3874" s="58"/>
      <c r="F3874" s="58"/>
      <c r="G3874" s="58"/>
      <c r="H3874" s="60"/>
      <c r="I3874" s="60"/>
      <c r="J3874" s="60"/>
      <c r="K3874" s="60"/>
      <c r="L3874" s="60"/>
      <c r="M3874" s="60"/>
      <c r="N3874" s="60"/>
      <c r="O3874" s="60"/>
      <c r="P3874" s="60"/>
      <c r="Q3874" s="60"/>
      <c r="R3874" s="60"/>
      <c r="S3874" s="60"/>
    </row>
    <row r="3875" spans="1:19" s="36" customFormat="1" ht="15" customHeight="1" x14ac:dyDescent="0.2">
      <c r="A3875" s="27"/>
      <c r="C3875" s="27"/>
      <c r="D3875" s="58"/>
      <c r="E3875" s="58"/>
      <c r="F3875" s="58"/>
      <c r="G3875" s="58"/>
      <c r="H3875" s="60"/>
      <c r="I3875" s="60"/>
      <c r="J3875" s="60"/>
      <c r="K3875" s="60"/>
      <c r="L3875" s="60"/>
      <c r="M3875" s="60"/>
      <c r="N3875" s="60"/>
      <c r="O3875" s="60"/>
      <c r="P3875" s="60"/>
      <c r="Q3875" s="60"/>
      <c r="R3875" s="60"/>
      <c r="S3875" s="60"/>
    </row>
    <row r="3876" spans="1:19" s="36" customFormat="1" ht="15" customHeight="1" x14ac:dyDescent="0.2">
      <c r="A3876" s="27"/>
      <c r="C3876" s="27"/>
      <c r="D3876" s="58"/>
      <c r="E3876" s="58"/>
      <c r="F3876" s="58"/>
      <c r="G3876" s="58"/>
      <c r="H3876" s="60"/>
      <c r="I3876" s="60"/>
      <c r="J3876" s="60"/>
      <c r="K3876" s="60"/>
      <c r="L3876" s="60"/>
      <c r="M3876" s="60"/>
      <c r="N3876" s="60"/>
      <c r="O3876" s="60"/>
      <c r="P3876" s="60"/>
      <c r="Q3876" s="60"/>
      <c r="R3876" s="60"/>
      <c r="S3876" s="60"/>
    </row>
    <row r="3877" spans="1:19" s="36" customFormat="1" ht="15" customHeight="1" x14ac:dyDescent="0.2">
      <c r="A3877" s="27"/>
      <c r="C3877" s="27"/>
      <c r="D3877" s="58"/>
      <c r="E3877" s="58"/>
      <c r="F3877" s="58"/>
      <c r="G3877" s="58"/>
      <c r="H3877" s="60"/>
      <c r="I3877" s="60"/>
      <c r="J3877" s="60"/>
      <c r="K3877" s="60"/>
      <c r="L3877" s="60"/>
      <c r="M3877" s="60"/>
      <c r="N3877" s="60"/>
      <c r="O3877" s="60"/>
      <c r="P3877" s="60"/>
      <c r="Q3877" s="60"/>
      <c r="R3877" s="60"/>
      <c r="S3877" s="60"/>
    </row>
    <row r="3878" spans="1:19" s="36" customFormat="1" ht="15" customHeight="1" x14ac:dyDescent="0.2">
      <c r="A3878" s="27"/>
      <c r="C3878" s="27"/>
      <c r="D3878" s="58"/>
      <c r="E3878" s="58"/>
      <c r="F3878" s="58"/>
      <c r="G3878" s="58"/>
      <c r="H3878" s="60"/>
      <c r="I3878" s="60"/>
      <c r="J3878" s="60"/>
      <c r="K3878" s="60"/>
      <c r="L3878" s="60"/>
      <c r="M3878" s="60"/>
      <c r="N3878" s="60"/>
      <c r="O3878" s="60"/>
      <c r="P3878" s="60"/>
      <c r="Q3878" s="60"/>
      <c r="R3878" s="60"/>
      <c r="S3878" s="60"/>
    </row>
    <row r="3879" spans="1:19" s="36" customFormat="1" ht="15" customHeight="1" x14ac:dyDescent="0.2">
      <c r="A3879" s="27"/>
      <c r="C3879" s="27"/>
      <c r="D3879" s="58"/>
      <c r="E3879" s="58"/>
      <c r="F3879" s="58"/>
      <c r="G3879" s="58"/>
      <c r="H3879" s="60"/>
      <c r="I3879" s="60"/>
      <c r="J3879" s="60"/>
      <c r="K3879" s="60"/>
      <c r="L3879" s="60"/>
      <c r="M3879" s="60"/>
      <c r="N3879" s="60"/>
      <c r="O3879" s="60"/>
      <c r="P3879" s="60"/>
      <c r="Q3879" s="60"/>
      <c r="R3879" s="60"/>
      <c r="S3879" s="60"/>
    </row>
    <row r="3880" spans="1:19" s="36" customFormat="1" ht="15" customHeight="1" x14ac:dyDescent="0.2">
      <c r="A3880" s="27"/>
      <c r="C3880" s="27"/>
      <c r="D3880" s="58"/>
      <c r="E3880" s="58"/>
      <c r="F3880" s="58"/>
      <c r="G3880" s="58"/>
      <c r="H3880" s="60"/>
      <c r="I3880" s="60"/>
      <c r="J3880" s="60"/>
      <c r="K3880" s="60"/>
      <c r="L3880" s="60"/>
      <c r="M3880" s="60"/>
      <c r="N3880" s="60"/>
      <c r="O3880" s="60"/>
      <c r="P3880" s="60"/>
      <c r="Q3880" s="60"/>
      <c r="R3880" s="60"/>
      <c r="S3880" s="60"/>
    </row>
    <row r="3881" spans="1:19" s="36" customFormat="1" ht="15" customHeight="1" x14ac:dyDescent="0.2">
      <c r="A3881" s="27"/>
      <c r="C3881" s="27"/>
      <c r="D3881" s="58"/>
      <c r="E3881" s="58"/>
      <c r="F3881" s="58"/>
      <c r="G3881" s="58"/>
      <c r="H3881" s="60"/>
      <c r="I3881" s="60"/>
      <c r="J3881" s="60"/>
      <c r="K3881" s="60"/>
      <c r="L3881" s="60"/>
      <c r="M3881" s="60"/>
      <c r="N3881" s="60"/>
      <c r="O3881" s="60"/>
      <c r="P3881" s="60"/>
      <c r="Q3881" s="60"/>
      <c r="R3881" s="60"/>
      <c r="S3881" s="60"/>
    </row>
    <row r="3882" spans="1:19" s="36" customFormat="1" ht="15" customHeight="1" x14ac:dyDescent="0.2">
      <c r="A3882" s="27"/>
      <c r="C3882" s="27"/>
      <c r="D3882" s="58"/>
      <c r="E3882" s="58"/>
      <c r="F3882" s="58"/>
      <c r="G3882" s="58"/>
      <c r="H3882" s="60"/>
      <c r="I3882" s="60"/>
      <c r="J3882" s="60"/>
      <c r="K3882" s="60"/>
      <c r="L3882" s="60"/>
      <c r="M3882" s="60"/>
      <c r="N3882" s="60"/>
      <c r="O3882" s="60"/>
      <c r="P3882" s="60"/>
      <c r="Q3882" s="60"/>
      <c r="R3882" s="60"/>
      <c r="S3882" s="60"/>
    </row>
    <row r="3883" spans="1:19" s="36" customFormat="1" ht="15" customHeight="1" x14ac:dyDescent="0.2">
      <c r="A3883" s="27"/>
      <c r="C3883" s="27"/>
      <c r="D3883" s="58"/>
      <c r="E3883" s="58"/>
      <c r="F3883" s="58"/>
      <c r="G3883" s="58"/>
      <c r="H3883" s="60"/>
      <c r="I3883" s="60"/>
      <c r="J3883" s="60"/>
      <c r="K3883" s="60"/>
      <c r="L3883" s="60"/>
      <c r="M3883" s="60"/>
      <c r="N3883" s="60"/>
      <c r="O3883" s="60"/>
      <c r="P3883" s="60"/>
      <c r="Q3883" s="60"/>
      <c r="R3883" s="60"/>
      <c r="S3883" s="60"/>
    </row>
    <row r="3884" spans="1:19" s="36" customFormat="1" ht="15" customHeight="1" x14ac:dyDescent="0.2">
      <c r="A3884" s="27"/>
      <c r="C3884" s="27"/>
      <c r="D3884" s="58"/>
      <c r="E3884" s="58"/>
      <c r="F3884" s="58"/>
      <c r="G3884" s="58"/>
      <c r="H3884" s="60"/>
      <c r="I3884" s="60"/>
      <c r="J3884" s="60"/>
      <c r="K3884" s="60"/>
      <c r="L3884" s="60"/>
      <c r="M3884" s="60"/>
      <c r="N3884" s="60"/>
      <c r="O3884" s="60"/>
      <c r="P3884" s="60"/>
      <c r="Q3884" s="60"/>
      <c r="R3884" s="60"/>
      <c r="S3884" s="60"/>
    </row>
    <row r="3885" spans="1:19" s="36" customFormat="1" ht="15" customHeight="1" x14ac:dyDescent="0.2">
      <c r="A3885" s="27"/>
      <c r="C3885" s="27"/>
      <c r="D3885" s="58"/>
      <c r="E3885" s="58"/>
      <c r="F3885" s="58"/>
      <c r="G3885" s="58"/>
      <c r="H3885" s="60"/>
      <c r="I3885" s="60"/>
      <c r="J3885" s="60"/>
      <c r="K3885" s="60"/>
      <c r="L3885" s="60"/>
      <c r="M3885" s="60"/>
      <c r="N3885" s="60"/>
      <c r="O3885" s="60"/>
      <c r="P3885" s="60"/>
      <c r="Q3885" s="60"/>
      <c r="R3885" s="60"/>
      <c r="S3885" s="60"/>
    </row>
    <row r="3886" spans="1:19" s="36" customFormat="1" ht="15" customHeight="1" x14ac:dyDescent="0.2">
      <c r="A3886" s="27"/>
      <c r="C3886" s="27"/>
      <c r="D3886" s="58"/>
      <c r="E3886" s="58"/>
      <c r="F3886" s="58"/>
      <c r="G3886" s="58"/>
      <c r="H3886" s="60"/>
      <c r="I3886" s="60"/>
      <c r="J3886" s="60"/>
      <c r="K3886" s="60"/>
      <c r="L3886" s="60"/>
      <c r="M3886" s="60"/>
      <c r="N3886" s="60"/>
      <c r="O3886" s="60"/>
      <c r="P3886" s="60"/>
      <c r="Q3886" s="60"/>
      <c r="R3886" s="60"/>
      <c r="S3886" s="60"/>
    </row>
    <row r="3887" spans="1:19" s="36" customFormat="1" ht="15" customHeight="1" x14ac:dyDescent="0.2">
      <c r="A3887" s="27"/>
      <c r="C3887" s="27"/>
      <c r="D3887" s="58"/>
      <c r="E3887" s="58"/>
      <c r="F3887" s="58"/>
      <c r="G3887" s="58"/>
      <c r="H3887" s="60"/>
      <c r="I3887" s="60"/>
      <c r="J3887" s="60"/>
      <c r="K3887" s="60"/>
      <c r="L3887" s="60"/>
      <c r="M3887" s="60"/>
      <c r="N3887" s="60"/>
      <c r="O3887" s="60"/>
      <c r="P3887" s="60"/>
      <c r="Q3887" s="60"/>
      <c r="R3887" s="60"/>
      <c r="S3887" s="60"/>
    </row>
    <row r="3888" spans="1:19" s="36" customFormat="1" ht="15" customHeight="1" x14ac:dyDescent="0.2">
      <c r="A3888" s="27"/>
      <c r="C3888" s="27"/>
      <c r="D3888" s="58"/>
      <c r="E3888" s="58"/>
      <c r="F3888" s="58"/>
      <c r="G3888" s="58"/>
      <c r="H3888" s="60"/>
      <c r="I3888" s="60"/>
      <c r="J3888" s="60"/>
      <c r="K3888" s="60"/>
      <c r="L3888" s="60"/>
      <c r="M3888" s="60"/>
      <c r="N3888" s="60"/>
      <c r="O3888" s="60"/>
      <c r="P3888" s="60"/>
      <c r="Q3888" s="60"/>
      <c r="R3888" s="60"/>
      <c r="S3888" s="60"/>
    </row>
    <row r="3889" spans="1:19" s="36" customFormat="1" ht="15" customHeight="1" x14ac:dyDescent="0.2">
      <c r="A3889" s="27"/>
      <c r="C3889" s="27"/>
      <c r="D3889" s="58"/>
      <c r="E3889" s="58"/>
      <c r="F3889" s="58"/>
      <c r="G3889" s="58"/>
      <c r="H3889" s="60"/>
      <c r="I3889" s="60"/>
      <c r="J3889" s="60"/>
      <c r="K3889" s="60"/>
      <c r="L3889" s="60"/>
      <c r="M3889" s="60"/>
      <c r="N3889" s="60"/>
      <c r="O3889" s="60"/>
      <c r="P3889" s="60"/>
      <c r="Q3889" s="60"/>
      <c r="R3889" s="60"/>
      <c r="S3889" s="60"/>
    </row>
    <row r="3890" spans="1:19" s="36" customFormat="1" ht="15" customHeight="1" x14ac:dyDescent="0.2">
      <c r="A3890" s="27"/>
      <c r="C3890" s="27"/>
      <c r="D3890" s="58"/>
      <c r="E3890" s="58"/>
      <c r="F3890" s="58"/>
      <c r="G3890" s="58"/>
      <c r="H3890" s="60"/>
      <c r="I3890" s="60"/>
      <c r="J3890" s="60"/>
      <c r="K3890" s="60"/>
      <c r="L3890" s="60"/>
      <c r="M3890" s="60"/>
      <c r="N3890" s="60"/>
      <c r="O3890" s="60"/>
      <c r="P3890" s="60"/>
      <c r="Q3890" s="60"/>
      <c r="R3890" s="60"/>
      <c r="S3890" s="60"/>
    </row>
    <row r="3891" spans="1:19" s="36" customFormat="1" ht="15" customHeight="1" x14ac:dyDescent="0.2">
      <c r="A3891" s="27"/>
      <c r="C3891" s="27"/>
      <c r="D3891" s="58"/>
      <c r="E3891" s="58"/>
      <c r="F3891" s="58"/>
      <c r="G3891" s="58"/>
      <c r="H3891" s="60"/>
      <c r="I3891" s="60"/>
      <c r="J3891" s="60"/>
      <c r="K3891" s="60"/>
      <c r="L3891" s="60"/>
      <c r="M3891" s="60"/>
      <c r="N3891" s="60"/>
      <c r="O3891" s="60"/>
      <c r="P3891" s="60"/>
      <c r="Q3891" s="60"/>
      <c r="R3891" s="60"/>
      <c r="S3891" s="60"/>
    </row>
    <row r="3892" spans="1:19" s="36" customFormat="1" ht="15" customHeight="1" x14ac:dyDescent="0.2">
      <c r="A3892" s="27"/>
      <c r="C3892" s="27"/>
      <c r="D3892" s="58"/>
      <c r="E3892" s="58"/>
      <c r="F3892" s="58"/>
      <c r="G3892" s="58"/>
      <c r="H3892" s="60"/>
      <c r="I3892" s="60"/>
      <c r="J3892" s="60"/>
      <c r="K3892" s="60"/>
      <c r="L3892" s="60"/>
      <c r="M3892" s="60"/>
      <c r="N3892" s="60"/>
      <c r="O3892" s="60"/>
      <c r="P3892" s="60"/>
      <c r="Q3892" s="60"/>
      <c r="R3892" s="60"/>
      <c r="S3892" s="60"/>
    </row>
    <row r="3893" spans="1:19" s="36" customFormat="1" ht="15" customHeight="1" x14ac:dyDescent="0.2">
      <c r="A3893" s="27"/>
      <c r="C3893" s="27"/>
      <c r="D3893" s="58"/>
      <c r="E3893" s="58"/>
      <c r="F3893" s="58"/>
      <c r="G3893" s="58"/>
      <c r="H3893" s="60"/>
      <c r="I3893" s="60"/>
      <c r="J3893" s="60"/>
      <c r="K3893" s="60"/>
      <c r="L3893" s="60"/>
      <c r="M3893" s="60"/>
      <c r="N3893" s="60"/>
      <c r="O3893" s="60"/>
      <c r="P3893" s="60"/>
      <c r="Q3893" s="60"/>
      <c r="R3893" s="60"/>
      <c r="S3893" s="60"/>
    </row>
    <row r="3894" spans="1:19" s="36" customFormat="1" ht="15" customHeight="1" x14ac:dyDescent="0.2">
      <c r="A3894" s="27"/>
      <c r="C3894" s="27"/>
      <c r="D3894" s="58"/>
      <c r="E3894" s="58"/>
      <c r="F3894" s="58"/>
      <c r="G3894" s="58"/>
      <c r="H3894" s="60"/>
      <c r="I3894" s="60"/>
      <c r="J3894" s="60"/>
      <c r="K3894" s="60"/>
      <c r="L3894" s="60"/>
      <c r="M3894" s="60"/>
      <c r="N3894" s="60"/>
      <c r="O3894" s="60"/>
      <c r="P3894" s="60"/>
      <c r="Q3894" s="60"/>
      <c r="R3894" s="60"/>
      <c r="S3894" s="60"/>
    </row>
    <row r="3895" spans="1:19" s="36" customFormat="1" ht="15" customHeight="1" x14ac:dyDescent="0.2">
      <c r="A3895" s="27"/>
      <c r="C3895" s="27"/>
      <c r="D3895" s="58"/>
      <c r="E3895" s="58"/>
      <c r="F3895" s="58"/>
      <c r="G3895" s="58"/>
      <c r="H3895" s="60"/>
      <c r="I3895" s="60"/>
      <c r="J3895" s="60"/>
      <c r="K3895" s="60"/>
      <c r="L3895" s="60"/>
      <c r="M3895" s="60"/>
      <c r="N3895" s="60"/>
      <c r="O3895" s="60"/>
      <c r="P3895" s="60"/>
      <c r="Q3895" s="60"/>
      <c r="R3895" s="60"/>
      <c r="S3895" s="60"/>
    </row>
    <row r="3896" spans="1:19" s="36" customFormat="1" ht="15" customHeight="1" x14ac:dyDescent="0.2">
      <c r="A3896" s="27"/>
      <c r="C3896" s="27"/>
      <c r="D3896" s="58"/>
      <c r="E3896" s="58"/>
      <c r="F3896" s="58"/>
      <c r="G3896" s="58"/>
      <c r="H3896" s="60"/>
      <c r="I3896" s="60"/>
      <c r="J3896" s="60"/>
      <c r="K3896" s="60"/>
      <c r="L3896" s="60"/>
      <c r="M3896" s="60"/>
      <c r="N3896" s="60"/>
      <c r="O3896" s="60"/>
      <c r="P3896" s="60"/>
      <c r="Q3896" s="60"/>
      <c r="R3896" s="60"/>
      <c r="S3896" s="60"/>
    </row>
    <row r="3897" spans="1:19" s="36" customFormat="1" ht="15" customHeight="1" x14ac:dyDescent="0.2">
      <c r="A3897" s="27"/>
      <c r="C3897" s="27"/>
      <c r="D3897" s="58"/>
      <c r="E3897" s="58"/>
      <c r="F3897" s="58"/>
      <c r="G3897" s="58"/>
      <c r="H3897" s="60"/>
      <c r="I3897" s="60"/>
      <c r="J3897" s="60"/>
      <c r="K3897" s="60"/>
      <c r="L3897" s="60"/>
      <c r="M3897" s="60"/>
      <c r="N3897" s="60"/>
      <c r="O3897" s="60"/>
      <c r="P3897" s="60"/>
      <c r="Q3897" s="60"/>
      <c r="R3897" s="60"/>
      <c r="S3897" s="60"/>
    </row>
    <row r="3898" spans="1:19" s="36" customFormat="1" ht="15" customHeight="1" x14ac:dyDescent="0.2">
      <c r="A3898" s="27"/>
      <c r="C3898" s="27"/>
      <c r="D3898" s="58"/>
      <c r="E3898" s="58"/>
      <c r="F3898" s="58"/>
      <c r="G3898" s="58"/>
      <c r="H3898" s="60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60"/>
    </row>
    <row r="3899" spans="1:19" s="36" customFormat="1" ht="15" customHeight="1" x14ac:dyDescent="0.2">
      <c r="A3899" s="27"/>
      <c r="C3899" s="27"/>
      <c r="D3899" s="58"/>
      <c r="E3899" s="58"/>
      <c r="F3899" s="58"/>
      <c r="G3899" s="58"/>
      <c r="H3899" s="60"/>
      <c r="I3899" s="60"/>
      <c r="J3899" s="60"/>
      <c r="K3899" s="60"/>
      <c r="L3899" s="60"/>
      <c r="M3899" s="60"/>
      <c r="N3899" s="60"/>
      <c r="O3899" s="60"/>
      <c r="P3899" s="60"/>
      <c r="Q3899" s="60"/>
      <c r="R3899" s="60"/>
      <c r="S3899" s="60"/>
    </row>
    <row r="3900" spans="1:19" s="36" customFormat="1" ht="15" customHeight="1" x14ac:dyDescent="0.2">
      <c r="A3900" s="27"/>
      <c r="C3900" s="27"/>
      <c r="D3900" s="58"/>
      <c r="E3900" s="58"/>
      <c r="F3900" s="58"/>
      <c r="G3900" s="58"/>
      <c r="H3900" s="60"/>
      <c r="I3900" s="60"/>
      <c r="J3900" s="60"/>
      <c r="K3900" s="60"/>
      <c r="L3900" s="60"/>
      <c r="M3900" s="60"/>
      <c r="N3900" s="60"/>
      <c r="O3900" s="60"/>
      <c r="P3900" s="60"/>
      <c r="Q3900" s="60"/>
      <c r="R3900" s="60"/>
      <c r="S3900" s="60"/>
    </row>
    <row r="3901" spans="1:19" s="36" customFormat="1" ht="15" customHeight="1" x14ac:dyDescent="0.2">
      <c r="A3901" s="27"/>
      <c r="C3901" s="27"/>
      <c r="D3901" s="58"/>
      <c r="E3901" s="58"/>
      <c r="F3901" s="58"/>
      <c r="G3901" s="58"/>
      <c r="H3901" s="60"/>
      <c r="I3901" s="60"/>
      <c r="J3901" s="60"/>
      <c r="K3901" s="60"/>
      <c r="L3901" s="60"/>
      <c r="M3901" s="60"/>
      <c r="N3901" s="60"/>
      <c r="O3901" s="60"/>
      <c r="P3901" s="60"/>
      <c r="Q3901" s="60"/>
      <c r="R3901" s="60"/>
      <c r="S3901" s="60"/>
    </row>
    <row r="3902" spans="1:19" s="36" customFormat="1" ht="15" customHeight="1" x14ac:dyDescent="0.2">
      <c r="A3902" s="27"/>
      <c r="C3902" s="27"/>
      <c r="D3902" s="58"/>
      <c r="E3902" s="58"/>
      <c r="F3902" s="58"/>
      <c r="G3902" s="58"/>
      <c r="H3902" s="60"/>
      <c r="I3902" s="60"/>
      <c r="J3902" s="60"/>
      <c r="K3902" s="60"/>
      <c r="L3902" s="60"/>
      <c r="M3902" s="60"/>
      <c r="N3902" s="60"/>
      <c r="O3902" s="60"/>
      <c r="P3902" s="60"/>
      <c r="Q3902" s="60"/>
      <c r="R3902" s="60"/>
      <c r="S3902" s="60"/>
    </row>
    <row r="3903" spans="1:19" s="36" customFormat="1" ht="15" customHeight="1" x14ac:dyDescent="0.2">
      <c r="A3903" s="27"/>
      <c r="C3903" s="27"/>
      <c r="D3903" s="58"/>
      <c r="E3903" s="58"/>
      <c r="F3903" s="58"/>
      <c r="G3903" s="58"/>
      <c r="H3903" s="60"/>
      <c r="I3903" s="60"/>
      <c r="J3903" s="60"/>
      <c r="K3903" s="60"/>
      <c r="L3903" s="60"/>
      <c r="M3903" s="60"/>
      <c r="N3903" s="60"/>
      <c r="O3903" s="60"/>
      <c r="P3903" s="60"/>
      <c r="Q3903" s="60"/>
      <c r="R3903" s="60"/>
      <c r="S3903" s="60"/>
    </row>
    <row r="3904" spans="1:19" s="36" customFormat="1" ht="15" customHeight="1" x14ac:dyDescent="0.2">
      <c r="A3904" s="27"/>
      <c r="C3904" s="27"/>
      <c r="D3904" s="58"/>
      <c r="E3904" s="58"/>
      <c r="F3904" s="58"/>
      <c r="G3904" s="58"/>
      <c r="H3904" s="60"/>
      <c r="I3904" s="60"/>
      <c r="J3904" s="60"/>
      <c r="K3904" s="60"/>
      <c r="L3904" s="60"/>
      <c r="M3904" s="60"/>
      <c r="N3904" s="60"/>
      <c r="O3904" s="60"/>
      <c r="P3904" s="60"/>
      <c r="Q3904" s="60"/>
      <c r="R3904" s="60"/>
      <c r="S3904" s="60"/>
    </row>
    <row r="3905" spans="1:19" s="36" customFormat="1" ht="15" customHeight="1" x14ac:dyDescent="0.2">
      <c r="A3905" s="27"/>
      <c r="C3905" s="27"/>
      <c r="D3905" s="58"/>
      <c r="E3905" s="58"/>
      <c r="F3905" s="58"/>
      <c r="G3905" s="58"/>
      <c r="H3905" s="60"/>
      <c r="I3905" s="60"/>
      <c r="J3905" s="60"/>
      <c r="K3905" s="60"/>
      <c r="L3905" s="60"/>
      <c r="M3905" s="60"/>
      <c r="N3905" s="60"/>
      <c r="O3905" s="60"/>
      <c r="P3905" s="60"/>
      <c r="Q3905" s="60"/>
      <c r="R3905" s="60"/>
      <c r="S3905" s="60"/>
    </row>
    <row r="3906" spans="1:19" s="36" customFormat="1" ht="15" customHeight="1" x14ac:dyDescent="0.2">
      <c r="A3906" s="27"/>
      <c r="C3906" s="27"/>
      <c r="D3906" s="58"/>
      <c r="E3906" s="58"/>
      <c r="F3906" s="58"/>
      <c r="G3906" s="58"/>
      <c r="H3906" s="60"/>
      <c r="I3906" s="60"/>
      <c r="J3906" s="60"/>
      <c r="K3906" s="60"/>
      <c r="L3906" s="60"/>
      <c r="M3906" s="60"/>
      <c r="N3906" s="60"/>
      <c r="O3906" s="60"/>
      <c r="P3906" s="60"/>
      <c r="Q3906" s="60"/>
      <c r="R3906" s="60"/>
      <c r="S3906" s="60"/>
    </row>
    <row r="3907" spans="1:19" s="36" customFormat="1" ht="15" customHeight="1" x14ac:dyDescent="0.2">
      <c r="A3907" s="27"/>
      <c r="C3907" s="27"/>
      <c r="D3907" s="58"/>
      <c r="E3907" s="58"/>
      <c r="F3907" s="58"/>
      <c r="G3907" s="58"/>
      <c r="H3907" s="60"/>
      <c r="I3907" s="60"/>
      <c r="J3907" s="60"/>
      <c r="K3907" s="60"/>
      <c r="L3907" s="60"/>
      <c r="M3907" s="60"/>
      <c r="N3907" s="60"/>
      <c r="O3907" s="60"/>
      <c r="P3907" s="60"/>
      <c r="Q3907" s="60"/>
      <c r="R3907" s="60"/>
      <c r="S3907" s="60"/>
    </row>
    <row r="3908" spans="1:19" s="36" customFormat="1" ht="15" customHeight="1" x14ac:dyDescent="0.2">
      <c r="A3908" s="27"/>
      <c r="C3908" s="27"/>
      <c r="D3908" s="58"/>
      <c r="E3908" s="58"/>
      <c r="F3908" s="58"/>
      <c r="G3908" s="58"/>
      <c r="H3908" s="60"/>
      <c r="I3908" s="60"/>
      <c r="J3908" s="60"/>
      <c r="K3908" s="60"/>
      <c r="L3908" s="60"/>
      <c r="M3908" s="60"/>
      <c r="N3908" s="60"/>
      <c r="O3908" s="60"/>
      <c r="P3908" s="60"/>
      <c r="Q3908" s="60"/>
      <c r="R3908" s="60"/>
      <c r="S3908" s="60"/>
    </row>
    <row r="3909" spans="1:19" s="36" customFormat="1" ht="15" customHeight="1" x14ac:dyDescent="0.2">
      <c r="A3909" s="27"/>
      <c r="C3909" s="27"/>
      <c r="D3909" s="58"/>
      <c r="E3909" s="58"/>
      <c r="F3909" s="58"/>
      <c r="G3909" s="58"/>
      <c r="H3909" s="60"/>
      <c r="I3909" s="60"/>
      <c r="J3909" s="60"/>
      <c r="K3909" s="60"/>
      <c r="L3909" s="60"/>
      <c r="M3909" s="60"/>
      <c r="N3909" s="60"/>
      <c r="O3909" s="60"/>
      <c r="P3909" s="60"/>
      <c r="Q3909" s="60"/>
      <c r="R3909" s="60"/>
      <c r="S3909" s="60"/>
    </row>
    <row r="3910" spans="1:19" s="36" customFormat="1" ht="15" customHeight="1" x14ac:dyDescent="0.2">
      <c r="A3910" s="27"/>
      <c r="C3910" s="27"/>
      <c r="D3910" s="58"/>
      <c r="E3910" s="58"/>
      <c r="F3910" s="58"/>
      <c r="G3910" s="58"/>
      <c r="H3910" s="60"/>
      <c r="I3910" s="60"/>
      <c r="J3910" s="60"/>
      <c r="K3910" s="60"/>
      <c r="L3910" s="60"/>
      <c r="M3910" s="60"/>
      <c r="N3910" s="60"/>
      <c r="O3910" s="60"/>
      <c r="P3910" s="60"/>
      <c r="Q3910" s="60"/>
      <c r="R3910" s="60"/>
      <c r="S3910" s="60"/>
    </row>
    <row r="3911" spans="1:19" s="36" customFormat="1" ht="15" customHeight="1" x14ac:dyDescent="0.2">
      <c r="A3911" s="27"/>
      <c r="C3911" s="27"/>
      <c r="D3911" s="58"/>
      <c r="E3911" s="58"/>
      <c r="F3911" s="58"/>
      <c r="G3911" s="58"/>
      <c r="H3911" s="60"/>
      <c r="I3911" s="60"/>
      <c r="J3911" s="60"/>
      <c r="K3911" s="60"/>
      <c r="L3911" s="60"/>
      <c r="M3911" s="60"/>
      <c r="N3911" s="60"/>
      <c r="O3911" s="60"/>
      <c r="P3911" s="60"/>
      <c r="Q3911" s="60"/>
      <c r="R3911" s="60"/>
      <c r="S3911" s="60"/>
    </row>
    <row r="3912" spans="1:19" s="36" customFormat="1" ht="15" customHeight="1" x14ac:dyDescent="0.2">
      <c r="A3912" s="27"/>
      <c r="C3912" s="27"/>
      <c r="D3912" s="58"/>
      <c r="E3912" s="58"/>
      <c r="F3912" s="58"/>
      <c r="G3912" s="58"/>
      <c r="H3912" s="60"/>
      <c r="I3912" s="60"/>
      <c r="J3912" s="60"/>
      <c r="K3912" s="60"/>
      <c r="L3912" s="60"/>
      <c r="M3912" s="60"/>
      <c r="N3912" s="60"/>
      <c r="O3912" s="60"/>
      <c r="P3912" s="60"/>
      <c r="Q3912" s="60"/>
      <c r="R3912" s="60"/>
      <c r="S3912" s="60"/>
    </row>
    <row r="3913" spans="1:19" s="36" customFormat="1" ht="15" customHeight="1" x14ac:dyDescent="0.2">
      <c r="A3913" s="27"/>
      <c r="C3913" s="27"/>
      <c r="D3913" s="58"/>
      <c r="E3913" s="58"/>
      <c r="F3913" s="58"/>
      <c r="G3913" s="58"/>
      <c r="H3913" s="60"/>
      <c r="I3913" s="60"/>
      <c r="J3913" s="60"/>
      <c r="K3913" s="60"/>
      <c r="L3913" s="60"/>
      <c r="M3913" s="60"/>
      <c r="N3913" s="60"/>
      <c r="O3913" s="60"/>
      <c r="P3913" s="60"/>
      <c r="Q3913" s="60"/>
      <c r="R3913" s="60"/>
      <c r="S3913" s="60"/>
    </row>
    <row r="3914" spans="1:19" s="36" customFormat="1" ht="15" customHeight="1" x14ac:dyDescent="0.2">
      <c r="A3914" s="27"/>
      <c r="C3914" s="27"/>
      <c r="D3914" s="58"/>
      <c r="E3914" s="58"/>
      <c r="F3914" s="58"/>
      <c r="G3914" s="58"/>
      <c r="H3914" s="60"/>
      <c r="I3914" s="60"/>
      <c r="J3914" s="60"/>
      <c r="K3914" s="60"/>
      <c r="L3914" s="60"/>
      <c r="M3914" s="60"/>
      <c r="N3914" s="60"/>
      <c r="O3914" s="60"/>
      <c r="P3914" s="60"/>
      <c r="Q3914" s="60"/>
      <c r="R3914" s="60"/>
      <c r="S3914" s="60"/>
    </row>
    <row r="3915" spans="1:19" s="36" customFormat="1" ht="15" customHeight="1" x14ac:dyDescent="0.2">
      <c r="A3915" s="27"/>
      <c r="C3915" s="27"/>
      <c r="D3915" s="58"/>
      <c r="E3915" s="58"/>
      <c r="F3915" s="58"/>
      <c r="G3915" s="58"/>
      <c r="H3915" s="60"/>
      <c r="I3915" s="60"/>
      <c r="J3915" s="60"/>
      <c r="K3915" s="60"/>
      <c r="L3915" s="60"/>
      <c r="M3915" s="60"/>
      <c r="N3915" s="60"/>
      <c r="O3915" s="60"/>
      <c r="P3915" s="60"/>
      <c r="Q3915" s="60"/>
      <c r="R3915" s="60"/>
      <c r="S3915" s="60"/>
    </row>
    <row r="3916" spans="1:19" s="36" customFormat="1" ht="15" customHeight="1" x14ac:dyDescent="0.2">
      <c r="A3916" s="27"/>
      <c r="C3916" s="27"/>
      <c r="D3916" s="58"/>
      <c r="E3916" s="58"/>
      <c r="F3916" s="58"/>
      <c r="G3916" s="58"/>
      <c r="H3916" s="60"/>
      <c r="I3916" s="60"/>
      <c r="J3916" s="60"/>
      <c r="K3916" s="60"/>
      <c r="L3916" s="60"/>
      <c r="M3916" s="60"/>
      <c r="N3916" s="60"/>
      <c r="O3916" s="60"/>
      <c r="P3916" s="60"/>
      <c r="Q3916" s="60"/>
      <c r="R3916" s="60"/>
      <c r="S3916" s="60"/>
    </row>
    <row r="3917" spans="1:19" s="36" customFormat="1" ht="15" customHeight="1" x14ac:dyDescent="0.2">
      <c r="A3917" s="27"/>
      <c r="C3917" s="27"/>
      <c r="D3917" s="58"/>
      <c r="E3917" s="58"/>
      <c r="F3917" s="58"/>
      <c r="G3917" s="58"/>
      <c r="H3917" s="60"/>
      <c r="I3917" s="60"/>
      <c r="J3917" s="60"/>
      <c r="K3917" s="60"/>
      <c r="L3917" s="60"/>
      <c r="M3917" s="60"/>
      <c r="N3917" s="60"/>
      <c r="O3917" s="60"/>
      <c r="P3917" s="60"/>
      <c r="Q3917" s="60"/>
      <c r="R3917" s="60"/>
      <c r="S3917" s="60"/>
    </row>
    <row r="3918" spans="1:19" s="36" customFormat="1" ht="15" customHeight="1" x14ac:dyDescent="0.2">
      <c r="A3918" s="27"/>
      <c r="C3918" s="27"/>
      <c r="D3918" s="58"/>
      <c r="E3918" s="58"/>
      <c r="F3918" s="58"/>
      <c r="G3918" s="58"/>
      <c r="H3918" s="60"/>
      <c r="I3918" s="60"/>
      <c r="J3918" s="60"/>
      <c r="K3918" s="60"/>
      <c r="L3918" s="60"/>
      <c r="M3918" s="60"/>
      <c r="N3918" s="60"/>
      <c r="O3918" s="60"/>
      <c r="P3918" s="60"/>
      <c r="Q3918" s="60"/>
      <c r="R3918" s="60"/>
      <c r="S3918" s="60"/>
    </row>
    <row r="3919" spans="1:19" s="36" customFormat="1" ht="15" customHeight="1" x14ac:dyDescent="0.2">
      <c r="A3919" s="27"/>
      <c r="C3919" s="27"/>
      <c r="D3919" s="58"/>
      <c r="E3919" s="58"/>
      <c r="F3919" s="58"/>
      <c r="G3919" s="58"/>
      <c r="H3919" s="60"/>
      <c r="I3919" s="60"/>
      <c r="J3919" s="60"/>
      <c r="K3919" s="60"/>
      <c r="L3919" s="60"/>
      <c r="M3919" s="60"/>
      <c r="N3919" s="60"/>
      <c r="O3919" s="60"/>
      <c r="P3919" s="60"/>
      <c r="Q3919" s="60"/>
      <c r="R3919" s="60"/>
      <c r="S3919" s="60"/>
    </row>
    <row r="3920" spans="1:19" s="36" customFormat="1" ht="15" customHeight="1" x14ac:dyDescent="0.2">
      <c r="A3920" s="27"/>
      <c r="C3920" s="27"/>
      <c r="D3920" s="58"/>
      <c r="E3920" s="58"/>
      <c r="F3920" s="58"/>
      <c r="G3920" s="58"/>
      <c r="H3920" s="60"/>
      <c r="I3920" s="60"/>
      <c r="J3920" s="60"/>
      <c r="K3920" s="60"/>
      <c r="L3920" s="60"/>
      <c r="M3920" s="60"/>
      <c r="N3920" s="60"/>
      <c r="O3920" s="60"/>
      <c r="P3920" s="60"/>
      <c r="Q3920" s="60"/>
      <c r="R3920" s="60"/>
      <c r="S3920" s="60"/>
    </row>
    <row r="3921" spans="1:19" s="36" customFormat="1" ht="15" customHeight="1" x14ac:dyDescent="0.2">
      <c r="A3921" s="27"/>
      <c r="C3921" s="27"/>
      <c r="D3921" s="58"/>
      <c r="E3921" s="58"/>
      <c r="F3921" s="58"/>
      <c r="G3921" s="58"/>
      <c r="H3921" s="60"/>
      <c r="I3921" s="60"/>
      <c r="J3921" s="60"/>
      <c r="K3921" s="60"/>
      <c r="L3921" s="60"/>
      <c r="M3921" s="60"/>
      <c r="N3921" s="60"/>
      <c r="O3921" s="60"/>
      <c r="P3921" s="60"/>
      <c r="Q3921" s="60"/>
      <c r="R3921" s="60"/>
      <c r="S3921" s="60"/>
    </row>
    <row r="3922" spans="1:19" s="36" customFormat="1" ht="15" customHeight="1" x14ac:dyDescent="0.2">
      <c r="A3922" s="27"/>
      <c r="C3922" s="27"/>
      <c r="D3922" s="58"/>
      <c r="E3922" s="58"/>
      <c r="F3922" s="58"/>
      <c r="G3922" s="58"/>
      <c r="H3922" s="60"/>
      <c r="I3922" s="60"/>
      <c r="J3922" s="60"/>
      <c r="K3922" s="60"/>
      <c r="L3922" s="60"/>
      <c r="M3922" s="60"/>
      <c r="N3922" s="60"/>
      <c r="O3922" s="60"/>
      <c r="P3922" s="60"/>
      <c r="Q3922" s="60"/>
      <c r="R3922" s="60"/>
      <c r="S3922" s="60"/>
    </row>
    <row r="3923" spans="1:19" s="36" customFormat="1" ht="15" customHeight="1" x14ac:dyDescent="0.2">
      <c r="A3923" s="27"/>
      <c r="C3923" s="27"/>
      <c r="D3923" s="58"/>
      <c r="E3923" s="58"/>
      <c r="F3923" s="58"/>
      <c r="G3923" s="58"/>
      <c r="H3923" s="60"/>
      <c r="I3923" s="60"/>
      <c r="J3923" s="60"/>
      <c r="K3923" s="60"/>
      <c r="L3923" s="60"/>
      <c r="M3923" s="60"/>
      <c r="N3923" s="60"/>
      <c r="O3923" s="60"/>
      <c r="P3923" s="60"/>
      <c r="Q3923" s="60"/>
      <c r="R3923" s="60"/>
      <c r="S3923" s="60"/>
    </row>
    <row r="3924" spans="1:19" s="36" customFormat="1" ht="15" customHeight="1" x14ac:dyDescent="0.2">
      <c r="A3924" s="27"/>
      <c r="C3924" s="27"/>
      <c r="D3924" s="58"/>
      <c r="E3924" s="58"/>
      <c r="F3924" s="58"/>
      <c r="G3924" s="58"/>
      <c r="H3924" s="60"/>
      <c r="I3924" s="60"/>
      <c r="J3924" s="60"/>
      <c r="K3924" s="60"/>
      <c r="L3924" s="60"/>
      <c r="M3924" s="60"/>
      <c r="N3924" s="60"/>
      <c r="O3924" s="60"/>
      <c r="P3924" s="60"/>
      <c r="Q3924" s="60"/>
      <c r="R3924" s="60"/>
      <c r="S3924" s="60"/>
    </row>
    <row r="3925" spans="1:19" s="36" customFormat="1" ht="15" customHeight="1" x14ac:dyDescent="0.2">
      <c r="A3925" s="27"/>
      <c r="C3925" s="27"/>
      <c r="D3925" s="58"/>
      <c r="E3925" s="58"/>
      <c r="F3925" s="58"/>
      <c r="G3925" s="58"/>
      <c r="H3925" s="60"/>
      <c r="I3925" s="60"/>
      <c r="J3925" s="60"/>
      <c r="K3925" s="60"/>
      <c r="L3925" s="60"/>
      <c r="M3925" s="60"/>
      <c r="N3925" s="60"/>
      <c r="O3925" s="60"/>
      <c r="P3925" s="60"/>
      <c r="Q3925" s="60"/>
      <c r="R3925" s="60"/>
      <c r="S3925" s="60"/>
    </row>
    <row r="3926" spans="1:19" s="36" customFormat="1" ht="15" customHeight="1" x14ac:dyDescent="0.2">
      <c r="A3926" s="27"/>
      <c r="C3926" s="27"/>
      <c r="D3926" s="58"/>
      <c r="E3926" s="58"/>
      <c r="F3926" s="58"/>
      <c r="G3926" s="58"/>
      <c r="H3926" s="60"/>
      <c r="I3926" s="60"/>
      <c r="J3926" s="60"/>
      <c r="K3926" s="60"/>
      <c r="L3926" s="60"/>
      <c r="M3926" s="60"/>
      <c r="N3926" s="60"/>
      <c r="O3926" s="60"/>
      <c r="P3926" s="60"/>
      <c r="Q3926" s="60"/>
      <c r="R3926" s="60"/>
      <c r="S3926" s="60"/>
    </row>
    <row r="3927" spans="1:19" s="36" customFormat="1" ht="15" customHeight="1" x14ac:dyDescent="0.2">
      <c r="A3927" s="27"/>
      <c r="C3927" s="27"/>
      <c r="D3927" s="58"/>
      <c r="E3927" s="58"/>
      <c r="F3927" s="58"/>
      <c r="G3927" s="58"/>
      <c r="H3927" s="60"/>
      <c r="I3927" s="60"/>
      <c r="J3927" s="60"/>
      <c r="K3927" s="60"/>
      <c r="L3927" s="60"/>
      <c r="M3927" s="60"/>
      <c r="N3927" s="60"/>
      <c r="O3927" s="60"/>
      <c r="P3927" s="60"/>
      <c r="Q3927" s="60"/>
      <c r="R3927" s="60"/>
      <c r="S3927" s="60"/>
    </row>
    <row r="3928" spans="1:19" s="36" customFormat="1" ht="15" customHeight="1" x14ac:dyDescent="0.2">
      <c r="A3928" s="27"/>
      <c r="C3928" s="27"/>
      <c r="D3928" s="58"/>
      <c r="E3928" s="58"/>
      <c r="F3928" s="58"/>
      <c r="G3928" s="58"/>
      <c r="H3928" s="60"/>
      <c r="I3928" s="60"/>
      <c r="J3928" s="60"/>
      <c r="K3928" s="60"/>
      <c r="L3928" s="60"/>
      <c r="M3928" s="60"/>
      <c r="N3928" s="60"/>
      <c r="O3928" s="60"/>
      <c r="P3928" s="60"/>
      <c r="Q3928" s="60"/>
      <c r="R3928" s="60"/>
      <c r="S3928" s="60"/>
    </row>
    <row r="3929" spans="1:19" s="36" customFormat="1" ht="15" customHeight="1" x14ac:dyDescent="0.2">
      <c r="A3929" s="27"/>
      <c r="C3929" s="27"/>
      <c r="D3929" s="58"/>
      <c r="E3929" s="58"/>
      <c r="F3929" s="58"/>
      <c r="G3929" s="58"/>
      <c r="H3929" s="60"/>
      <c r="I3929" s="60"/>
      <c r="J3929" s="60"/>
      <c r="K3929" s="60"/>
      <c r="L3929" s="60"/>
      <c r="M3929" s="60"/>
      <c r="N3929" s="60"/>
      <c r="O3929" s="60"/>
      <c r="P3929" s="60"/>
      <c r="Q3929" s="60"/>
      <c r="R3929" s="60"/>
      <c r="S3929" s="60"/>
    </row>
    <row r="3930" spans="1:19" s="36" customFormat="1" ht="15" customHeight="1" x14ac:dyDescent="0.2">
      <c r="A3930" s="27"/>
      <c r="C3930" s="27"/>
      <c r="D3930" s="58"/>
      <c r="E3930" s="58"/>
      <c r="F3930" s="58"/>
      <c r="G3930" s="58"/>
      <c r="H3930" s="60"/>
      <c r="I3930" s="60"/>
      <c r="J3930" s="60"/>
      <c r="K3930" s="60"/>
      <c r="L3930" s="60"/>
      <c r="M3930" s="60"/>
      <c r="N3930" s="60"/>
      <c r="O3930" s="60"/>
      <c r="P3930" s="60"/>
      <c r="Q3930" s="60"/>
      <c r="R3930" s="60"/>
      <c r="S3930" s="60"/>
    </row>
    <row r="3931" spans="1:19" s="36" customFormat="1" ht="15" customHeight="1" x14ac:dyDescent="0.2">
      <c r="A3931" s="27"/>
      <c r="C3931" s="27"/>
      <c r="D3931" s="58"/>
      <c r="E3931" s="58"/>
      <c r="F3931" s="58"/>
      <c r="G3931" s="58"/>
      <c r="H3931" s="60"/>
      <c r="I3931" s="60"/>
      <c r="J3931" s="60"/>
      <c r="K3931" s="60"/>
      <c r="L3931" s="60"/>
      <c r="M3931" s="60"/>
      <c r="N3931" s="60"/>
      <c r="O3931" s="60"/>
      <c r="P3931" s="60"/>
      <c r="Q3931" s="60"/>
      <c r="R3931" s="60"/>
      <c r="S3931" s="60"/>
    </row>
    <row r="3932" spans="1:19" s="36" customFormat="1" ht="15" customHeight="1" x14ac:dyDescent="0.2">
      <c r="A3932" s="27"/>
      <c r="C3932" s="27"/>
      <c r="D3932" s="58"/>
      <c r="E3932" s="58"/>
      <c r="F3932" s="58"/>
      <c r="G3932" s="58"/>
      <c r="H3932" s="60"/>
      <c r="I3932" s="60"/>
      <c r="J3932" s="60"/>
      <c r="K3932" s="60"/>
      <c r="L3932" s="60"/>
      <c r="M3932" s="60"/>
      <c r="N3932" s="60"/>
      <c r="O3932" s="60"/>
      <c r="P3932" s="60"/>
      <c r="Q3932" s="60"/>
      <c r="R3932" s="60"/>
      <c r="S3932" s="60"/>
    </row>
    <row r="3933" spans="1:19" s="36" customFormat="1" ht="15" customHeight="1" x14ac:dyDescent="0.2">
      <c r="A3933" s="27"/>
      <c r="C3933" s="27"/>
      <c r="D3933" s="58"/>
      <c r="E3933" s="58"/>
      <c r="F3933" s="58"/>
      <c r="G3933" s="58"/>
      <c r="H3933" s="60"/>
      <c r="I3933" s="60"/>
      <c r="J3933" s="60"/>
      <c r="K3933" s="60"/>
      <c r="L3933" s="60"/>
      <c r="M3933" s="60"/>
      <c r="N3933" s="60"/>
      <c r="O3933" s="60"/>
      <c r="P3933" s="60"/>
      <c r="Q3933" s="60"/>
      <c r="R3933" s="60"/>
      <c r="S3933" s="60"/>
    </row>
    <row r="3934" spans="1:19" s="36" customFormat="1" ht="15" customHeight="1" x14ac:dyDescent="0.2">
      <c r="A3934" s="27"/>
      <c r="C3934" s="27"/>
      <c r="D3934" s="58"/>
      <c r="E3934" s="58"/>
      <c r="F3934" s="58"/>
      <c r="G3934" s="58"/>
      <c r="H3934" s="60"/>
      <c r="I3934" s="60"/>
      <c r="J3934" s="60"/>
      <c r="K3934" s="60"/>
      <c r="L3934" s="60"/>
      <c r="M3934" s="60"/>
      <c r="N3934" s="60"/>
      <c r="O3934" s="60"/>
      <c r="P3934" s="60"/>
      <c r="Q3934" s="60"/>
      <c r="R3934" s="60"/>
      <c r="S3934" s="60"/>
    </row>
    <row r="3935" spans="1:19" s="36" customFormat="1" ht="15" customHeight="1" x14ac:dyDescent="0.2">
      <c r="A3935" s="27"/>
      <c r="C3935" s="27"/>
      <c r="D3935" s="58"/>
      <c r="E3935" s="58"/>
      <c r="F3935" s="58"/>
      <c r="G3935" s="58"/>
      <c r="H3935" s="60"/>
      <c r="I3935" s="60"/>
      <c r="J3935" s="60"/>
      <c r="K3935" s="60"/>
      <c r="L3935" s="60"/>
      <c r="M3935" s="60"/>
      <c r="N3935" s="60"/>
      <c r="O3935" s="60"/>
      <c r="P3935" s="60"/>
      <c r="Q3935" s="60"/>
      <c r="R3935" s="60"/>
      <c r="S3935" s="60"/>
    </row>
    <row r="3936" spans="1:19" s="36" customFormat="1" ht="15" customHeight="1" x14ac:dyDescent="0.2">
      <c r="A3936" s="27"/>
      <c r="C3936" s="27"/>
      <c r="D3936" s="58"/>
      <c r="E3936" s="58"/>
      <c r="F3936" s="58"/>
      <c r="G3936" s="58"/>
      <c r="H3936" s="60"/>
      <c r="I3936" s="60"/>
      <c r="J3936" s="60"/>
      <c r="K3936" s="60"/>
      <c r="L3936" s="60"/>
      <c r="M3936" s="60"/>
      <c r="N3936" s="60"/>
      <c r="O3936" s="60"/>
      <c r="P3936" s="60"/>
      <c r="Q3936" s="60"/>
      <c r="R3936" s="60"/>
      <c r="S3936" s="60"/>
    </row>
    <row r="3937" spans="1:19" s="36" customFormat="1" ht="15" customHeight="1" x14ac:dyDescent="0.2">
      <c r="A3937" s="27"/>
      <c r="C3937" s="27"/>
      <c r="D3937" s="58"/>
      <c r="E3937" s="58"/>
      <c r="F3937" s="58"/>
      <c r="G3937" s="58"/>
      <c r="H3937" s="60"/>
      <c r="I3937" s="60"/>
      <c r="J3937" s="60"/>
      <c r="K3937" s="60"/>
      <c r="L3937" s="60"/>
      <c r="M3937" s="60"/>
      <c r="N3937" s="60"/>
      <c r="O3937" s="60"/>
      <c r="P3937" s="60"/>
      <c r="Q3937" s="60"/>
      <c r="R3937" s="60"/>
      <c r="S3937" s="60"/>
    </row>
    <row r="3938" spans="1:19" s="36" customFormat="1" ht="15" customHeight="1" x14ac:dyDescent="0.2">
      <c r="A3938" s="27"/>
      <c r="C3938" s="27"/>
      <c r="D3938" s="58"/>
      <c r="E3938" s="58"/>
      <c r="F3938" s="58"/>
      <c r="G3938" s="58"/>
      <c r="H3938" s="60"/>
      <c r="I3938" s="60"/>
      <c r="J3938" s="60"/>
      <c r="K3938" s="60"/>
      <c r="L3938" s="60"/>
      <c r="M3938" s="60"/>
      <c r="N3938" s="60"/>
      <c r="O3938" s="60"/>
      <c r="P3938" s="60"/>
      <c r="Q3938" s="60"/>
      <c r="R3938" s="60"/>
      <c r="S3938" s="60"/>
    </row>
    <row r="3939" spans="1:19" s="36" customFormat="1" ht="15" customHeight="1" x14ac:dyDescent="0.2">
      <c r="A3939" s="27"/>
      <c r="C3939" s="27"/>
      <c r="D3939" s="58"/>
      <c r="E3939" s="58"/>
      <c r="F3939" s="58"/>
      <c r="G3939" s="58"/>
      <c r="H3939" s="60"/>
      <c r="I3939" s="60"/>
      <c r="J3939" s="60"/>
      <c r="K3939" s="60"/>
      <c r="L3939" s="60"/>
      <c r="M3939" s="60"/>
      <c r="N3939" s="60"/>
      <c r="O3939" s="60"/>
      <c r="P3939" s="60"/>
      <c r="Q3939" s="60"/>
      <c r="R3939" s="60"/>
      <c r="S3939" s="60"/>
    </row>
    <row r="3940" spans="1:19" s="36" customFormat="1" ht="15" customHeight="1" x14ac:dyDescent="0.2">
      <c r="A3940" s="27"/>
      <c r="C3940" s="27"/>
      <c r="D3940" s="58"/>
      <c r="E3940" s="58"/>
      <c r="F3940" s="58"/>
      <c r="G3940" s="58"/>
      <c r="H3940" s="60"/>
      <c r="I3940" s="60"/>
      <c r="J3940" s="60"/>
      <c r="K3940" s="60"/>
      <c r="L3940" s="60"/>
      <c r="M3940" s="60"/>
      <c r="N3940" s="60"/>
      <c r="O3940" s="60"/>
      <c r="P3940" s="60"/>
      <c r="Q3940" s="60"/>
      <c r="R3940" s="60"/>
      <c r="S3940" s="60"/>
    </row>
    <row r="3941" spans="1:19" s="36" customFormat="1" ht="15" customHeight="1" x14ac:dyDescent="0.2">
      <c r="A3941" s="27"/>
      <c r="C3941" s="27"/>
      <c r="D3941" s="58"/>
      <c r="E3941" s="58"/>
      <c r="F3941" s="58"/>
      <c r="G3941" s="58"/>
      <c r="H3941" s="60"/>
      <c r="I3941" s="60"/>
      <c r="J3941" s="60"/>
      <c r="K3941" s="60"/>
      <c r="L3941" s="60"/>
      <c r="M3941" s="60"/>
      <c r="N3941" s="60"/>
      <c r="O3941" s="60"/>
      <c r="P3941" s="60"/>
      <c r="Q3941" s="60"/>
      <c r="R3941" s="60"/>
      <c r="S3941" s="60"/>
    </row>
    <row r="3942" spans="1:19" s="36" customFormat="1" ht="15" customHeight="1" x14ac:dyDescent="0.2">
      <c r="A3942" s="27"/>
      <c r="C3942" s="27"/>
      <c r="D3942" s="58"/>
      <c r="E3942" s="58"/>
      <c r="F3942" s="58"/>
      <c r="G3942" s="58"/>
      <c r="H3942" s="60"/>
      <c r="I3942" s="60"/>
      <c r="J3942" s="60"/>
      <c r="K3942" s="60"/>
      <c r="L3942" s="60"/>
      <c r="M3942" s="60"/>
      <c r="N3942" s="60"/>
      <c r="O3942" s="60"/>
      <c r="P3942" s="60"/>
      <c r="Q3942" s="60"/>
      <c r="R3942" s="60"/>
      <c r="S3942" s="60"/>
    </row>
    <row r="3943" spans="1:19" s="36" customFormat="1" ht="15" customHeight="1" x14ac:dyDescent="0.2">
      <c r="A3943" s="27"/>
      <c r="C3943" s="27"/>
      <c r="D3943" s="58"/>
      <c r="E3943" s="58"/>
      <c r="F3943" s="58"/>
      <c r="G3943" s="58"/>
      <c r="H3943" s="60"/>
      <c r="I3943" s="60"/>
      <c r="J3943" s="60"/>
      <c r="K3943" s="60"/>
      <c r="L3943" s="60"/>
      <c r="M3943" s="60"/>
      <c r="N3943" s="60"/>
      <c r="O3943" s="60"/>
      <c r="P3943" s="60"/>
      <c r="Q3943" s="60"/>
      <c r="R3943" s="60"/>
      <c r="S3943" s="60"/>
    </row>
    <row r="3944" spans="1:19" s="36" customFormat="1" ht="15" customHeight="1" x14ac:dyDescent="0.2">
      <c r="A3944" s="27"/>
      <c r="C3944" s="27"/>
      <c r="D3944" s="58"/>
      <c r="E3944" s="58"/>
      <c r="F3944" s="58"/>
      <c r="G3944" s="58"/>
      <c r="H3944" s="60"/>
      <c r="I3944" s="60"/>
      <c r="J3944" s="60"/>
      <c r="K3944" s="60"/>
      <c r="L3944" s="60"/>
      <c r="M3944" s="60"/>
      <c r="N3944" s="60"/>
      <c r="O3944" s="60"/>
      <c r="P3944" s="60"/>
      <c r="Q3944" s="60"/>
      <c r="R3944" s="60"/>
      <c r="S3944" s="60"/>
    </row>
    <row r="3945" spans="1:19" s="36" customFormat="1" ht="15" customHeight="1" x14ac:dyDescent="0.2">
      <c r="A3945" s="27"/>
      <c r="C3945" s="27"/>
      <c r="D3945" s="58"/>
      <c r="E3945" s="58"/>
      <c r="F3945" s="58"/>
      <c r="G3945" s="58"/>
      <c r="H3945" s="60"/>
      <c r="I3945" s="60"/>
      <c r="J3945" s="60"/>
      <c r="K3945" s="60"/>
      <c r="L3945" s="60"/>
      <c r="M3945" s="60"/>
      <c r="N3945" s="60"/>
      <c r="O3945" s="60"/>
      <c r="P3945" s="60"/>
      <c r="Q3945" s="60"/>
      <c r="R3945" s="60"/>
      <c r="S3945" s="60"/>
    </row>
    <row r="3946" spans="1:19" s="36" customFormat="1" ht="15" customHeight="1" x14ac:dyDescent="0.2">
      <c r="A3946" s="27"/>
      <c r="C3946" s="27"/>
      <c r="D3946" s="58"/>
      <c r="E3946" s="58"/>
      <c r="F3946" s="58"/>
      <c r="G3946" s="58"/>
      <c r="H3946" s="60"/>
      <c r="I3946" s="60"/>
      <c r="J3946" s="60"/>
      <c r="K3946" s="60"/>
      <c r="L3946" s="60"/>
      <c r="M3946" s="60"/>
      <c r="N3946" s="60"/>
      <c r="O3946" s="60"/>
      <c r="P3946" s="60"/>
      <c r="Q3946" s="60"/>
      <c r="R3946" s="60"/>
      <c r="S3946" s="60"/>
    </row>
    <row r="3947" spans="1:19" s="36" customFormat="1" ht="15" customHeight="1" x14ac:dyDescent="0.2">
      <c r="A3947" s="27"/>
      <c r="C3947" s="27"/>
      <c r="D3947" s="58"/>
      <c r="E3947" s="58"/>
      <c r="F3947" s="58"/>
      <c r="G3947" s="58"/>
      <c r="H3947" s="60"/>
      <c r="I3947" s="60"/>
      <c r="J3947" s="60"/>
      <c r="K3947" s="60"/>
      <c r="L3947" s="60"/>
      <c r="M3947" s="60"/>
      <c r="N3947" s="60"/>
      <c r="O3947" s="60"/>
      <c r="P3947" s="60"/>
      <c r="Q3947" s="60"/>
      <c r="R3947" s="60"/>
      <c r="S3947" s="60"/>
    </row>
    <row r="3948" spans="1:19" s="36" customFormat="1" ht="15" customHeight="1" x14ac:dyDescent="0.2">
      <c r="A3948" s="27"/>
      <c r="C3948" s="27"/>
      <c r="D3948" s="58"/>
      <c r="E3948" s="58"/>
      <c r="F3948" s="58"/>
      <c r="G3948" s="58"/>
      <c r="H3948" s="60"/>
      <c r="I3948" s="60"/>
      <c r="J3948" s="60"/>
      <c r="K3948" s="60"/>
      <c r="L3948" s="60"/>
      <c r="M3948" s="60"/>
      <c r="N3948" s="60"/>
      <c r="O3948" s="60"/>
      <c r="P3948" s="60"/>
      <c r="Q3948" s="60"/>
      <c r="R3948" s="60"/>
      <c r="S3948" s="60"/>
    </row>
    <row r="3949" spans="1:19" s="36" customFormat="1" ht="15" customHeight="1" x14ac:dyDescent="0.2">
      <c r="A3949" s="27"/>
      <c r="C3949" s="27"/>
      <c r="D3949" s="58"/>
      <c r="E3949" s="58"/>
      <c r="F3949" s="58"/>
      <c r="G3949" s="58"/>
      <c r="H3949" s="60"/>
      <c r="I3949" s="60"/>
      <c r="J3949" s="60"/>
      <c r="K3949" s="60"/>
      <c r="L3949" s="60"/>
      <c r="M3949" s="60"/>
      <c r="N3949" s="60"/>
      <c r="O3949" s="60"/>
      <c r="P3949" s="60"/>
      <c r="Q3949" s="60"/>
      <c r="R3949" s="60"/>
      <c r="S3949" s="60"/>
    </row>
    <row r="3950" spans="1:19" s="36" customFormat="1" ht="15" customHeight="1" x14ac:dyDescent="0.2">
      <c r="A3950" s="27"/>
      <c r="C3950" s="27"/>
      <c r="D3950" s="58"/>
      <c r="E3950" s="58"/>
      <c r="F3950" s="58"/>
      <c r="G3950" s="58"/>
      <c r="H3950" s="60"/>
      <c r="I3950" s="60"/>
      <c r="J3950" s="60"/>
      <c r="K3950" s="60"/>
      <c r="L3950" s="60"/>
      <c r="M3950" s="60"/>
      <c r="N3950" s="60"/>
      <c r="O3950" s="60"/>
      <c r="P3950" s="60"/>
      <c r="Q3950" s="60"/>
      <c r="R3950" s="60"/>
      <c r="S3950" s="60"/>
    </row>
    <row r="3951" spans="1:19" s="36" customFormat="1" ht="15" customHeight="1" x14ac:dyDescent="0.2">
      <c r="A3951" s="27"/>
      <c r="C3951" s="27"/>
      <c r="D3951" s="58"/>
      <c r="E3951" s="58"/>
      <c r="F3951" s="58"/>
      <c r="G3951" s="58"/>
      <c r="H3951" s="60"/>
      <c r="I3951" s="60"/>
      <c r="J3951" s="60"/>
      <c r="K3951" s="60"/>
      <c r="L3951" s="60"/>
      <c r="M3951" s="60"/>
      <c r="N3951" s="60"/>
      <c r="O3951" s="60"/>
      <c r="P3951" s="60"/>
      <c r="Q3951" s="60"/>
      <c r="R3951" s="60"/>
      <c r="S3951" s="60"/>
    </row>
    <row r="3952" spans="1:19" s="36" customFormat="1" ht="15" customHeight="1" x14ac:dyDescent="0.2">
      <c r="A3952" s="27"/>
      <c r="C3952" s="27"/>
      <c r="D3952" s="58"/>
      <c r="E3952" s="58"/>
      <c r="F3952" s="58"/>
      <c r="G3952" s="58"/>
      <c r="H3952" s="60"/>
      <c r="I3952" s="60"/>
      <c r="J3952" s="60"/>
      <c r="K3952" s="60"/>
      <c r="L3952" s="60"/>
      <c r="M3952" s="60"/>
      <c r="N3952" s="60"/>
      <c r="O3952" s="60"/>
      <c r="P3952" s="60"/>
      <c r="Q3952" s="60"/>
      <c r="R3952" s="60"/>
      <c r="S3952" s="60"/>
    </row>
    <row r="3953" spans="1:19" s="36" customFormat="1" ht="15" customHeight="1" x14ac:dyDescent="0.2">
      <c r="A3953" s="27"/>
      <c r="C3953" s="27"/>
      <c r="D3953" s="58"/>
      <c r="E3953" s="58"/>
      <c r="F3953" s="58"/>
      <c r="G3953" s="58"/>
      <c r="H3953" s="60"/>
      <c r="I3953" s="60"/>
      <c r="J3953" s="60"/>
      <c r="K3953" s="60"/>
      <c r="L3953" s="60"/>
      <c r="M3953" s="60"/>
      <c r="N3953" s="60"/>
      <c r="O3953" s="60"/>
      <c r="P3953" s="60"/>
      <c r="Q3953" s="60"/>
      <c r="R3953" s="60"/>
      <c r="S3953" s="60"/>
    </row>
    <row r="3954" spans="1:19" s="36" customFormat="1" ht="15" customHeight="1" x14ac:dyDescent="0.2">
      <c r="A3954" s="27"/>
      <c r="C3954" s="27"/>
      <c r="D3954" s="58"/>
      <c r="E3954" s="58"/>
      <c r="F3954" s="58"/>
      <c r="G3954" s="58"/>
      <c r="H3954" s="60"/>
      <c r="I3954" s="60"/>
      <c r="J3954" s="60"/>
      <c r="K3954" s="60"/>
      <c r="L3954" s="60"/>
      <c r="M3954" s="60"/>
      <c r="N3954" s="60"/>
      <c r="O3954" s="60"/>
      <c r="P3954" s="60"/>
      <c r="Q3954" s="60"/>
      <c r="R3954" s="60"/>
      <c r="S3954" s="60"/>
    </row>
    <row r="3955" spans="1:19" s="36" customFormat="1" ht="15" customHeight="1" x14ac:dyDescent="0.2">
      <c r="A3955" s="27"/>
      <c r="C3955" s="27"/>
      <c r="D3955" s="58"/>
      <c r="E3955" s="58"/>
      <c r="F3955" s="58"/>
      <c r="G3955" s="58"/>
      <c r="H3955" s="60"/>
      <c r="I3955" s="60"/>
      <c r="J3955" s="60"/>
      <c r="K3955" s="60"/>
      <c r="L3955" s="60"/>
      <c r="M3955" s="60"/>
      <c r="N3955" s="60"/>
      <c r="O3955" s="60"/>
      <c r="P3955" s="60"/>
      <c r="Q3955" s="60"/>
      <c r="R3955" s="60"/>
      <c r="S3955" s="60"/>
    </row>
    <row r="3956" spans="1:19" s="36" customFormat="1" ht="15" customHeight="1" x14ac:dyDescent="0.2">
      <c r="A3956" s="27"/>
      <c r="C3956" s="27"/>
      <c r="D3956" s="58"/>
      <c r="E3956" s="58"/>
      <c r="F3956" s="58"/>
      <c r="G3956" s="58"/>
      <c r="H3956" s="60"/>
      <c r="I3956" s="60"/>
      <c r="J3956" s="60"/>
      <c r="K3956" s="60"/>
      <c r="L3956" s="60"/>
      <c r="M3956" s="60"/>
      <c r="N3956" s="60"/>
      <c r="O3956" s="60"/>
      <c r="P3956" s="60"/>
      <c r="Q3956" s="60"/>
      <c r="R3956" s="60"/>
      <c r="S3956" s="60"/>
    </row>
    <row r="3957" spans="1:19" s="36" customFormat="1" ht="15" customHeight="1" x14ac:dyDescent="0.2">
      <c r="A3957" s="27"/>
      <c r="C3957" s="27"/>
      <c r="D3957" s="58"/>
      <c r="E3957" s="58"/>
      <c r="F3957" s="58"/>
      <c r="G3957" s="58"/>
      <c r="H3957" s="60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60"/>
    </row>
    <row r="3958" spans="1:19" s="36" customFormat="1" ht="15" customHeight="1" x14ac:dyDescent="0.2">
      <c r="A3958" s="27"/>
      <c r="C3958" s="27"/>
      <c r="D3958" s="58"/>
      <c r="E3958" s="58"/>
      <c r="F3958" s="58"/>
      <c r="G3958" s="58"/>
      <c r="H3958" s="60"/>
      <c r="I3958" s="60"/>
      <c r="J3958" s="60"/>
      <c r="K3958" s="60"/>
      <c r="L3958" s="60"/>
      <c r="M3958" s="60"/>
      <c r="N3958" s="60"/>
      <c r="O3958" s="60"/>
      <c r="P3958" s="60"/>
      <c r="Q3958" s="60"/>
      <c r="R3958" s="60"/>
      <c r="S3958" s="60"/>
    </row>
    <row r="3959" spans="1:19" s="36" customFormat="1" ht="15" customHeight="1" x14ac:dyDescent="0.2">
      <c r="A3959" s="27"/>
      <c r="C3959" s="27"/>
      <c r="D3959" s="58"/>
      <c r="E3959" s="58"/>
      <c r="F3959" s="58"/>
      <c r="G3959" s="58"/>
      <c r="H3959" s="60"/>
      <c r="I3959" s="60"/>
      <c r="J3959" s="60"/>
      <c r="K3959" s="60"/>
      <c r="L3959" s="60"/>
      <c r="M3959" s="60"/>
      <c r="N3959" s="60"/>
      <c r="O3959" s="60"/>
      <c r="P3959" s="60"/>
      <c r="Q3959" s="60"/>
      <c r="R3959" s="60"/>
      <c r="S3959" s="60"/>
    </row>
    <row r="3960" spans="1:19" s="36" customFormat="1" ht="15" customHeight="1" x14ac:dyDescent="0.2">
      <c r="A3960" s="27"/>
      <c r="C3960" s="27"/>
      <c r="D3960" s="58"/>
      <c r="E3960" s="58"/>
      <c r="F3960" s="58"/>
      <c r="G3960" s="58"/>
      <c r="H3960" s="60"/>
      <c r="I3960" s="60"/>
      <c r="J3960" s="60"/>
      <c r="K3960" s="60"/>
      <c r="L3960" s="60"/>
      <c r="M3960" s="60"/>
      <c r="N3960" s="60"/>
      <c r="O3960" s="60"/>
      <c r="P3960" s="60"/>
      <c r="Q3960" s="60"/>
      <c r="R3960" s="60"/>
      <c r="S3960" s="60"/>
    </row>
    <row r="3961" spans="1:19" s="36" customFormat="1" ht="15" customHeight="1" x14ac:dyDescent="0.2">
      <c r="A3961" s="27"/>
      <c r="C3961" s="27"/>
      <c r="D3961" s="58"/>
      <c r="E3961" s="58"/>
      <c r="F3961" s="58"/>
      <c r="G3961" s="58"/>
      <c r="H3961" s="60"/>
      <c r="I3961" s="60"/>
      <c r="J3961" s="60"/>
      <c r="K3961" s="60"/>
      <c r="L3961" s="60"/>
      <c r="M3961" s="60"/>
      <c r="N3961" s="60"/>
      <c r="O3961" s="60"/>
      <c r="P3961" s="60"/>
      <c r="Q3961" s="60"/>
      <c r="R3961" s="60"/>
      <c r="S3961" s="60"/>
    </row>
    <row r="3962" spans="1:19" s="36" customFormat="1" ht="15" customHeight="1" x14ac:dyDescent="0.2">
      <c r="A3962" s="27"/>
      <c r="C3962" s="27"/>
      <c r="D3962" s="58"/>
      <c r="E3962" s="58"/>
      <c r="F3962" s="58"/>
      <c r="G3962" s="58"/>
      <c r="H3962" s="60"/>
      <c r="I3962" s="60"/>
      <c r="J3962" s="60"/>
      <c r="K3962" s="60"/>
      <c r="L3962" s="60"/>
      <c r="M3962" s="60"/>
      <c r="N3962" s="60"/>
      <c r="O3962" s="60"/>
      <c r="P3962" s="60"/>
      <c r="Q3962" s="60"/>
      <c r="R3962" s="60"/>
      <c r="S3962" s="60"/>
    </row>
    <row r="3963" spans="1:19" s="36" customFormat="1" ht="15" customHeight="1" x14ac:dyDescent="0.2">
      <c r="A3963" s="27"/>
      <c r="C3963" s="27"/>
      <c r="D3963" s="58"/>
      <c r="E3963" s="58"/>
      <c r="F3963" s="58"/>
      <c r="G3963" s="58"/>
      <c r="H3963" s="60"/>
      <c r="I3963" s="60"/>
      <c r="J3963" s="60"/>
      <c r="K3963" s="60"/>
      <c r="L3963" s="60"/>
      <c r="M3963" s="60"/>
      <c r="N3963" s="60"/>
      <c r="O3963" s="60"/>
      <c r="P3963" s="60"/>
      <c r="Q3963" s="60"/>
      <c r="R3963" s="60"/>
      <c r="S3963" s="60"/>
    </row>
    <row r="3964" spans="1:19" s="36" customFormat="1" ht="15" customHeight="1" x14ac:dyDescent="0.2">
      <c r="A3964" s="27"/>
      <c r="C3964" s="27"/>
      <c r="D3964" s="58"/>
      <c r="E3964" s="58"/>
      <c r="F3964" s="58"/>
      <c r="G3964" s="58"/>
      <c r="H3964" s="60"/>
      <c r="I3964" s="60"/>
      <c r="J3964" s="60"/>
      <c r="K3964" s="60"/>
      <c r="L3964" s="60"/>
      <c r="M3964" s="60"/>
      <c r="N3964" s="60"/>
      <c r="O3964" s="60"/>
      <c r="P3964" s="60"/>
      <c r="Q3964" s="60"/>
      <c r="R3964" s="60"/>
      <c r="S3964" s="60"/>
    </row>
    <row r="3965" spans="1:19" s="36" customFormat="1" ht="15" customHeight="1" x14ac:dyDescent="0.2">
      <c r="A3965" s="27"/>
      <c r="C3965" s="27"/>
      <c r="D3965" s="58"/>
      <c r="E3965" s="58"/>
      <c r="F3965" s="58"/>
      <c r="G3965" s="58"/>
      <c r="H3965" s="60"/>
      <c r="I3965" s="60"/>
      <c r="J3965" s="60"/>
      <c r="K3965" s="60"/>
      <c r="L3965" s="60"/>
      <c r="M3965" s="60"/>
      <c r="N3965" s="60"/>
      <c r="O3965" s="60"/>
      <c r="P3965" s="60"/>
      <c r="Q3965" s="60"/>
      <c r="R3965" s="60"/>
      <c r="S3965" s="60"/>
    </row>
    <row r="3966" spans="1:19" s="36" customFormat="1" ht="15" customHeight="1" x14ac:dyDescent="0.2">
      <c r="A3966" s="27"/>
      <c r="C3966" s="27"/>
      <c r="D3966" s="58"/>
      <c r="E3966" s="58"/>
      <c r="F3966" s="58"/>
      <c r="G3966" s="58"/>
      <c r="H3966" s="60"/>
      <c r="I3966" s="60"/>
      <c r="J3966" s="60"/>
      <c r="K3966" s="60"/>
      <c r="L3966" s="60"/>
      <c r="M3966" s="60"/>
      <c r="N3966" s="60"/>
      <c r="O3966" s="60"/>
      <c r="P3966" s="60"/>
      <c r="Q3966" s="60"/>
      <c r="R3966" s="60"/>
      <c r="S3966" s="60"/>
    </row>
    <row r="3967" spans="1:19" s="36" customFormat="1" ht="15" customHeight="1" x14ac:dyDescent="0.2">
      <c r="A3967" s="27"/>
      <c r="C3967" s="27"/>
      <c r="D3967" s="58"/>
      <c r="E3967" s="58"/>
      <c r="F3967" s="58"/>
      <c r="G3967" s="58"/>
      <c r="H3967" s="60"/>
      <c r="I3967" s="60"/>
      <c r="J3967" s="60"/>
      <c r="K3967" s="60"/>
      <c r="L3967" s="60"/>
      <c r="M3967" s="60"/>
      <c r="N3967" s="60"/>
      <c r="O3967" s="60"/>
      <c r="P3967" s="60"/>
      <c r="Q3967" s="60"/>
      <c r="R3967" s="60"/>
      <c r="S3967" s="60"/>
    </row>
    <row r="3968" spans="1:19" s="36" customFormat="1" ht="15" customHeight="1" x14ac:dyDescent="0.2">
      <c r="A3968" s="27"/>
      <c r="C3968" s="27"/>
      <c r="D3968" s="58"/>
      <c r="E3968" s="58"/>
      <c r="F3968" s="58"/>
      <c r="G3968" s="58"/>
      <c r="H3968" s="60"/>
      <c r="I3968" s="60"/>
      <c r="J3968" s="60"/>
      <c r="K3968" s="60"/>
      <c r="L3968" s="60"/>
      <c r="M3968" s="60"/>
      <c r="N3968" s="60"/>
      <c r="O3968" s="60"/>
      <c r="P3968" s="60"/>
      <c r="Q3968" s="60"/>
      <c r="R3968" s="60"/>
      <c r="S3968" s="60"/>
    </row>
    <row r="3969" spans="1:19" s="36" customFormat="1" ht="15" customHeight="1" x14ac:dyDescent="0.2">
      <c r="A3969" s="27"/>
      <c r="C3969" s="27"/>
      <c r="D3969" s="58"/>
      <c r="E3969" s="58"/>
      <c r="F3969" s="58"/>
      <c r="G3969" s="58"/>
      <c r="H3969" s="60"/>
      <c r="I3969" s="60"/>
      <c r="J3969" s="60"/>
      <c r="K3969" s="60"/>
      <c r="L3969" s="60"/>
      <c r="M3969" s="60"/>
      <c r="N3969" s="60"/>
      <c r="O3969" s="60"/>
      <c r="P3969" s="60"/>
      <c r="Q3969" s="60"/>
      <c r="R3969" s="60"/>
      <c r="S3969" s="60"/>
    </row>
    <row r="3970" spans="1:19" s="36" customFormat="1" ht="15" customHeight="1" x14ac:dyDescent="0.2">
      <c r="A3970" s="27"/>
      <c r="C3970" s="27"/>
      <c r="D3970" s="58"/>
      <c r="E3970" s="58"/>
      <c r="F3970" s="58"/>
      <c r="G3970" s="58"/>
      <c r="H3970" s="60"/>
      <c r="I3970" s="60"/>
      <c r="J3970" s="60"/>
      <c r="K3970" s="60"/>
      <c r="L3970" s="60"/>
      <c r="M3970" s="60"/>
      <c r="N3970" s="60"/>
      <c r="O3970" s="60"/>
      <c r="P3970" s="60"/>
      <c r="Q3970" s="60"/>
      <c r="R3970" s="60"/>
      <c r="S3970" s="60"/>
    </row>
    <row r="3971" spans="1:19" s="36" customFormat="1" ht="15" customHeight="1" x14ac:dyDescent="0.2">
      <c r="A3971" s="27"/>
      <c r="C3971" s="27"/>
      <c r="D3971" s="58"/>
      <c r="E3971" s="58"/>
      <c r="F3971" s="58"/>
      <c r="G3971" s="58"/>
      <c r="H3971" s="60"/>
      <c r="I3971" s="60"/>
      <c r="J3971" s="60"/>
      <c r="K3971" s="60"/>
      <c r="L3971" s="60"/>
      <c r="M3971" s="60"/>
      <c r="N3971" s="60"/>
      <c r="O3971" s="60"/>
      <c r="P3971" s="60"/>
      <c r="Q3971" s="60"/>
      <c r="R3971" s="60"/>
      <c r="S3971" s="60"/>
    </row>
    <row r="3972" spans="1:19" s="36" customFormat="1" ht="15" customHeight="1" x14ac:dyDescent="0.2">
      <c r="A3972" s="27"/>
      <c r="C3972" s="27"/>
      <c r="D3972" s="58"/>
      <c r="E3972" s="58"/>
      <c r="F3972" s="58"/>
      <c r="G3972" s="58"/>
      <c r="H3972" s="60"/>
      <c r="I3972" s="60"/>
      <c r="J3972" s="60"/>
      <c r="K3972" s="60"/>
      <c r="L3972" s="60"/>
      <c r="M3972" s="60"/>
      <c r="N3972" s="60"/>
      <c r="O3972" s="60"/>
      <c r="P3972" s="60"/>
      <c r="Q3972" s="60"/>
      <c r="R3972" s="60"/>
      <c r="S3972" s="60"/>
    </row>
    <row r="3973" spans="1:19" s="36" customFormat="1" ht="15" customHeight="1" x14ac:dyDescent="0.2">
      <c r="A3973" s="27"/>
      <c r="C3973" s="27"/>
      <c r="D3973" s="58"/>
      <c r="E3973" s="58"/>
      <c r="F3973" s="58"/>
      <c r="G3973" s="58"/>
      <c r="H3973" s="60"/>
      <c r="I3973" s="60"/>
      <c r="J3973" s="60"/>
      <c r="K3973" s="60"/>
      <c r="L3973" s="60"/>
      <c r="M3973" s="60"/>
      <c r="N3973" s="60"/>
      <c r="O3973" s="60"/>
      <c r="P3973" s="60"/>
      <c r="Q3973" s="60"/>
      <c r="R3973" s="60"/>
      <c r="S3973" s="60"/>
    </row>
    <row r="3974" spans="1:19" s="36" customFormat="1" ht="15" customHeight="1" x14ac:dyDescent="0.2">
      <c r="A3974" s="27"/>
      <c r="C3974" s="27"/>
      <c r="D3974" s="58"/>
      <c r="E3974" s="58"/>
      <c r="F3974" s="58"/>
      <c r="G3974" s="58"/>
      <c r="H3974" s="60"/>
      <c r="I3974" s="60"/>
      <c r="J3974" s="60"/>
      <c r="K3974" s="60"/>
      <c r="L3974" s="60"/>
      <c r="M3974" s="60"/>
      <c r="N3974" s="60"/>
      <c r="O3974" s="60"/>
      <c r="P3974" s="60"/>
      <c r="Q3974" s="60"/>
      <c r="R3974" s="60"/>
      <c r="S3974" s="60"/>
    </row>
    <row r="3975" spans="1:19" s="36" customFormat="1" ht="15" customHeight="1" x14ac:dyDescent="0.2">
      <c r="A3975" s="27"/>
      <c r="C3975" s="27"/>
      <c r="D3975" s="58"/>
      <c r="E3975" s="58"/>
      <c r="F3975" s="58"/>
      <c r="G3975" s="58"/>
      <c r="H3975" s="60"/>
      <c r="I3975" s="60"/>
      <c r="J3975" s="60"/>
      <c r="K3975" s="60"/>
      <c r="L3975" s="60"/>
      <c r="M3975" s="60"/>
      <c r="N3975" s="60"/>
      <c r="O3975" s="60"/>
      <c r="P3975" s="60"/>
      <c r="Q3975" s="60"/>
      <c r="R3975" s="60"/>
      <c r="S3975" s="60"/>
    </row>
    <row r="3976" spans="1:19" s="36" customFormat="1" ht="15" customHeight="1" x14ac:dyDescent="0.2">
      <c r="A3976" s="27"/>
      <c r="C3976" s="27"/>
      <c r="D3976" s="58"/>
      <c r="E3976" s="58"/>
      <c r="F3976" s="58"/>
      <c r="G3976" s="58"/>
      <c r="H3976" s="60"/>
      <c r="I3976" s="60"/>
      <c r="J3976" s="60"/>
      <c r="K3976" s="60"/>
      <c r="L3976" s="60"/>
      <c r="M3976" s="60"/>
      <c r="N3976" s="60"/>
      <c r="O3976" s="60"/>
      <c r="P3976" s="60"/>
      <c r="Q3976" s="60"/>
      <c r="R3976" s="60"/>
      <c r="S3976" s="60"/>
    </row>
    <row r="3977" spans="1:19" s="36" customFormat="1" ht="15" customHeight="1" x14ac:dyDescent="0.2">
      <c r="A3977" s="27"/>
      <c r="C3977" s="27"/>
      <c r="D3977" s="58"/>
      <c r="E3977" s="58"/>
      <c r="F3977" s="58"/>
      <c r="G3977" s="58"/>
      <c r="H3977" s="60"/>
      <c r="I3977" s="60"/>
      <c r="J3977" s="60"/>
      <c r="K3977" s="60"/>
      <c r="L3977" s="60"/>
      <c r="M3977" s="60"/>
      <c r="N3977" s="60"/>
      <c r="O3977" s="60"/>
      <c r="P3977" s="60"/>
      <c r="Q3977" s="60"/>
      <c r="R3977" s="60"/>
      <c r="S3977" s="60"/>
    </row>
    <row r="3978" spans="1:19" s="36" customFormat="1" ht="15" customHeight="1" x14ac:dyDescent="0.2">
      <c r="A3978" s="27"/>
      <c r="C3978" s="27"/>
      <c r="D3978" s="58"/>
      <c r="E3978" s="58"/>
      <c r="F3978" s="58"/>
      <c r="G3978" s="58"/>
      <c r="H3978" s="60"/>
      <c r="I3978" s="60"/>
      <c r="J3978" s="60"/>
      <c r="K3978" s="60"/>
      <c r="L3978" s="60"/>
      <c r="M3978" s="60"/>
      <c r="N3978" s="60"/>
      <c r="O3978" s="60"/>
      <c r="P3978" s="60"/>
      <c r="Q3978" s="60"/>
      <c r="R3978" s="60"/>
      <c r="S3978" s="60"/>
    </row>
    <row r="3979" spans="1:19" s="36" customFormat="1" ht="15" customHeight="1" x14ac:dyDescent="0.2">
      <c r="A3979" s="27"/>
      <c r="C3979" s="27"/>
      <c r="D3979" s="58"/>
      <c r="E3979" s="58"/>
      <c r="F3979" s="58"/>
      <c r="G3979" s="58"/>
      <c r="H3979" s="60"/>
      <c r="I3979" s="60"/>
      <c r="J3979" s="60"/>
      <c r="K3979" s="60"/>
      <c r="L3979" s="60"/>
      <c r="M3979" s="60"/>
      <c r="N3979" s="60"/>
      <c r="O3979" s="60"/>
      <c r="P3979" s="60"/>
      <c r="Q3979" s="60"/>
      <c r="R3979" s="60"/>
      <c r="S3979" s="60"/>
    </row>
    <row r="3980" spans="1:19" s="36" customFormat="1" ht="15" customHeight="1" x14ac:dyDescent="0.2">
      <c r="A3980" s="27"/>
      <c r="C3980" s="27"/>
      <c r="D3980" s="58"/>
      <c r="E3980" s="58"/>
      <c r="F3980" s="58"/>
      <c r="G3980" s="58"/>
      <c r="H3980" s="60"/>
      <c r="I3980" s="60"/>
      <c r="J3980" s="60"/>
      <c r="K3980" s="60"/>
      <c r="L3980" s="60"/>
      <c r="M3980" s="60"/>
      <c r="N3980" s="60"/>
      <c r="O3980" s="60"/>
      <c r="P3980" s="60"/>
      <c r="Q3980" s="60"/>
      <c r="R3980" s="60"/>
      <c r="S3980" s="60"/>
    </row>
    <row r="3981" spans="1:19" s="36" customFormat="1" ht="15" customHeight="1" x14ac:dyDescent="0.2">
      <c r="A3981" s="27"/>
      <c r="C3981" s="27"/>
      <c r="D3981" s="58"/>
      <c r="E3981" s="58"/>
      <c r="F3981" s="58"/>
      <c r="G3981" s="58"/>
      <c r="H3981" s="60"/>
      <c r="I3981" s="60"/>
      <c r="J3981" s="60"/>
      <c r="K3981" s="60"/>
      <c r="L3981" s="60"/>
      <c r="M3981" s="60"/>
      <c r="N3981" s="60"/>
      <c r="O3981" s="60"/>
      <c r="P3981" s="60"/>
      <c r="Q3981" s="60"/>
      <c r="R3981" s="60"/>
      <c r="S3981" s="60"/>
    </row>
    <row r="3982" spans="1:19" s="36" customFormat="1" ht="15" customHeight="1" x14ac:dyDescent="0.2">
      <c r="A3982" s="27"/>
      <c r="C3982" s="27"/>
      <c r="D3982" s="58"/>
      <c r="E3982" s="58"/>
      <c r="F3982" s="58"/>
      <c r="G3982" s="58"/>
      <c r="H3982" s="60"/>
      <c r="I3982" s="60"/>
      <c r="J3982" s="60"/>
      <c r="K3982" s="60"/>
      <c r="L3982" s="60"/>
      <c r="M3982" s="60"/>
      <c r="N3982" s="60"/>
      <c r="O3982" s="60"/>
      <c r="P3982" s="60"/>
      <c r="Q3982" s="60"/>
      <c r="R3982" s="60"/>
      <c r="S3982" s="60"/>
    </row>
    <row r="3983" spans="1:19" s="36" customFormat="1" ht="15" customHeight="1" x14ac:dyDescent="0.2">
      <c r="A3983" s="27"/>
      <c r="C3983" s="27"/>
      <c r="D3983" s="58"/>
      <c r="E3983" s="58"/>
      <c r="F3983" s="58"/>
      <c r="G3983" s="58"/>
      <c r="H3983" s="60"/>
      <c r="I3983" s="60"/>
      <c r="J3983" s="60"/>
      <c r="K3983" s="60"/>
      <c r="L3983" s="60"/>
      <c r="M3983" s="60"/>
      <c r="N3983" s="60"/>
      <c r="O3983" s="60"/>
      <c r="P3983" s="60"/>
      <c r="Q3983" s="60"/>
      <c r="R3983" s="60"/>
      <c r="S3983" s="60"/>
    </row>
    <row r="3984" spans="1:19" s="36" customFormat="1" ht="15" customHeight="1" x14ac:dyDescent="0.2">
      <c r="A3984" s="27"/>
      <c r="C3984" s="27"/>
      <c r="D3984" s="58"/>
      <c r="E3984" s="58"/>
      <c r="F3984" s="58"/>
      <c r="G3984" s="58"/>
      <c r="H3984" s="60"/>
      <c r="I3984" s="60"/>
      <c r="J3984" s="60"/>
      <c r="K3984" s="60"/>
      <c r="L3984" s="60"/>
      <c r="M3984" s="60"/>
      <c r="N3984" s="60"/>
      <c r="O3984" s="60"/>
      <c r="P3984" s="60"/>
      <c r="Q3984" s="60"/>
      <c r="R3984" s="60"/>
      <c r="S3984" s="60"/>
    </row>
    <row r="3985" spans="1:19" s="36" customFormat="1" ht="15" customHeight="1" x14ac:dyDescent="0.2">
      <c r="A3985" s="27"/>
      <c r="C3985" s="27"/>
      <c r="D3985" s="58"/>
      <c r="E3985" s="58"/>
      <c r="F3985" s="58"/>
      <c r="G3985" s="58"/>
      <c r="H3985" s="60"/>
      <c r="I3985" s="60"/>
      <c r="J3985" s="60"/>
      <c r="K3985" s="60"/>
      <c r="L3985" s="60"/>
      <c r="M3985" s="60"/>
      <c r="N3985" s="60"/>
      <c r="O3985" s="60"/>
      <c r="P3985" s="60"/>
      <c r="Q3985" s="60"/>
      <c r="R3985" s="60"/>
      <c r="S3985" s="60"/>
    </row>
    <row r="3986" spans="1:19" s="36" customFormat="1" ht="15" customHeight="1" x14ac:dyDescent="0.2">
      <c r="A3986" s="27"/>
      <c r="C3986" s="27"/>
      <c r="D3986" s="58"/>
      <c r="E3986" s="58"/>
      <c r="F3986" s="58"/>
      <c r="G3986" s="58"/>
      <c r="H3986" s="60"/>
      <c r="I3986" s="60"/>
      <c r="J3986" s="60"/>
      <c r="K3986" s="60"/>
      <c r="L3986" s="60"/>
      <c r="M3986" s="60"/>
      <c r="N3986" s="60"/>
      <c r="O3986" s="60"/>
      <c r="P3986" s="60"/>
      <c r="Q3986" s="60"/>
      <c r="R3986" s="60"/>
      <c r="S3986" s="60"/>
    </row>
    <row r="3987" spans="1:19" s="36" customFormat="1" ht="15" customHeight="1" x14ac:dyDescent="0.2">
      <c r="A3987" s="27"/>
      <c r="C3987" s="27"/>
      <c r="D3987" s="58"/>
      <c r="E3987" s="58"/>
      <c r="F3987" s="58"/>
      <c r="G3987" s="58"/>
      <c r="H3987" s="60"/>
      <c r="I3987" s="60"/>
      <c r="J3987" s="60"/>
      <c r="K3987" s="60"/>
      <c r="L3987" s="60"/>
      <c r="M3987" s="60"/>
      <c r="N3987" s="60"/>
      <c r="O3987" s="60"/>
      <c r="P3987" s="60"/>
      <c r="Q3987" s="60"/>
      <c r="R3987" s="60"/>
      <c r="S3987" s="60"/>
    </row>
    <row r="3988" spans="1:19" s="36" customFormat="1" ht="15" customHeight="1" x14ac:dyDescent="0.2">
      <c r="A3988" s="27"/>
      <c r="C3988" s="27"/>
      <c r="D3988" s="58"/>
      <c r="E3988" s="58"/>
      <c r="F3988" s="58"/>
      <c r="G3988" s="58"/>
      <c r="H3988" s="60"/>
      <c r="I3988" s="60"/>
      <c r="J3988" s="60"/>
      <c r="K3988" s="60"/>
      <c r="L3988" s="60"/>
      <c r="M3988" s="60"/>
      <c r="N3988" s="60"/>
      <c r="O3988" s="60"/>
      <c r="P3988" s="60"/>
      <c r="Q3988" s="60"/>
      <c r="R3988" s="60"/>
      <c r="S3988" s="60"/>
    </row>
    <row r="3989" spans="1:19" s="36" customFormat="1" ht="15" customHeight="1" x14ac:dyDescent="0.2">
      <c r="A3989" s="27"/>
      <c r="C3989" s="27"/>
      <c r="D3989" s="58"/>
      <c r="E3989" s="58"/>
      <c r="F3989" s="58"/>
      <c r="G3989" s="58"/>
      <c r="H3989" s="60"/>
      <c r="I3989" s="60"/>
      <c r="J3989" s="60"/>
      <c r="K3989" s="60"/>
      <c r="L3989" s="60"/>
      <c r="M3989" s="60"/>
      <c r="N3989" s="60"/>
      <c r="O3989" s="60"/>
      <c r="P3989" s="60"/>
      <c r="Q3989" s="60"/>
      <c r="R3989" s="60"/>
      <c r="S3989" s="60"/>
    </row>
    <row r="3990" spans="1:19" s="36" customFormat="1" ht="15" customHeight="1" x14ac:dyDescent="0.2">
      <c r="A3990" s="27"/>
      <c r="C3990" s="27"/>
      <c r="D3990" s="58"/>
      <c r="E3990" s="58"/>
      <c r="F3990" s="58"/>
      <c r="G3990" s="58"/>
      <c r="H3990" s="60"/>
      <c r="I3990" s="60"/>
      <c r="J3990" s="60"/>
      <c r="K3990" s="60"/>
      <c r="L3990" s="60"/>
      <c r="M3990" s="60"/>
      <c r="N3990" s="60"/>
      <c r="O3990" s="60"/>
      <c r="P3990" s="60"/>
      <c r="Q3990" s="60"/>
      <c r="R3990" s="60"/>
      <c r="S3990" s="60"/>
    </row>
    <row r="3991" spans="1:19" s="36" customFormat="1" ht="15" customHeight="1" x14ac:dyDescent="0.2">
      <c r="A3991" s="27"/>
      <c r="C3991" s="27"/>
      <c r="D3991" s="58"/>
      <c r="E3991" s="58"/>
      <c r="F3991" s="58"/>
      <c r="G3991" s="58"/>
      <c r="H3991" s="60"/>
      <c r="I3991" s="60"/>
      <c r="J3991" s="60"/>
      <c r="K3991" s="60"/>
      <c r="L3991" s="60"/>
      <c r="M3991" s="60"/>
      <c r="N3991" s="60"/>
      <c r="O3991" s="60"/>
      <c r="P3991" s="60"/>
      <c r="Q3991" s="60"/>
      <c r="R3991" s="60"/>
      <c r="S3991" s="60"/>
    </row>
    <row r="3992" spans="1:19" s="36" customFormat="1" ht="15" customHeight="1" x14ac:dyDescent="0.2">
      <c r="A3992" s="27"/>
      <c r="C3992" s="27"/>
      <c r="D3992" s="58"/>
      <c r="E3992" s="58"/>
      <c r="F3992" s="58"/>
      <c r="G3992" s="58"/>
      <c r="H3992" s="60"/>
      <c r="I3992" s="60"/>
      <c r="J3992" s="60"/>
      <c r="K3992" s="60"/>
      <c r="L3992" s="60"/>
      <c r="M3992" s="60"/>
      <c r="N3992" s="60"/>
      <c r="O3992" s="60"/>
      <c r="P3992" s="60"/>
      <c r="Q3992" s="60"/>
      <c r="R3992" s="60"/>
      <c r="S3992" s="60"/>
    </row>
    <row r="3993" spans="1:19" s="36" customFormat="1" ht="15" customHeight="1" x14ac:dyDescent="0.2">
      <c r="A3993" s="27"/>
      <c r="C3993" s="27"/>
      <c r="D3993" s="58"/>
      <c r="E3993" s="58"/>
      <c r="F3993" s="58"/>
      <c r="G3993" s="58"/>
      <c r="H3993" s="60"/>
      <c r="I3993" s="60"/>
      <c r="J3993" s="60"/>
      <c r="K3993" s="60"/>
      <c r="L3993" s="60"/>
      <c r="M3993" s="60"/>
      <c r="N3993" s="60"/>
      <c r="O3993" s="60"/>
      <c r="P3993" s="60"/>
      <c r="Q3993" s="60"/>
      <c r="R3993" s="60"/>
      <c r="S3993" s="60"/>
    </row>
    <row r="3994" spans="1:19" s="36" customFormat="1" ht="15" customHeight="1" x14ac:dyDescent="0.2">
      <c r="A3994" s="27"/>
      <c r="C3994" s="27"/>
      <c r="D3994" s="58"/>
      <c r="E3994" s="58"/>
      <c r="F3994" s="58"/>
      <c r="G3994" s="58"/>
      <c r="H3994" s="60"/>
      <c r="I3994" s="60"/>
      <c r="J3994" s="60"/>
      <c r="K3994" s="60"/>
      <c r="L3994" s="60"/>
      <c r="M3994" s="60"/>
      <c r="N3994" s="60"/>
      <c r="O3994" s="60"/>
      <c r="P3994" s="60"/>
      <c r="Q3994" s="60"/>
      <c r="R3994" s="60"/>
      <c r="S3994" s="60"/>
    </row>
    <row r="3995" spans="1:19" s="36" customFormat="1" ht="15" customHeight="1" x14ac:dyDescent="0.2">
      <c r="A3995" s="27"/>
      <c r="C3995" s="27"/>
      <c r="D3995" s="58"/>
      <c r="E3995" s="58"/>
      <c r="F3995" s="58"/>
      <c r="G3995" s="58"/>
      <c r="H3995" s="60"/>
      <c r="I3995" s="60"/>
      <c r="J3995" s="60"/>
      <c r="K3995" s="60"/>
      <c r="L3995" s="60"/>
      <c r="M3995" s="60"/>
      <c r="N3995" s="60"/>
      <c r="O3995" s="60"/>
      <c r="P3995" s="60"/>
      <c r="Q3995" s="60"/>
      <c r="R3995" s="60"/>
      <c r="S3995" s="60"/>
    </row>
    <row r="3996" spans="1:19" s="36" customFormat="1" ht="15" customHeight="1" x14ac:dyDescent="0.2">
      <c r="A3996" s="27"/>
      <c r="C3996" s="27"/>
      <c r="D3996" s="58"/>
      <c r="E3996" s="58"/>
      <c r="F3996" s="58"/>
      <c r="G3996" s="58"/>
      <c r="H3996" s="60"/>
      <c r="I3996" s="60"/>
      <c r="J3996" s="60"/>
      <c r="K3996" s="60"/>
      <c r="L3996" s="60"/>
      <c r="M3996" s="60"/>
      <c r="N3996" s="60"/>
      <c r="O3996" s="60"/>
      <c r="P3996" s="60"/>
      <c r="Q3996" s="60"/>
      <c r="R3996" s="60"/>
      <c r="S3996" s="60"/>
    </row>
    <row r="3997" spans="1:19" s="36" customFormat="1" ht="15" customHeight="1" x14ac:dyDescent="0.2">
      <c r="A3997" s="27"/>
      <c r="C3997" s="27"/>
      <c r="D3997" s="58"/>
      <c r="E3997" s="58"/>
      <c r="F3997" s="58"/>
      <c r="G3997" s="58"/>
      <c r="H3997" s="60"/>
      <c r="I3997" s="60"/>
      <c r="J3997" s="60"/>
      <c r="K3997" s="60"/>
      <c r="L3997" s="60"/>
      <c r="M3997" s="60"/>
      <c r="N3997" s="60"/>
      <c r="O3997" s="60"/>
      <c r="P3997" s="60"/>
      <c r="Q3997" s="60"/>
      <c r="R3997" s="60"/>
      <c r="S3997" s="60"/>
    </row>
    <row r="3998" spans="1:19" s="36" customFormat="1" ht="15" customHeight="1" x14ac:dyDescent="0.2">
      <c r="A3998" s="27"/>
      <c r="C3998" s="27"/>
      <c r="D3998" s="58"/>
      <c r="E3998" s="58"/>
      <c r="F3998" s="58"/>
      <c r="G3998" s="58"/>
      <c r="H3998" s="60"/>
      <c r="I3998" s="60"/>
      <c r="J3998" s="60"/>
      <c r="K3998" s="60"/>
      <c r="L3998" s="60"/>
      <c r="M3998" s="60"/>
      <c r="N3998" s="60"/>
      <c r="O3998" s="60"/>
      <c r="P3998" s="60"/>
      <c r="Q3998" s="60"/>
      <c r="R3998" s="60"/>
      <c r="S3998" s="60"/>
    </row>
    <row r="3999" spans="1:19" s="36" customFormat="1" ht="15" customHeight="1" x14ac:dyDescent="0.2">
      <c r="A3999" s="27"/>
      <c r="C3999" s="27"/>
      <c r="D3999" s="58"/>
      <c r="E3999" s="58"/>
      <c r="F3999" s="58"/>
      <c r="G3999" s="58"/>
      <c r="H3999" s="60"/>
      <c r="I3999" s="60"/>
      <c r="J3999" s="60"/>
      <c r="K3999" s="60"/>
      <c r="L3999" s="60"/>
      <c r="M3999" s="60"/>
      <c r="N3999" s="60"/>
      <c r="O3999" s="60"/>
      <c r="P3999" s="60"/>
      <c r="Q3999" s="60"/>
      <c r="R3999" s="60"/>
      <c r="S3999" s="60"/>
    </row>
    <row r="4000" spans="1:19" s="36" customFormat="1" ht="15" customHeight="1" x14ac:dyDescent="0.2">
      <c r="A4000" s="27"/>
      <c r="C4000" s="27"/>
      <c r="D4000" s="58"/>
      <c r="E4000" s="58"/>
      <c r="F4000" s="58"/>
      <c r="G4000" s="58"/>
      <c r="H4000" s="60"/>
      <c r="I4000" s="60"/>
      <c r="J4000" s="60"/>
      <c r="K4000" s="60"/>
      <c r="L4000" s="60"/>
      <c r="M4000" s="60"/>
      <c r="N4000" s="60"/>
      <c r="O4000" s="60"/>
      <c r="P4000" s="60"/>
      <c r="Q4000" s="60"/>
      <c r="R4000" s="60"/>
      <c r="S4000" s="60"/>
    </row>
    <row r="4001" spans="1:19" s="36" customFormat="1" ht="15" customHeight="1" x14ac:dyDescent="0.2">
      <c r="A4001" s="27"/>
      <c r="C4001" s="27"/>
      <c r="D4001" s="58"/>
      <c r="E4001" s="58"/>
      <c r="F4001" s="58"/>
      <c r="G4001" s="58"/>
      <c r="H4001" s="60"/>
      <c r="I4001" s="60"/>
      <c r="J4001" s="60"/>
      <c r="K4001" s="60"/>
      <c r="L4001" s="60"/>
      <c r="M4001" s="60"/>
      <c r="N4001" s="60"/>
      <c r="O4001" s="60"/>
      <c r="P4001" s="60"/>
      <c r="Q4001" s="60"/>
      <c r="R4001" s="60"/>
      <c r="S4001" s="60"/>
    </row>
    <row r="4002" spans="1:19" s="36" customFormat="1" ht="15" customHeight="1" x14ac:dyDescent="0.2">
      <c r="A4002" s="27"/>
      <c r="C4002" s="27"/>
      <c r="D4002" s="58"/>
      <c r="E4002" s="58"/>
      <c r="F4002" s="58"/>
      <c r="G4002" s="58"/>
      <c r="H4002" s="60"/>
      <c r="I4002" s="60"/>
      <c r="J4002" s="60"/>
      <c r="K4002" s="60"/>
      <c r="L4002" s="60"/>
      <c r="M4002" s="60"/>
      <c r="N4002" s="60"/>
      <c r="O4002" s="60"/>
      <c r="P4002" s="60"/>
      <c r="Q4002" s="60"/>
      <c r="R4002" s="60"/>
      <c r="S4002" s="60"/>
    </row>
    <row r="4003" spans="1:19" s="36" customFormat="1" ht="15" customHeight="1" x14ac:dyDescent="0.2">
      <c r="A4003" s="27"/>
      <c r="C4003" s="27"/>
      <c r="D4003" s="58"/>
      <c r="E4003" s="58"/>
      <c r="F4003" s="58"/>
      <c r="G4003" s="58"/>
      <c r="H4003" s="60"/>
      <c r="I4003" s="60"/>
      <c r="J4003" s="60"/>
      <c r="K4003" s="60"/>
      <c r="L4003" s="60"/>
      <c r="M4003" s="60"/>
      <c r="N4003" s="60"/>
      <c r="O4003" s="60"/>
      <c r="P4003" s="60"/>
      <c r="Q4003" s="60"/>
      <c r="R4003" s="60"/>
      <c r="S4003" s="60"/>
    </row>
    <row r="4004" spans="1:19" s="36" customFormat="1" ht="15" customHeight="1" x14ac:dyDescent="0.2">
      <c r="A4004" s="27"/>
      <c r="C4004" s="27"/>
      <c r="D4004" s="58"/>
      <c r="E4004" s="58"/>
      <c r="F4004" s="58"/>
      <c r="G4004" s="58"/>
      <c r="H4004" s="60"/>
      <c r="I4004" s="60"/>
      <c r="J4004" s="60"/>
      <c r="K4004" s="60"/>
      <c r="L4004" s="60"/>
      <c r="M4004" s="60"/>
      <c r="N4004" s="60"/>
      <c r="O4004" s="60"/>
      <c r="P4004" s="60"/>
      <c r="Q4004" s="60"/>
      <c r="R4004" s="60"/>
      <c r="S4004" s="60"/>
    </row>
    <row r="4005" spans="1:19" s="36" customFormat="1" ht="15" customHeight="1" x14ac:dyDescent="0.2">
      <c r="A4005" s="27"/>
      <c r="C4005" s="27"/>
      <c r="D4005" s="58"/>
      <c r="E4005" s="58"/>
      <c r="F4005" s="58"/>
      <c r="G4005" s="58"/>
      <c r="H4005" s="60"/>
      <c r="I4005" s="60"/>
      <c r="J4005" s="60"/>
      <c r="K4005" s="60"/>
      <c r="L4005" s="60"/>
      <c r="M4005" s="60"/>
      <c r="N4005" s="60"/>
      <c r="O4005" s="60"/>
      <c r="P4005" s="60"/>
      <c r="Q4005" s="60"/>
      <c r="R4005" s="60"/>
      <c r="S4005" s="60"/>
    </row>
    <row r="4006" spans="1:19" s="36" customFormat="1" ht="15" customHeight="1" x14ac:dyDescent="0.2">
      <c r="A4006" s="27"/>
      <c r="C4006" s="27"/>
      <c r="D4006" s="58"/>
      <c r="E4006" s="58"/>
      <c r="F4006" s="58"/>
      <c r="G4006" s="58"/>
      <c r="H4006" s="60"/>
      <c r="I4006" s="60"/>
      <c r="J4006" s="60"/>
      <c r="K4006" s="60"/>
      <c r="L4006" s="60"/>
      <c r="M4006" s="60"/>
      <c r="N4006" s="60"/>
      <c r="O4006" s="60"/>
      <c r="P4006" s="60"/>
      <c r="Q4006" s="60"/>
      <c r="R4006" s="60"/>
      <c r="S4006" s="60"/>
    </row>
    <row r="4007" spans="1:19" s="36" customFormat="1" ht="15" customHeight="1" x14ac:dyDescent="0.2">
      <c r="A4007" s="27"/>
      <c r="C4007" s="27"/>
      <c r="D4007" s="58"/>
      <c r="E4007" s="58"/>
      <c r="F4007" s="58"/>
      <c r="G4007" s="58"/>
      <c r="H4007" s="60"/>
      <c r="I4007" s="60"/>
      <c r="J4007" s="60"/>
      <c r="K4007" s="60"/>
      <c r="L4007" s="60"/>
      <c r="M4007" s="60"/>
      <c r="N4007" s="60"/>
      <c r="O4007" s="60"/>
      <c r="P4007" s="60"/>
      <c r="Q4007" s="60"/>
      <c r="R4007" s="60"/>
      <c r="S4007" s="60"/>
    </row>
    <row r="4008" spans="1:19" s="36" customFormat="1" ht="15" customHeight="1" x14ac:dyDescent="0.2">
      <c r="A4008" s="27"/>
      <c r="C4008" s="27"/>
      <c r="D4008" s="58"/>
      <c r="E4008" s="58"/>
      <c r="F4008" s="58"/>
      <c r="G4008" s="58"/>
      <c r="H4008" s="60"/>
      <c r="I4008" s="60"/>
      <c r="J4008" s="60"/>
      <c r="K4008" s="60"/>
      <c r="L4008" s="60"/>
      <c r="M4008" s="60"/>
      <c r="N4008" s="60"/>
      <c r="O4008" s="60"/>
      <c r="P4008" s="60"/>
      <c r="Q4008" s="60"/>
      <c r="R4008" s="60"/>
      <c r="S4008" s="60"/>
    </row>
    <row r="4009" spans="1:19" s="36" customFormat="1" ht="15" customHeight="1" x14ac:dyDescent="0.2">
      <c r="A4009" s="27"/>
      <c r="C4009" s="27"/>
      <c r="D4009" s="58"/>
      <c r="E4009" s="58"/>
      <c r="F4009" s="58"/>
      <c r="G4009" s="58"/>
      <c r="H4009" s="60"/>
      <c r="I4009" s="60"/>
      <c r="J4009" s="60"/>
      <c r="K4009" s="60"/>
      <c r="L4009" s="60"/>
      <c r="M4009" s="60"/>
      <c r="N4009" s="60"/>
      <c r="O4009" s="60"/>
      <c r="P4009" s="60"/>
      <c r="Q4009" s="60"/>
      <c r="R4009" s="60"/>
      <c r="S4009" s="60"/>
    </row>
    <row r="4010" spans="1:19" s="36" customFormat="1" ht="15" customHeight="1" x14ac:dyDescent="0.2">
      <c r="A4010" s="27"/>
      <c r="C4010" s="27"/>
      <c r="D4010" s="58"/>
      <c r="E4010" s="58"/>
      <c r="F4010" s="58"/>
      <c r="G4010" s="58"/>
      <c r="H4010" s="60"/>
      <c r="I4010" s="60"/>
      <c r="J4010" s="60"/>
      <c r="K4010" s="60"/>
      <c r="L4010" s="60"/>
      <c r="M4010" s="60"/>
      <c r="N4010" s="60"/>
      <c r="O4010" s="60"/>
      <c r="P4010" s="60"/>
      <c r="Q4010" s="60"/>
      <c r="R4010" s="60"/>
      <c r="S4010" s="60"/>
    </row>
    <row r="4011" spans="1:19" s="36" customFormat="1" ht="15" customHeight="1" x14ac:dyDescent="0.2">
      <c r="A4011" s="27"/>
      <c r="C4011" s="27"/>
      <c r="D4011" s="58"/>
      <c r="E4011" s="58"/>
      <c r="F4011" s="58"/>
      <c r="G4011" s="58"/>
      <c r="H4011" s="60"/>
      <c r="I4011" s="60"/>
      <c r="J4011" s="60"/>
      <c r="K4011" s="60"/>
      <c r="L4011" s="60"/>
      <c r="M4011" s="60"/>
      <c r="N4011" s="60"/>
      <c r="O4011" s="60"/>
      <c r="P4011" s="60"/>
      <c r="Q4011" s="60"/>
      <c r="R4011" s="60"/>
      <c r="S4011" s="60"/>
    </row>
    <row r="4012" spans="1:19" s="36" customFormat="1" ht="15" customHeight="1" x14ac:dyDescent="0.2">
      <c r="A4012" s="27"/>
      <c r="C4012" s="27"/>
      <c r="D4012" s="58"/>
      <c r="E4012" s="58"/>
      <c r="F4012" s="58"/>
      <c r="G4012" s="58"/>
      <c r="H4012" s="60"/>
      <c r="I4012" s="60"/>
      <c r="J4012" s="60"/>
      <c r="K4012" s="60"/>
      <c r="L4012" s="60"/>
      <c r="M4012" s="60"/>
      <c r="N4012" s="60"/>
      <c r="O4012" s="60"/>
      <c r="P4012" s="60"/>
      <c r="Q4012" s="60"/>
      <c r="R4012" s="60"/>
      <c r="S4012" s="60"/>
    </row>
    <row r="4013" spans="1:19" s="36" customFormat="1" ht="15" customHeight="1" x14ac:dyDescent="0.2">
      <c r="A4013" s="27"/>
      <c r="C4013" s="27"/>
      <c r="D4013" s="58"/>
      <c r="E4013" s="58"/>
      <c r="F4013" s="58"/>
      <c r="G4013" s="58"/>
      <c r="H4013" s="60"/>
      <c r="I4013" s="60"/>
      <c r="J4013" s="60"/>
      <c r="K4013" s="60"/>
      <c r="L4013" s="60"/>
      <c r="M4013" s="60"/>
      <c r="N4013" s="60"/>
      <c r="O4013" s="60"/>
      <c r="P4013" s="60"/>
      <c r="Q4013" s="60"/>
      <c r="R4013" s="60"/>
      <c r="S4013" s="60"/>
    </row>
    <row r="4014" spans="1:19" s="36" customFormat="1" ht="15" customHeight="1" x14ac:dyDescent="0.2">
      <c r="A4014" s="27"/>
      <c r="C4014" s="27"/>
      <c r="D4014" s="58"/>
      <c r="E4014" s="58"/>
      <c r="F4014" s="58"/>
      <c r="G4014" s="58"/>
      <c r="H4014" s="60"/>
      <c r="I4014" s="60"/>
      <c r="J4014" s="60"/>
      <c r="K4014" s="60"/>
      <c r="L4014" s="60"/>
      <c r="M4014" s="60"/>
      <c r="N4014" s="60"/>
      <c r="O4014" s="60"/>
      <c r="P4014" s="60"/>
      <c r="Q4014" s="60"/>
      <c r="R4014" s="60"/>
      <c r="S4014" s="60"/>
    </row>
    <row r="4015" spans="1:19" s="36" customFormat="1" ht="15" customHeight="1" x14ac:dyDescent="0.2">
      <c r="A4015" s="27"/>
      <c r="C4015" s="27"/>
      <c r="D4015" s="58"/>
      <c r="E4015" s="58"/>
      <c r="F4015" s="58"/>
      <c r="G4015" s="58"/>
      <c r="H4015" s="60"/>
      <c r="I4015" s="60"/>
      <c r="J4015" s="60"/>
      <c r="K4015" s="60"/>
      <c r="L4015" s="60"/>
      <c r="M4015" s="60"/>
      <c r="N4015" s="60"/>
      <c r="O4015" s="60"/>
      <c r="P4015" s="60"/>
      <c r="Q4015" s="60"/>
      <c r="R4015" s="60"/>
      <c r="S4015" s="60"/>
    </row>
    <row r="4016" spans="1:19" s="36" customFormat="1" ht="15" customHeight="1" x14ac:dyDescent="0.2">
      <c r="A4016" s="27"/>
      <c r="C4016" s="27"/>
      <c r="D4016" s="58"/>
      <c r="E4016" s="58"/>
      <c r="F4016" s="58"/>
      <c r="G4016" s="58"/>
      <c r="H4016" s="60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60"/>
    </row>
    <row r="4017" spans="1:19" s="36" customFormat="1" ht="15" customHeight="1" x14ac:dyDescent="0.2">
      <c r="A4017" s="27"/>
      <c r="C4017" s="27"/>
      <c r="D4017" s="58"/>
      <c r="E4017" s="58"/>
      <c r="F4017" s="58"/>
      <c r="G4017" s="58"/>
      <c r="H4017" s="60"/>
      <c r="I4017" s="60"/>
      <c r="J4017" s="60"/>
      <c r="K4017" s="60"/>
      <c r="L4017" s="60"/>
      <c r="M4017" s="60"/>
      <c r="N4017" s="60"/>
      <c r="O4017" s="60"/>
      <c r="P4017" s="60"/>
      <c r="Q4017" s="60"/>
      <c r="R4017" s="60"/>
      <c r="S4017" s="60"/>
    </row>
    <row r="4018" spans="1:19" s="36" customFormat="1" ht="15" customHeight="1" x14ac:dyDescent="0.2">
      <c r="A4018" s="27"/>
      <c r="C4018" s="27"/>
      <c r="D4018" s="58"/>
      <c r="E4018" s="58"/>
      <c r="F4018" s="58"/>
      <c r="G4018" s="58"/>
      <c r="H4018" s="60"/>
      <c r="I4018" s="60"/>
      <c r="J4018" s="60"/>
      <c r="K4018" s="60"/>
      <c r="L4018" s="60"/>
      <c r="M4018" s="60"/>
      <c r="N4018" s="60"/>
      <c r="O4018" s="60"/>
      <c r="P4018" s="60"/>
      <c r="Q4018" s="60"/>
      <c r="R4018" s="60"/>
      <c r="S4018" s="60"/>
    </row>
    <row r="4019" spans="1:19" s="36" customFormat="1" ht="15" customHeight="1" x14ac:dyDescent="0.2">
      <c r="A4019" s="27"/>
      <c r="C4019" s="27"/>
      <c r="D4019" s="58"/>
      <c r="E4019" s="58"/>
      <c r="F4019" s="58"/>
      <c r="G4019" s="58"/>
      <c r="H4019" s="60"/>
      <c r="I4019" s="60"/>
      <c r="J4019" s="60"/>
      <c r="K4019" s="60"/>
      <c r="L4019" s="60"/>
      <c r="M4019" s="60"/>
      <c r="N4019" s="60"/>
      <c r="O4019" s="60"/>
      <c r="P4019" s="60"/>
      <c r="Q4019" s="60"/>
      <c r="R4019" s="60"/>
      <c r="S4019" s="60"/>
    </row>
    <row r="4020" spans="1:19" s="36" customFormat="1" ht="15" customHeight="1" x14ac:dyDescent="0.2">
      <c r="A4020" s="27"/>
      <c r="C4020" s="27"/>
      <c r="D4020" s="58"/>
      <c r="E4020" s="58"/>
      <c r="F4020" s="58"/>
      <c r="G4020" s="58"/>
      <c r="H4020" s="60"/>
      <c r="I4020" s="60"/>
      <c r="J4020" s="60"/>
      <c r="K4020" s="60"/>
      <c r="L4020" s="60"/>
      <c r="M4020" s="60"/>
      <c r="N4020" s="60"/>
      <c r="O4020" s="60"/>
      <c r="P4020" s="60"/>
      <c r="Q4020" s="60"/>
      <c r="R4020" s="60"/>
      <c r="S4020" s="60"/>
    </row>
    <row r="4021" spans="1:19" s="36" customFormat="1" ht="15" customHeight="1" x14ac:dyDescent="0.2">
      <c r="A4021" s="27"/>
      <c r="C4021" s="27"/>
      <c r="D4021" s="58"/>
      <c r="E4021" s="58"/>
      <c r="F4021" s="58"/>
      <c r="G4021" s="58"/>
      <c r="H4021" s="60"/>
      <c r="I4021" s="60"/>
      <c r="J4021" s="60"/>
      <c r="K4021" s="60"/>
      <c r="L4021" s="60"/>
      <c r="M4021" s="60"/>
      <c r="N4021" s="60"/>
      <c r="O4021" s="60"/>
      <c r="P4021" s="60"/>
      <c r="Q4021" s="60"/>
      <c r="R4021" s="60"/>
      <c r="S4021" s="60"/>
    </row>
    <row r="4022" spans="1:19" s="36" customFormat="1" ht="15" customHeight="1" x14ac:dyDescent="0.2">
      <c r="A4022" s="27"/>
      <c r="C4022" s="27"/>
      <c r="D4022" s="58"/>
      <c r="E4022" s="58"/>
      <c r="F4022" s="58"/>
      <c r="G4022" s="58"/>
      <c r="H4022" s="60"/>
      <c r="I4022" s="60"/>
      <c r="J4022" s="60"/>
      <c r="K4022" s="60"/>
      <c r="L4022" s="60"/>
      <c r="M4022" s="60"/>
      <c r="N4022" s="60"/>
      <c r="O4022" s="60"/>
      <c r="P4022" s="60"/>
      <c r="Q4022" s="60"/>
      <c r="R4022" s="60"/>
      <c r="S4022" s="60"/>
    </row>
    <row r="4023" spans="1:19" s="36" customFormat="1" ht="15" customHeight="1" x14ac:dyDescent="0.2">
      <c r="A4023" s="27"/>
      <c r="C4023" s="27"/>
      <c r="D4023" s="58"/>
      <c r="E4023" s="58"/>
      <c r="F4023" s="58"/>
      <c r="G4023" s="58"/>
      <c r="H4023" s="60"/>
      <c r="I4023" s="60"/>
      <c r="J4023" s="60"/>
      <c r="K4023" s="60"/>
      <c r="L4023" s="60"/>
      <c r="M4023" s="60"/>
      <c r="N4023" s="60"/>
      <c r="O4023" s="60"/>
      <c r="P4023" s="60"/>
      <c r="Q4023" s="60"/>
      <c r="R4023" s="60"/>
      <c r="S4023" s="60"/>
    </row>
    <row r="4024" spans="1:19" s="36" customFormat="1" ht="15" customHeight="1" x14ac:dyDescent="0.2">
      <c r="A4024" s="27"/>
      <c r="C4024" s="27"/>
      <c r="D4024" s="58"/>
      <c r="E4024" s="58"/>
      <c r="F4024" s="58"/>
      <c r="G4024" s="58"/>
      <c r="H4024" s="60"/>
      <c r="I4024" s="60"/>
      <c r="J4024" s="60"/>
      <c r="K4024" s="60"/>
      <c r="L4024" s="60"/>
      <c r="M4024" s="60"/>
      <c r="N4024" s="60"/>
      <c r="O4024" s="60"/>
      <c r="P4024" s="60"/>
      <c r="Q4024" s="60"/>
      <c r="R4024" s="60"/>
      <c r="S4024" s="60"/>
    </row>
    <row r="4025" spans="1:19" s="36" customFormat="1" ht="15" customHeight="1" x14ac:dyDescent="0.2">
      <c r="A4025" s="27"/>
      <c r="C4025" s="27"/>
      <c r="D4025" s="58"/>
      <c r="E4025" s="58"/>
      <c r="F4025" s="58"/>
      <c r="G4025" s="58"/>
      <c r="H4025" s="60"/>
      <c r="I4025" s="60"/>
      <c r="J4025" s="60"/>
      <c r="K4025" s="60"/>
      <c r="L4025" s="60"/>
      <c r="M4025" s="60"/>
      <c r="N4025" s="60"/>
      <c r="O4025" s="60"/>
      <c r="P4025" s="60"/>
      <c r="Q4025" s="60"/>
      <c r="R4025" s="60"/>
      <c r="S4025" s="60"/>
    </row>
    <row r="4026" spans="1:19" s="36" customFormat="1" ht="15" customHeight="1" x14ac:dyDescent="0.2">
      <c r="A4026" s="27"/>
      <c r="C4026" s="27"/>
      <c r="D4026" s="58"/>
      <c r="E4026" s="58"/>
      <c r="F4026" s="58"/>
      <c r="G4026" s="58"/>
      <c r="H4026" s="60"/>
      <c r="I4026" s="60"/>
      <c r="J4026" s="60"/>
      <c r="K4026" s="60"/>
      <c r="L4026" s="60"/>
      <c r="M4026" s="60"/>
      <c r="N4026" s="60"/>
      <c r="O4026" s="60"/>
      <c r="P4026" s="60"/>
      <c r="Q4026" s="60"/>
      <c r="R4026" s="60"/>
      <c r="S4026" s="60"/>
    </row>
    <row r="4027" spans="1:19" s="36" customFormat="1" ht="15" customHeight="1" x14ac:dyDescent="0.2">
      <c r="A4027" s="27"/>
      <c r="C4027" s="27"/>
      <c r="D4027" s="58"/>
      <c r="E4027" s="58"/>
      <c r="F4027" s="58"/>
      <c r="G4027" s="58"/>
      <c r="H4027" s="60"/>
      <c r="I4027" s="60"/>
      <c r="J4027" s="60"/>
      <c r="K4027" s="60"/>
      <c r="L4027" s="60"/>
      <c r="M4027" s="60"/>
      <c r="N4027" s="60"/>
      <c r="O4027" s="60"/>
      <c r="P4027" s="60"/>
      <c r="Q4027" s="60"/>
      <c r="R4027" s="60"/>
      <c r="S4027" s="60"/>
    </row>
    <row r="4028" spans="1:19" s="36" customFormat="1" ht="15" customHeight="1" x14ac:dyDescent="0.2">
      <c r="A4028" s="27"/>
      <c r="C4028" s="27"/>
      <c r="D4028" s="58"/>
      <c r="E4028" s="58"/>
      <c r="F4028" s="58"/>
      <c r="G4028" s="58"/>
      <c r="H4028" s="60"/>
      <c r="I4028" s="60"/>
      <c r="J4028" s="60"/>
      <c r="K4028" s="60"/>
      <c r="L4028" s="60"/>
      <c r="M4028" s="60"/>
      <c r="N4028" s="60"/>
      <c r="O4028" s="60"/>
      <c r="P4028" s="60"/>
      <c r="Q4028" s="60"/>
      <c r="R4028" s="60"/>
      <c r="S4028" s="60"/>
    </row>
    <row r="4029" spans="1:19" s="36" customFormat="1" ht="15" customHeight="1" x14ac:dyDescent="0.2">
      <c r="A4029" s="27"/>
      <c r="C4029" s="27"/>
      <c r="D4029" s="58"/>
      <c r="E4029" s="58"/>
      <c r="F4029" s="58"/>
      <c r="G4029" s="58"/>
      <c r="H4029" s="60"/>
      <c r="I4029" s="60"/>
      <c r="J4029" s="60"/>
      <c r="K4029" s="60"/>
      <c r="L4029" s="60"/>
      <c r="M4029" s="60"/>
      <c r="N4029" s="60"/>
      <c r="O4029" s="60"/>
      <c r="P4029" s="60"/>
      <c r="Q4029" s="60"/>
      <c r="R4029" s="60"/>
      <c r="S4029" s="60"/>
    </row>
    <row r="4030" spans="1:19" s="36" customFormat="1" ht="15" customHeight="1" x14ac:dyDescent="0.2">
      <c r="A4030" s="27"/>
      <c r="C4030" s="27"/>
      <c r="D4030" s="58"/>
      <c r="E4030" s="58"/>
      <c r="F4030" s="58"/>
      <c r="G4030" s="58"/>
      <c r="H4030" s="60"/>
      <c r="I4030" s="60"/>
      <c r="J4030" s="60"/>
      <c r="K4030" s="60"/>
      <c r="L4030" s="60"/>
      <c r="M4030" s="60"/>
      <c r="N4030" s="60"/>
      <c r="O4030" s="60"/>
      <c r="P4030" s="60"/>
      <c r="Q4030" s="60"/>
      <c r="R4030" s="60"/>
      <c r="S4030" s="60"/>
    </row>
    <row r="4031" spans="1:19" s="36" customFormat="1" ht="15" customHeight="1" x14ac:dyDescent="0.2">
      <c r="A4031" s="27"/>
      <c r="C4031" s="27"/>
      <c r="D4031" s="58"/>
      <c r="E4031" s="58"/>
      <c r="F4031" s="58"/>
      <c r="G4031" s="58"/>
      <c r="H4031" s="60"/>
      <c r="I4031" s="60"/>
      <c r="J4031" s="60"/>
      <c r="K4031" s="60"/>
      <c r="L4031" s="60"/>
      <c r="M4031" s="60"/>
      <c r="N4031" s="60"/>
      <c r="O4031" s="60"/>
      <c r="P4031" s="60"/>
      <c r="Q4031" s="60"/>
      <c r="R4031" s="60"/>
      <c r="S4031" s="60"/>
    </row>
    <row r="4032" spans="1:19" s="36" customFormat="1" ht="15" customHeight="1" x14ac:dyDescent="0.2">
      <c r="A4032" s="27"/>
      <c r="C4032" s="27"/>
      <c r="D4032" s="58"/>
      <c r="E4032" s="58"/>
      <c r="F4032" s="58"/>
      <c r="G4032" s="58"/>
      <c r="H4032" s="60"/>
      <c r="I4032" s="60"/>
      <c r="J4032" s="60"/>
      <c r="K4032" s="60"/>
      <c r="L4032" s="60"/>
      <c r="M4032" s="60"/>
      <c r="N4032" s="60"/>
      <c r="O4032" s="60"/>
      <c r="P4032" s="60"/>
      <c r="Q4032" s="60"/>
      <c r="R4032" s="60"/>
      <c r="S4032" s="60"/>
    </row>
    <row r="4033" spans="1:19" s="36" customFormat="1" ht="15" customHeight="1" x14ac:dyDescent="0.2">
      <c r="A4033" s="27"/>
      <c r="C4033" s="27"/>
      <c r="D4033" s="58"/>
      <c r="E4033" s="58"/>
      <c r="F4033" s="58"/>
      <c r="G4033" s="58"/>
      <c r="H4033" s="60"/>
      <c r="I4033" s="60"/>
      <c r="J4033" s="60"/>
      <c r="K4033" s="60"/>
      <c r="L4033" s="60"/>
      <c r="M4033" s="60"/>
      <c r="N4033" s="60"/>
      <c r="O4033" s="60"/>
      <c r="P4033" s="60"/>
      <c r="Q4033" s="60"/>
      <c r="R4033" s="60"/>
      <c r="S4033" s="60"/>
    </row>
    <row r="4034" spans="1:19" s="36" customFormat="1" ht="15" customHeight="1" x14ac:dyDescent="0.2">
      <c r="A4034" s="27"/>
      <c r="C4034" s="27"/>
      <c r="D4034" s="58"/>
      <c r="E4034" s="58"/>
      <c r="F4034" s="58"/>
      <c r="G4034" s="58"/>
      <c r="H4034" s="60"/>
      <c r="I4034" s="60"/>
      <c r="J4034" s="60"/>
      <c r="K4034" s="60"/>
      <c r="L4034" s="60"/>
      <c r="M4034" s="60"/>
      <c r="N4034" s="60"/>
      <c r="O4034" s="60"/>
      <c r="P4034" s="60"/>
      <c r="Q4034" s="60"/>
      <c r="R4034" s="60"/>
      <c r="S4034" s="60"/>
    </row>
    <row r="4035" spans="1:19" s="36" customFormat="1" ht="15" customHeight="1" x14ac:dyDescent="0.2">
      <c r="A4035" s="27"/>
      <c r="C4035" s="27"/>
      <c r="D4035" s="58"/>
      <c r="E4035" s="58"/>
      <c r="F4035" s="58"/>
      <c r="G4035" s="58"/>
      <c r="H4035" s="60"/>
      <c r="I4035" s="60"/>
      <c r="J4035" s="60"/>
      <c r="K4035" s="60"/>
      <c r="L4035" s="60"/>
      <c r="M4035" s="60"/>
      <c r="N4035" s="60"/>
      <c r="O4035" s="60"/>
      <c r="P4035" s="60"/>
      <c r="Q4035" s="60"/>
      <c r="R4035" s="60"/>
      <c r="S4035" s="60"/>
    </row>
    <row r="4036" spans="1:19" s="36" customFormat="1" ht="15" customHeight="1" x14ac:dyDescent="0.2">
      <c r="A4036" s="27"/>
      <c r="C4036" s="27"/>
      <c r="D4036" s="58"/>
      <c r="E4036" s="58"/>
      <c r="F4036" s="58"/>
      <c r="G4036" s="58"/>
      <c r="H4036" s="60"/>
      <c r="I4036" s="60"/>
      <c r="J4036" s="60"/>
      <c r="K4036" s="60"/>
      <c r="L4036" s="60"/>
      <c r="M4036" s="60"/>
      <c r="N4036" s="60"/>
      <c r="O4036" s="60"/>
      <c r="P4036" s="60"/>
      <c r="Q4036" s="60"/>
      <c r="R4036" s="60"/>
      <c r="S4036" s="60"/>
    </row>
    <row r="4037" spans="1:19" s="36" customFormat="1" ht="15" customHeight="1" x14ac:dyDescent="0.2">
      <c r="A4037" s="27"/>
      <c r="C4037" s="27"/>
      <c r="D4037" s="58"/>
      <c r="E4037" s="58"/>
      <c r="F4037" s="58"/>
      <c r="G4037" s="58"/>
      <c r="H4037" s="60"/>
      <c r="I4037" s="60"/>
      <c r="J4037" s="60"/>
      <c r="K4037" s="60"/>
      <c r="L4037" s="60"/>
      <c r="M4037" s="60"/>
      <c r="N4037" s="60"/>
      <c r="O4037" s="60"/>
      <c r="P4037" s="60"/>
      <c r="Q4037" s="60"/>
      <c r="R4037" s="60"/>
      <c r="S4037" s="60"/>
    </row>
    <row r="4038" spans="1:19" s="36" customFormat="1" ht="15" customHeight="1" x14ac:dyDescent="0.2">
      <c r="A4038" s="27"/>
      <c r="C4038" s="27"/>
      <c r="D4038" s="58"/>
      <c r="E4038" s="58"/>
      <c r="F4038" s="58"/>
      <c r="G4038" s="58"/>
      <c r="H4038" s="60"/>
      <c r="I4038" s="60"/>
      <c r="J4038" s="60"/>
      <c r="K4038" s="60"/>
      <c r="L4038" s="60"/>
      <c r="M4038" s="60"/>
      <c r="N4038" s="60"/>
      <c r="O4038" s="60"/>
      <c r="P4038" s="60"/>
      <c r="Q4038" s="60"/>
      <c r="R4038" s="60"/>
      <c r="S4038" s="60"/>
    </row>
    <row r="4039" spans="1:19" s="36" customFormat="1" ht="15" customHeight="1" x14ac:dyDescent="0.2">
      <c r="A4039" s="27"/>
      <c r="C4039" s="27"/>
      <c r="D4039" s="58"/>
      <c r="E4039" s="58"/>
      <c r="F4039" s="58"/>
      <c r="G4039" s="58"/>
      <c r="H4039" s="60"/>
      <c r="I4039" s="60"/>
      <c r="J4039" s="60"/>
      <c r="K4039" s="60"/>
      <c r="L4039" s="60"/>
      <c r="M4039" s="60"/>
      <c r="N4039" s="60"/>
      <c r="O4039" s="60"/>
      <c r="P4039" s="60"/>
      <c r="Q4039" s="60"/>
      <c r="R4039" s="60"/>
      <c r="S4039" s="60"/>
    </row>
    <row r="4040" spans="1:19" s="36" customFormat="1" ht="15" customHeight="1" x14ac:dyDescent="0.2">
      <c r="A4040" s="27"/>
      <c r="C4040" s="27"/>
      <c r="D4040" s="58"/>
      <c r="E4040" s="58"/>
      <c r="F4040" s="58"/>
      <c r="G4040" s="58"/>
      <c r="H4040" s="60"/>
      <c r="I4040" s="60"/>
      <c r="J4040" s="60"/>
      <c r="K4040" s="60"/>
      <c r="L4040" s="60"/>
      <c r="M4040" s="60"/>
      <c r="N4040" s="60"/>
      <c r="O4040" s="60"/>
      <c r="P4040" s="60"/>
      <c r="Q4040" s="60"/>
      <c r="R4040" s="60"/>
      <c r="S4040" s="60"/>
    </row>
    <row r="4041" spans="1:19" s="36" customFormat="1" ht="15" customHeight="1" x14ac:dyDescent="0.2">
      <c r="A4041" s="27"/>
      <c r="C4041" s="27"/>
      <c r="D4041" s="58"/>
      <c r="E4041" s="58"/>
      <c r="F4041" s="58"/>
      <c r="G4041" s="58"/>
      <c r="H4041" s="60"/>
      <c r="I4041" s="60"/>
      <c r="J4041" s="60"/>
      <c r="K4041" s="60"/>
      <c r="L4041" s="60"/>
      <c r="M4041" s="60"/>
      <c r="N4041" s="60"/>
      <c r="O4041" s="60"/>
      <c r="P4041" s="60"/>
      <c r="Q4041" s="60"/>
      <c r="R4041" s="60"/>
      <c r="S4041" s="60"/>
    </row>
    <row r="4042" spans="1:19" s="36" customFormat="1" ht="15" customHeight="1" x14ac:dyDescent="0.2">
      <c r="A4042" s="27"/>
      <c r="C4042" s="27"/>
      <c r="D4042" s="58"/>
      <c r="E4042" s="58"/>
      <c r="F4042" s="58"/>
      <c r="G4042" s="58"/>
      <c r="H4042" s="60"/>
      <c r="I4042" s="60"/>
      <c r="J4042" s="60"/>
      <c r="K4042" s="60"/>
      <c r="L4042" s="60"/>
      <c r="M4042" s="60"/>
      <c r="N4042" s="60"/>
      <c r="O4042" s="60"/>
      <c r="P4042" s="60"/>
      <c r="Q4042" s="60"/>
      <c r="R4042" s="60"/>
      <c r="S4042" s="60"/>
    </row>
    <row r="4043" spans="1:19" s="36" customFormat="1" ht="15" customHeight="1" x14ac:dyDescent="0.2">
      <c r="A4043" s="27"/>
      <c r="C4043" s="27"/>
      <c r="D4043" s="58"/>
      <c r="E4043" s="58"/>
      <c r="F4043" s="58"/>
      <c r="G4043" s="58"/>
      <c r="H4043" s="60"/>
      <c r="I4043" s="60"/>
      <c r="J4043" s="60"/>
      <c r="K4043" s="60"/>
      <c r="L4043" s="60"/>
      <c r="M4043" s="60"/>
      <c r="N4043" s="60"/>
      <c r="O4043" s="60"/>
      <c r="P4043" s="60"/>
      <c r="Q4043" s="60"/>
      <c r="R4043" s="60"/>
      <c r="S4043" s="60"/>
    </row>
    <row r="4044" spans="1:19" s="36" customFormat="1" ht="15" customHeight="1" x14ac:dyDescent="0.2">
      <c r="A4044" s="27"/>
      <c r="C4044" s="27"/>
      <c r="D4044" s="58"/>
      <c r="E4044" s="58"/>
      <c r="F4044" s="58"/>
      <c r="G4044" s="58"/>
      <c r="H4044" s="60"/>
      <c r="I4044" s="60"/>
      <c r="J4044" s="60"/>
      <c r="K4044" s="60"/>
      <c r="L4044" s="60"/>
      <c r="M4044" s="60"/>
      <c r="N4044" s="60"/>
      <c r="O4044" s="60"/>
      <c r="P4044" s="60"/>
      <c r="Q4044" s="60"/>
      <c r="R4044" s="60"/>
      <c r="S4044" s="60"/>
    </row>
    <row r="4045" spans="1:19" s="36" customFormat="1" ht="15" customHeight="1" x14ac:dyDescent="0.2">
      <c r="A4045" s="27"/>
      <c r="C4045" s="27"/>
      <c r="D4045" s="58"/>
      <c r="E4045" s="58"/>
      <c r="F4045" s="58"/>
      <c r="G4045" s="58"/>
      <c r="H4045" s="60"/>
      <c r="I4045" s="60"/>
      <c r="J4045" s="60"/>
      <c r="K4045" s="60"/>
      <c r="L4045" s="60"/>
      <c r="M4045" s="60"/>
      <c r="N4045" s="60"/>
      <c r="O4045" s="60"/>
      <c r="P4045" s="60"/>
      <c r="Q4045" s="60"/>
      <c r="R4045" s="60"/>
      <c r="S4045" s="60"/>
    </row>
    <row r="4046" spans="1:19" s="36" customFormat="1" ht="15" customHeight="1" x14ac:dyDescent="0.2">
      <c r="A4046" s="27"/>
      <c r="C4046" s="27"/>
      <c r="D4046" s="58"/>
      <c r="E4046" s="58"/>
      <c r="F4046" s="58"/>
      <c r="G4046" s="58"/>
      <c r="H4046" s="60"/>
      <c r="I4046" s="60"/>
      <c r="J4046" s="60"/>
      <c r="K4046" s="60"/>
      <c r="L4046" s="60"/>
      <c r="M4046" s="60"/>
      <c r="N4046" s="60"/>
      <c r="O4046" s="60"/>
      <c r="P4046" s="60"/>
      <c r="Q4046" s="60"/>
      <c r="R4046" s="60"/>
      <c r="S4046" s="60"/>
    </row>
    <row r="4047" spans="1:19" s="36" customFormat="1" ht="15" customHeight="1" x14ac:dyDescent="0.2">
      <c r="A4047" s="27"/>
      <c r="C4047" s="27"/>
      <c r="D4047" s="58"/>
      <c r="E4047" s="58"/>
      <c r="F4047" s="58"/>
      <c r="G4047" s="58"/>
      <c r="H4047" s="60"/>
      <c r="I4047" s="60"/>
      <c r="J4047" s="60"/>
      <c r="K4047" s="60"/>
      <c r="L4047" s="60"/>
      <c r="M4047" s="60"/>
      <c r="N4047" s="60"/>
      <c r="O4047" s="60"/>
      <c r="P4047" s="60"/>
      <c r="Q4047" s="60"/>
      <c r="R4047" s="60"/>
      <c r="S4047" s="60"/>
    </row>
    <row r="4048" spans="1:19" s="36" customFormat="1" ht="15" customHeight="1" x14ac:dyDescent="0.2">
      <c r="A4048" s="27"/>
      <c r="C4048" s="27"/>
      <c r="D4048" s="58"/>
      <c r="E4048" s="58"/>
      <c r="F4048" s="58"/>
      <c r="G4048" s="58"/>
      <c r="H4048" s="60"/>
      <c r="I4048" s="60"/>
      <c r="J4048" s="60"/>
      <c r="K4048" s="60"/>
      <c r="L4048" s="60"/>
      <c r="M4048" s="60"/>
      <c r="N4048" s="60"/>
      <c r="O4048" s="60"/>
      <c r="P4048" s="60"/>
      <c r="Q4048" s="60"/>
      <c r="R4048" s="60"/>
      <c r="S4048" s="60"/>
    </row>
    <row r="4049" spans="1:19" s="36" customFormat="1" ht="15" customHeight="1" x14ac:dyDescent="0.2">
      <c r="A4049" s="27"/>
      <c r="C4049" s="27"/>
      <c r="D4049" s="58"/>
      <c r="E4049" s="58"/>
      <c r="F4049" s="58"/>
      <c r="G4049" s="58"/>
      <c r="H4049" s="60"/>
      <c r="I4049" s="60"/>
      <c r="J4049" s="60"/>
      <c r="K4049" s="60"/>
      <c r="L4049" s="60"/>
      <c r="M4049" s="60"/>
      <c r="N4049" s="60"/>
      <c r="O4049" s="60"/>
      <c r="P4049" s="60"/>
      <c r="Q4049" s="60"/>
      <c r="R4049" s="60"/>
      <c r="S4049" s="60"/>
    </row>
    <row r="4050" spans="1:19" s="36" customFormat="1" ht="15" customHeight="1" x14ac:dyDescent="0.2">
      <c r="A4050" s="27"/>
      <c r="C4050" s="27"/>
      <c r="D4050" s="58"/>
      <c r="E4050" s="58"/>
      <c r="F4050" s="58"/>
      <c r="G4050" s="58"/>
      <c r="H4050" s="60"/>
      <c r="I4050" s="60"/>
      <c r="J4050" s="60"/>
      <c r="K4050" s="60"/>
      <c r="L4050" s="60"/>
      <c r="M4050" s="60"/>
      <c r="N4050" s="60"/>
      <c r="O4050" s="60"/>
      <c r="P4050" s="60"/>
      <c r="Q4050" s="60"/>
      <c r="R4050" s="60"/>
      <c r="S4050" s="60"/>
    </row>
    <row r="4051" spans="1:19" s="36" customFormat="1" ht="15" customHeight="1" x14ac:dyDescent="0.2">
      <c r="A4051" s="27"/>
      <c r="C4051" s="27"/>
      <c r="D4051" s="58"/>
      <c r="E4051" s="58"/>
      <c r="F4051" s="58"/>
      <c r="G4051" s="58"/>
      <c r="H4051" s="60"/>
      <c r="I4051" s="60"/>
      <c r="J4051" s="60"/>
      <c r="K4051" s="60"/>
      <c r="L4051" s="60"/>
      <c r="M4051" s="60"/>
      <c r="N4051" s="60"/>
      <c r="O4051" s="60"/>
      <c r="P4051" s="60"/>
      <c r="Q4051" s="60"/>
      <c r="R4051" s="60"/>
      <c r="S4051" s="60"/>
    </row>
    <row r="4052" spans="1:19" s="36" customFormat="1" ht="15" customHeight="1" x14ac:dyDescent="0.2">
      <c r="A4052" s="27"/>
      <c r="C4052" s="27"/>
      <c r="D4052" s="58"/>
      <c r="E4052" s="58"/>
      <c r="F4052" s="58"/>
      <c r="G4052" s="58"/>
      <c r="H4052" s="60"/>
      <c r="I4052" s="60"/>
      <c r="J4052" s="60"/>
      <c r="K4052" s="60"/>
      <c r="L4052" s="60"/>
      <c r="M4052" s="60"/>
      <c r="N4052" s="60"/>
      <c r="O4052" s="60"/>
      <c r="P4052" s="60"/>
      <c r="Q4052" s="60"/>
      <c r="R4052" s="60"/>
      <c r="S4052" s="60"/>
    </row>
    <row r="4053" spans="1:19" s="36" customFormat="1" ht="15" customHeight="1" x14ac:dyDescent="0.2">
      <c r="A4053" s="27"/>
      <c r="C4053" s="27"/>
      <c r="D4053" s="58"/>
      <c r="E4053" s="58"/>
      <c r="F4053" s="58"/>
      <c r="G4053" s="58"/>
      <c r="H4053" s="60"/>
      <c r="I4053" s="60"/>
      <c r="J4053" s="60"/>
      <c r="K4053" s="60"/>
      <c r="L4053" s="60"/>
      <c r="M4053" s="60"/>
      <c r="N4053" s="60"/>
      <c r="O4053" s="60"/>
      <c r="P4053" s="60"/>
      <c r="Q4053" s="60"/>
      <c r="R4053" s="60"/>
      <c r="S4053" s="60"/>
    </row>
    <row r="4054" spans="1:19" s="36" customFormat="1" ht="15" customHeight="1" x14ac:dyDescent="0.2">
      <c r="A4054" s="27"/>
      <c r="C4054" s="27"/>
      <c r="D4054" s="58"/>
      <c r="E4054" s="58"/>
      <c r="F4054" s="58"/>
      <c r="G4054" s="58"/>
      <c r="H4054" s="60"/>
      <c r="I4054" s="60"/>
      <c r="J4054" s="60"/>
      <c r="K4054" s="60"/>
      <c r="L4054" s="60"/>
      <c r="M4054" s="60"/>
      <c r="N4054" s="60"/>
      <c r="O4054" s="60"/>
      <c r="P4054" s="60"/>
      <c r="Q4054" s="60"/>
      <c r="R4054" s="60"/>
      <c r="S4054" s="60"/>
    </row>
    <row r="4055" spans="1:19" s="36" customFormat="1" ht="15" customHeight="1" x14ac:dyDescent="0.2">
      <c r="A4055" s="27"/>
      <c r="C4055" s="27"/>
      <c r="D4055" s="58"/>
      <c r="E4055" s="58"/>
      <c r="F4055" s="58"/>
      <c r="G4055" s="58"/>
      <c r="H4055" s="60"/>
      <c r="I4055" s="60"/>
      <c r="J4055" s="60"/>
      <c r="K4055" s="60"/>
      <c r="L4055" s="60"/>
      <c r="M4055" s="60"/>
      <c r="N4055" s="60"/>
      <c r="O4055" s="60"/>
      <c r="P4055" s="60"/>
      <c r="Q4055" s="60"/>
      <c r="R4055" s="60"/>
      <c r="S4055" s="60"/>
    </row>
    <row r="4056" spans="1:19" s="36" customFormat="1" ht="15" customHeight="1" x14ac:dyDescent="0.2">
      <c r="A4056" s="27"/>
      <c r="C4056" s="27"/>
      <c r="D4056" s="58"/>
      <c r="E4056" s="58"/>
      <c r="F4056" s="58"/>
      <c r="G4056" s="58"/>
      <c r="H4056" s="60"/>
      <c r="I4056" s="60"/>
      <c r="J4056" s="60"/>
      <c r="K4056" s="60"/>
      <c r="L4056" s="60"/>
      <c r="M4056" s="60"/>
      <c r="N4056" s="60"/>
      <c r="O4056" s="60"/>
      <c r="P4056" s="60"/>
      <c r="Q4056" s="60"/>
      <c r="R4056" s="60"/>
      <c r="S4056" s="60"/>
    </row>
    <row r="4057" spans="1:19" s="36" customFormat="1" ht="15" customHeight="1" x14ac:dyDescent="0.2">
      <c r="A4057" s="27"/>
      <c r="C4057" s="27"/>
      <c r="D4057" s="58"/>
      <c r="E4057" s="58"/>
      <c r="F4057" s="58"/>
      <c r="G4057" s="58"/>
      <c r="H4057" s="60"/>
      <c r="I4057" s="60"/>
      <c r="J4057" s="60"/>
      <c r="K4057" s="60"/>
      <c r="L4057" s="60"/>
      <c r="M4057" s="60"/>
      <c r="N4057" s="60"/>
      <c r="O4057" s="60"/>
      <c r="P4057" s="60"/>
      <c r="Q4057" s="60"/>
      <c r="R4057" s="60"/>
      <c r="S4057" s="60"/>
    </row>
    <row r="4058" spans="1:19" s="36" customFormat="1" ht="15" customHeight="1" x14ac:dyDescent="0.2">
      <c r="A4058" s="27"/>
      <c r="C4058" s="27"/>
      <c r="D4058" s="58"/>
      <c r="E4058" s="58"/>
      <c r="F4058" s="58"/>
      <c r="G4058" s="58"/>
      <c r="H4058" s="60"/>
      <c r="I4058" s="60"/>
      <c r="J4058" s="60"/>
      <c r="K4058" s="60"/>
      <c r="L4058" s="60"/>
      <c r="M4058" s="60"/>
      <c r="N4058" s="60"/>
      <c r="O4058" s="60"/>
      <c r="P4058" s="60"/>
      <c r="Q4058" s="60"/>
      <c r="R4058" s="60"/>
      <c r="S4058" s="60"/>
    </row>
    <row r="4059" spans="1:19" s="36" customFormat="1" ht="15" customHeight="1" x14ac:dyDescent="0.2">
      <c r="A4059" s="27"/>
      <c r="C4059" s="27"/>
      <c r="D4059" s="58"/>
      <c r="E4059" s="58"/>
      <c r="F4059" s="58"/>
      <c r="G4059" s="58"/>
      <c r="H4059" s="60"/>
      <c r="I4059" s="60"/>
      <c r="J4059" s="60"/>
      <c r="K4059" s="60"/>
      <c r="L4059" s="60"/>
      <c r="M4059" s="60"/>
      <c r="N4059" s="60"/>
      <c r="O4059" s="60"/>
      <c r="P4059" s="60"/>
      <c r="Q4059" s="60"/>
      <c r="R4059" s="60"/>
      <c r="S4059" s="60"/>
    </row>
    <row r="4060" spans="1:19" s="36" customFormat="1" ht="15" customHeight="1" x14ac:dyDescent="0.2">
      <c r="A4060" s="27"/>
      <c r="C4060" s="27"/>
      <c r="D4060" s="58"/>
      <c r="E4060" s="58"/>
      <c r="F4060" s="58"/>
      <c r="G4060" s="58"/>
      <c r="H4060" s="60"/>
      <c r="I4060" s="60"/>
      <c r="J4060" s="60"/>
      <c r="K4060" s="60"/>
      <c r="L4060" s="60"/>
      <c r="M4060" s="60"/>
      <c r="N4060" s="60"/>
      <c r="O4060" s="60"/>
      <c r="P4060" s="60"/>
      <c r="Q4060" s="60"/>
      <c r="R4060" s="60"/>
      <c r="S4060" s="60"/>
    </row>
    <row r="4061" spans="1:19" s="36" customFormat="1" ht="15" customHeight="1" x14ac:dyDescent="0.2">
      <c r="A4061" s="27"/>
      <c r="C4061" s="27"/>
      <c r="D4061" s="58"/>
      <c r="E4061" s="58"/>
      <c r="F4061" s="58"/>
      <c r="G4061" s="58"/>
      <c r="H4061" s="60"/>
      <c r="I4061" s="60"/>
      <c r="J4061" s="60"/>
      <c r="K4061" s="60"/>
      <c r="L4061" s="60"/>
      <c r="M4061" s="60"/>
      <c r="N4061" s="60"/>
      <c r="O4061" s="60"/>
      <c r="P4061" s="60"/>
      <c r="Q4061" s="60"/>
      <c r="R4061" s="60"/>
      <c r="S4061" s="60"/>
    </row>
    <row r="4062" spans="1:19" s="36" customFormat="1" ht="15" customHeight="1" x14ac:dyDescent="0.2">
      <c r="A4062" s="27"/>
      <c r="C4062" s="27"/>
      <c r="D4062" s="58"/>
      <c r="E4062" s="58"/>
      <c r="F4062" s="58"/>
      <c r="G4062" s="58"/>
      <c r="H4062" s="60"/>
      <c r="I4062" s="60"/>
      <c r="J4062" s="60"/>
      <c r="K4062" s="60"/>
      <c r="L4062" s="60"/>
      <c r="M4062" s="60"/>
      <c r="N4062" s="60"/>
      <c r="O4062" s="60"/>
      <c r="P4062" s="60"/>
      <c r="Q4062" s="60"/>
      <c r="R4062" s="60"/>
      <c r="S4062" s="60"/>
    </row>
    <row r="4063" spans="1:19" s="36" customFormat="1" ht="15" customHeight="1" x14ac:dyDescent="0.2">
      <c r="A4063" s="27"/>
      <c r="C4063" s="27"/>
      <c r="D4063" s="58"/>
      <c r="E4063" s="58"/>
      <c r="F4063" s="58"/>
      <c r="G4063" s="58"/>
      <c r="H4063" s="60"/>
      <c r="I4063" s="60"/>
      <c r="J4063" s="60"/>
      <c r="K4063" s="60"/>
      <c r="L4063" s="60"/>
      <c r="M4063" s="60"/>
      <c r="N4063" s="60"/>
      <c r="O4063" s="60"/>
      <c r="P4063" s="60"/>
      <c r="Q4063" s="60"/>
      <c r="R4063" s="60"/>
      <c r="S4063" s="60"/>
    </row>
    <row r="4064" spans="1:19" s="36" customFormat="1" ht="15" customHeight="1" x14ac:dyDescent="0.2">
      <c r="A4064" s="27"/>
      <c r="C4064" s="27"/>
      <c r="D4064" s="58"/>
      <c r="E4064" s="58"/>
      <c r="F4064" s="58"/>
      <c r="G4064" s="58"/>
      <c r="H4064" s="60"/>
      <c r="I4064" s="60"/>
      <c r="J4064" s="60"/>
      <c r="K4064" s="60"/>
      <c r="L4064" s="60"/>
      <c r="M4064" s="60"/>
      <c r="N4064" s="60"/>
      <c r="O4064" s="60"/>
      <c r="P4064" s="60"/>
      <c r="Q4064" s="60"/>
      <c r="R4064" s="60"/>
      <c r="S4064" s="60"/>
    </row>
    <row r="4065" spans="1:19" s="36" customFormat="1" ht="15" customHeight="1" x14ac:dyDescent="0.2">
      <c r="A4065" s="27"/>
      <c r="C4065" s="27"/>
      <c r="D4065" s="58"/>
      <c r="E4065" s="58"/>
      <c r="F4065" s="58"/>
      <c r="G4065" s="58"/>
      <c r="H4065" s="60"/>
      <c r="I4065" s="60"/>
      <c r="J4065" s="60"/>
      <c r="K4065" s="60"/>
      <c r="L4065" s="60"/>
      <c r="M4065" s="60"/>
      <c r="N4065" s="60"/>
      <c r="O4065" s="60"/>
      <c r="P4065" s="60"/>
      <c r="Q4065" s="60"/>
      <c r="R4065" s="60"/>
      <c r="S4065" s="60"/>
    </row>
    <row r="4066" spans="1:19" s="36" customFormat="1" ht="15" customHeight="1" x14ac:dyDescent="0.2">
      <c r="A4066" s="27"/>
      <c r="C4066" s="27"/>
      <c r="D4066" s="58"/>
      <c r="E4066" s="58"/>
      <c r="F4066" s="58"/>
      <c r="G4066" s="58"/>
      <c r="H4066" s="60"/>
      <c r="I4066" s="60"/>
      <c r="J4066" s="60"/>
      <c r="K4066" s="60"/>
      <c r="L4066" s="60"/>
      <c r="M4066" s="60"/>
      <c r="N4066" s="60"/>
      <c r="O4066" s="60"/>
      <c r="P4066" s="60"/>
      <c r="Q4066" s="60"/>
      <c r="R4066" s="60"/>
      <c r="S4066" s="60"/>
    </row>
    <row r="4067" spans="1:19" s="36" customFormat="1" ht="15" customHeight="1" x14ac:dyDescent="0.2">
      <c r="A4067" s="27"/>
      <c r="C4067" s="27"/>
      <c r="D4067" s="58"/>
      <c r="E4067" s="58"/>
      <c r="F4067" s="58"/>
      <c r="G4067" s="58"/>
      <c r="H4067" s="60"/>
      <c r="I4067" s="60"/>
      <c r="J4067" s="60"/>
      <c r="K4067" s="60"/>
      <c r="L4067" s="60"/>
      <c r="M4067" s="60"/>
      <c r="N4067" s="60"/>
      <c r="O4067" s="60"/>
      <c r="P4067" s="60"/>
      <c r="Q4067" s="60"/>
      <c r="R4067" s="60"/>
      <c r="S4067" s="60"/>
    </row>
    <row r="4068" spans="1:19" s="36" customFormat="1" ht="15" customHeight="1" x14ac:dyDescent="0.2">
      <c r="A4068" s="27"/>
      <c r="C4068" s="27"/>
      <c r="D4068" s="58"/>
      <c r="E4068" s="58"/>
      <c r="F4068" s="58"/>
      <c r="G4068" s="58"/>
      <c r="H4068" s="60"/>
      <c r="I4068" s="60"/>
      <c r="J4068" s="60"/>
      <c r="K4068" s="60"/>
      <c r="L4068" s="60"/>
      <c r="M4068" s="60"/>
      <c r="N4068" s="60"/>
      <c r="O4068" s="60"/>
      <c r="P4068" s="60"/>
      <c r="Q4068" s="60"/>
      <c r="R4068" s="60"/>
      <c r="S4068" s="60"/>
    </row>
    <row r="4069" spans="1:19" s="36" customFormat="1" ht="15" customHeight="1" x14ac:dyDescent="0.2">
      <c r="A4069" s="27"/>
      <c r="C4069" s="27"/>
      <c r="D4069" s="58"/>
      <c r="E4069" s="58"/>
      <c r="F4069" s="58"/>
      <c r="G4069" s="58"/>
      <c r="H4069" s="60"/>
      <c r="I4069" s="60"/>
      <c r="J4069" s="60"/>
      <c r="K4069" s="60"/>
      <c r="L4069" s="60"/>
      <c r="M4069" s="60"/>
      <c r="N4069" s="60"/>
      <c r="O4069" s="60"/>
      <c r="P4069" s="60"/>
      <c r="Q4069" s="60"/>
      <c r="R4069" s="60"/>
      <c r="S4069" s="60"/>
    </row>
    <row r="4070" spans="1:19" s="36" customFormat="1" ht="15" customHeight="1" x14ac:dyDescent="0.2">
      <c r="A4070" s="27"/>
      <c r="C4070" s="27"/>
      <c r="D4070" s="58"/>
      <c r="E4070" s="58"/>
      <c r="F4070" s="58"/>
      <c r="G4070" s="58"/>
      <c r="H4070" s="60"/>
      <c r="I4070" s="60"/>
      <c r="J4070" s="60"/>
      <c r="K4070" s="60"/>
      <c r="L4070" s="60"/>
      <c r="M4070" s="60"/>
      <c r="N4070" s="60"/>
      <c r="O4070" s="60"/>
      <c r="P4070" s="60"/>
      <c r="Q4070" s="60"/>
      <c r="R4070" s="60"/>
      <c r="S4070" s="60"/>
    </row>
    <row r="4071" spans="1:19" s="36" customFormat="1" ht="15" customHeight="1" x14ac:dyDescent="0.2">
      <c r="A4071" s="27"/>
      <c r="C4071" s="27"/>
      <c r="D4071" s="58"/>
      <c r="E4071" s="58"/>
      <c r="F4071" s="58"/>
      <c r="G4071" s="58"/>
      <c r="H4071" s="60"/>
      <c r="I4071" s="60"/>
      <c r="J4071" s="60"/>
      <c r="K4071" s="60"/>
      <c r="L4071" s="60"/>
      <c r="M4071" s="60"/>
      <c r="N4071" s="60"/>
      <c r="O4071" s="60"/>
      <c r="P4071" s="60"/>
      <c r="Q4071" s="60"/>
      <c r="R4071" s="60"/>
      <c r="S4071" s="60"/>
    </row>
    <row r="4072" spans="1:19" s="36" customFormat="1" ht="15" customHeight="1" x14ac:dyDescent="0.2">
      <c r="A4072" s="27"/>
      <c r="C4072" s="27"/>
      <c r="D4072" s="58"/>
      <c r="E4072" s="58"/>
      <c r="F4072" s="58"/>
      <c r="G4072" s="58"/>
      <c r="H4072" s="60"/>
      <c r="I4072" s="60"/>
      <c r="J4072" s="60"/>
      <c r="K4072" s="60"/>
      <c r="L4072" s="60"/>
      <c r="M4072" s="60"/>
      <c r="N4072" s="60"/>
      <c r="O4072" s="60"/>
      <c r="P4072" s="60"/>
      <c r="Q4072" s="60"/>
      <c r="R4072" s="60"/>
      <c r="S4072" s="60"/>
    </row>
    <row r="4073" spans="1:19" s="36" customFormat="1" ht="15" customHeight="1" x14ac:dyDescent="0.2">
      <c r="A4073" s="27"/>
      <c r="C4073" s="27"/>
      <c r="D4073" s="58"/>
      <c r="E4073" s="58"/>
      <c r="F4073" s="58"/>
      <c r="G4073" s="58"/>
      <c r="H4073" s="60"/>
      <c r="I4073" s="60"/>
      <c r="J4073" s="60"/>
      <c r="K4073" s="60"/>
      <c r="L4073" s="60"/>
      <c r="M4073" s="60"/>
      <c r="N4073" s="60"/>
      <c r="O4073" s="60"/>
      <c r="P4073" s="60"/>
      <c r="Q4073" s="60"/>
      <c r="R4073" s="60"/>
      <c r="S4073" s="60"/>
    </row>
    <row r="4074" spans="1:19" s="36" customFormat="1" ht="15" customHeight="1" x14ac:dyDescent="0.2">
      <c r="A4074" s="27"/>
      <c r="C4074" s="27"/>
      <c r="D4074" s="58"/>
      <c r="E4074" s="58"/>
      <c r="F4074" s="58"/>
      <c r="G4074" s="58"/>
      <c r="H4074" s="60"/>
      <c r="I4074" s="60"/>
      <c r="J4074" s="60"/>
      <c r="K4074" s="60"/>
      <c r="L4074" s="60"/>
      <c r="M4074" s="60"/>
      <c r="N4074" s="60"/>
      <c r="O4074" s="60"/>
      <c r="P4074" s="60"/>
      <c r="Q4074" s="60"/>
      <c r="R4074" s="60"/>
      <c r="S4074" s="60"/>
    </row>
    <row r="4075" spans="1:19" s="36" customFormat="1" ht="15" customHeight="1" x14ac:dyDescent="0.2">
      <c r="A4075" s="27"/>
      <c r="C4075" s="27"/>
      <c r="D4075" s="58"/>
      <c r="E4075" s="58"/>
      <c r="F4075" s="58"/>
      <c r="G4075" s="58"/>
      <c r="H4075" s="60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60"/>
    </row>
    <row r="4076" spans="1:19" s="36" customFormat="1" ht="15" customHeight="1" x14ac:dyDescent="0.2">
      <c r="A4076" s="27"/>
      <c r="C4076" s="27"/>
      <c r="D4076" s="58"/>
      <c r="E4076" s="58"/>
      <c r="F4076" s="58"/>
      <c r="G4076" s="58"/>
      <c r="H4076" s="60"/>
      <c r="I4076" s="60"/>
      <c r="J4076" s="60"/>
      <c r="K4076" s="60"/>
      <c r="L4076" s="60"/>
      <c r="M4076" s="60"/>
      <c r="N4076" s="60"/>
      <c r="O4076" s="60"/>
      <c r="P4076" s="60"/>
      <c r="Q4076" s="60"/>
      <c r="R4076" s="60"/>
      <c r="S4076" s="60"/>
    </row>
    <row r="4077" spans="1:19" s="36" customFormat="1" ht="15" customHeight="1" x14ac:dyDescent="0.2">
      <c r="A4077" s="27"/>
      <c r="C4077" s="27"/>
      <c r="D4077" s="58"/>
      <c r="E4077" s="58"/>
      <c r="F4077" s="58"/>
      <c r="G4077" s="58"/>
      <c r="H4077" s="60"/>
      <c r="I4077" s="60"/>
      <c r="J4077" s="60"/>
      <c r="K4077" s="60"/>
      <c r="L4077" s="60"/>
      <c r="M4077" s="60"/>
      <c r="N4077" s="60"/>
      <c r="O4077" s="60"/>
      <c r="P4077" s="60"/>
      <c r="Q4077" s="60"/>
      <c r="R4077" s="60"/>
      <c r="S4077" s="60"/>
    </row>
    <row r="4078" spans="1:19" s="36" customFormat="1" ht="15" customHeight="1" x14ac:dyDescent="0.2">
      <c r="A4078" s="27"/>
      <c r="C4078" s="27"/>
      <c r="D4078" s="58"/>
      <c r="E4078" s="58"/>
      <c r="F4078" s="58"/>
      <c r="G4078" s="58"/>
      <c r="H4078" s="60"/>
      <c r="I4078" s="60"/>
      <c r="J4078" s="60"/>
      <c r="K4078" s="60"/>
      <c r="L4078" s="60"/>
      <c r="M4078" s="60"/>
      <c r="N4078" s="60"/>
      <c r="O4078" s="60"/>
      <c r="P4078" s="60"/>
      <c r="Q4078" s="60"/>
      <c r="R4078" s="60"/>
      <c r="S4078" s="60"/>
    </row>
    <row r="4079" spans="1:19" s="36" customFormat="1" ht="15" customHeight="1" x14ac:dyDescent="0.2">
      <c r="A4079" s="27"/>
      <c r="C4079" s="27"/>
      <c r="D4079" s="58"/>
      <c r="E4079" s="58"/>
      <c r="F4079" s="58"/>
      <c r="G4079" s="58"/>
      <c r="H4079" s="60"/>
      <c r="I4079" s="60"/>
      <c r="J4079" s="60"/>
      <c r="K4079" s="60"/>
      <c r="L4079" s="60"/>
      <c r="M4079" s="60"/>
      <c r="N4079" s="60"/>
      <c r="O4079" s="60"/>
      <c r="P4079" s="60"/>
      <c r="Q4079" s="60"/>
      <c r="R4079" s="60"/>
      <c r="S4079" s="60"/>
    </row>
    <row r="4080" spans="1:19" s="36" customFormat="1" ht="15" customHeight="1" x14ac:dyDescent="0.2">
      <c r="A4080" s="27"/>
      <c r="C4080" s="27"/>
      <c r="D4080" s="58"/>
      <c r="E4080" s="58"/>
      <c r="F4080" s="58"/>
      <c r="G4080" s="58"/>
      <c r="H4080" s="60"/>
      <c r="I4080" s="60"/>
      <c r="J4080" s="60"/>
      <c r="K4080" s="60"/>
      <c r="L4080" s="60"/>
      <c r="M4080" s="60"/>
      <c r="N4080" s="60"/>
      <c r="O4080" s="60"/>
      <c r="P4080" s="60"/>
      <c r="Q4080" s="60"/>
      <c r="R4080" s="60"/>
      <c r="S4080" s="60"/>
    </row>
    <row r="4081" spans="1:19" s="36" customFormat="1" ht="15" customHeight="1" x14ac:dyDescent="0.2">
      <c r="A4081" s="27"/>
      <c r="C4081" s="27"/>
      <c r="D4081" s="58"/>
      <c r="E4081" s="58"/>
      <c r="F4081" s="58"/>
      <c r="G4081" s="58"/>
      <c r="H4081" s="60"/>
      <c r="I4081" s="60"/>
      <c r="J4081" s="60"/>
      <c r="K4081" s="60"/>
      <c r="L4081" s="60"/>
      <c r="M4081" s="60"/>
      <c r="N4081" s="60"/>
      <c r="O4081" s="60"/>
      <c r="P4081" s="60"/>
      <c r="Q4081" s="60"/>
      <c r="R4081" s="60"/>
      <c r="S4081" s="60"/>
    </row>
    <row r="4082" spans="1:19" s="36" customFormat="1" ht="15" customHeight="1" x14ac:dyDescent="0.2">
      <c r="A4082" s="27"/>
      <c r="C4082" s="27"/>
      <c r="D4082" s="58"/>
      <c r="E4082" s="58"/>
      <c r="F4082" s="58"/>
      <c r="G4082" s="58"/>
      <c r="H4082" s="60"/>
      <c r="I4082" s="60"/>
      <c r="J4082" s="60"/>
      <c r="K4082" s="60"/>
      <c r="L4082" s="60"/>
      <c r="M4082" s="60"/>
      <c r="N4082" s="60"/>
      <c r="O4082" s="60"/>
      <c r="P4082" s="60"/>
      <c r="Q4082" s="60"/>
      <c r="R4082" s="60"/>
      <c r="S4082" s="60"/>
    </row>
    <row r="4083" spans="1:19" s="36" customFormat="1" ht="15" customHeight="1" x14ac:dyDescent="0.2">
      <c r="A4083" s="27"/>
      <c r="C4083" s="27"/>
      <c r="D4083" s="58"/>
      <c r="E4083" s="58"/>
      <c r="F4083" s="58"/>
      <c r="G4083" s="58"/>
      <c r="H4083" s="60"/>
      <c r="I4083" s="60"/>
      <c r="J4083" s="60"/>
      <c r="K4083" s="60"/>
      <c r="L4083" s="60"/>
      <c r="M4083" s="60"/>
      <c r="N4083" s="60"/>
      <c r="O4083" s="60"/>
      <c r="P4083" s="60"/>
      <c r="Q4083" s="60"/>
      <c r="R4083" s="60"/>
      <c r="S4083" s="60"/>
    </row>
    <row r="4084" spans="1:19" s="36" customFormat="1" ht="15" customHeight="1" x14ac:dyDescent="0.2">
      <c r="A4084" s="27"/>
      <c r="C4084" s="27"/>
      <c r="D4084" s="58"/>
      <c r="E4084" s="58"/>
      <c r="F4084" s="58"/>
      <c r="G4084" s="58"/>
      <c r="H4084" s="60"/>
      <c r="I4084" s="60"/>
      <c r="J4084" s="60"/>
      <c r="K4084" s="60"/>
      <c r="L4084" s="60"/>
      <c r="M4084" s="60"/>
      <c r="N4084" s="60"/>
      <c r="O4084" s="60"/>
      <c r="P4084" s="60"/>
      <c r="Q4084" s="60"/>
      <c r="R4084" s="60"/>
      <c r="S4084" s="60"/>
    </row>
    <row r="4085" spans="1:19" s="36" customFormat="1" ht="15" customHeight="1" x14ac:dyDescent="0.2">
      <c r="A4085" s="27"/>
      <c r="C4085" s="27"/>
      <c r="D4085" s="58"/>
      <c r="E4085" s="58"/>
      <c r="F4085" s="58"/>
      <c r="G4085" s="58"/>
      <c r="H4085" s="60"/>
      <c r="I4085" s="60"/>
      <c r="J4085" s="60"/>
      <c r="K4085" s="60"/>
      <c r="L4085" s="60"/>
      <c r="M4085" s="60"/>
      <c r="N4085" s="60"/>
      <c r="O4085" s="60"/>
      <c r="P4085" s="60"/>
      <c r="Q4085" s="60"/>
      <c r="R4085" s="60"/>
      <c r="S4085" s="60"/>
    </row>
    <row r="4086" spans="1:19" s="36" customFormat="1" ht="15" customHeight="1" x14ac:dyDescent="0.2">
      <c r="A4086" s="27"/>
      <c r="C4086" s="27"/>
      <c r="D4086" s="58"/>
      <c r="E4086" s="58"/>
      <c r="F4086" s="58"/>
      <c r="G4086" s="58"/>
      <c r="H4086" s="60"/>
      <c r="I4086" s="60"/>
      <c r="J4086" s="60"/>
      <c r="K4086" s="60"/>
      <c r="L4086" s="60"/>
      <c r="M4086" s="60"/>
      <c r="N4086" s="60"/>
      <c r="O4086" s="60"/>
      <c r="P4086" s="60"/>
      <c r="Q4086" s="60"/>
      <c r="R4086" s="60"/>
      <c r="S4086" s="60"/>
    </row>
    <row r="4087" spans="1:19" s="36" customFormat="1" ht="15" customHeight="1" x14ac:dyDescent="0.2">
      <c r="A4087" s="27"/>
      <c r="C4087" s="27"/>
      <c r="D4087" s="58"/>
      <c r="E4087" s="58"/>
      <c r="F4087" s="58"/>
      <c r="G4087" s="58"/>
      <c r="H4087" s="60"/>
      <c r="I4087" s="60"/>
      <c r="J4087" s="60"/>
      <c r="K4087" s="60"/>
      <c r="L4087" s="60"/>
      <c r="M4087" s="60"/>
      <c r="N4087" s="60"/>
      <c r="O4087" s="60"/>
      <c r="P4087" s="60"/>
      <c r="Q4087" s="60"/>
      <c r="R4087" s="60"/>
      <c r="S4087" s="60"/>
    </row>
    <row r="4088" spans="1:19" s="36" customFormat="1" ht="15" customHeight="1" x14ac:dyDescent="0.2">
      <c r="A4088" s="27"/>
      <c r="C4088" s="27"/>
      <c r="D4088" s="58"/>
      <c r="E4088" s="58"/>
      <c r="F4088" s="58"/>
      <c r="G4088" s="58"/>
      <c r="H4088" s="60"/>
      <c r="I4088" s="60"/>
      <c r="J4088" s="60"/>
      <c r="K4088" s="60"/>
      <c r="L4088" s="60"/>
      <c r="M4088" s="60"/>
      <c r="N4088" s="60"/>
      <c r="O4088" s="60"/>
      <c r="P4088" s="60"/>
      <c r="Q4088" s="60"/>
      <c r="R4088" s="60"/>
      <c r="S4088" s="60"/>
    </row>
    <row r="4089" spans="1:19" s="36" customFormat="1" ht="15" customHeight="1" x14ac:dyDescent="0.2">
      <c r="A4089" s="27"/>
      <c r="C4089" s="27"/>
      <c r="D4089" s="58"/>
      <c r="E4089" s="58"/>
      <c r="F4089" s="58"/>
      <c r="G4089" s="58"/>
      <c r="H4089" s="60"/>
      <c r="I4089" s="60"/>
      <c r="J4089" s="60"/>
      <c r="K4089" s="60"/>
      <c r="L4089" s="60"/>
      <c r="M4089" s="60"/>
      <c r="N4089" s="60"/>
      <c r="O4089" s="60"/>
      <c r="P4089" s="60"/>
      <c r="Q4089" s="60"/>
      <c r="R4089" s="60"/>
      <c r="S4089" s="60"/>
    </row>
    <row r="4090" spans="1:19" s="36" customFormat="1" ht="15" customHeight="1" x14ac:dyDescent="0.2">
      <c r="A4090" s="27"/>
      <c r="C4090" s="27"/>
      <c r="D4090" s="58"/>
      <c r="E4090" s="58"/>
      <c r="F4090" s="58"/>
      <c r="G4090" s="58"/>
      <c r="H4090" s="60"/>
      <c r="I4090" s="60"/>
      <c r="J4090" s="60"/>
      <c r="K4090" s="60"/>
      <c r="L4090" s="60"/>
      <c r="M4090" s="60"/>
      <c r="N4090" s="60"/>
      <c r="O4090" s="60"/>
      <c r="P4090" s="60"/>
      <c r="Q4090" s="60"/>
      <c r="R4090" s="60"/>
      <c r="S4090" s="60"/>
    </row>
    <row r="4091" spans="1:19" s="36" customFormat="1" ht="15" customHeight="1" x14ac:dyDescent="0.2">
      <c r="A4091" s="27"/>
      <c r="C4091" s="27"/>
      <c r="D4091" s="58"/>
      <c r="E4091" s="58"/>
      <c r="F4091" s="58"/>
      <c r="G4091" s="58"/>
      <c r="H4091" s="60"/>
      <c r="I4091" s="60"/>
      <c r="J4091" s="60"/>
      <c r="K4091" s="60"/>
      <c r="L4091" s="60"/>
      <c r="M4091" s="60"/>
      <c r="N4091" s="60"/>
      <c r="O4091" s="60"/>
      <c r="P4091" s="60"/>
      <c r="Q4091" s="60"/>
      <c r="R4091" s="60"/>
      <c r="S4091" s="60"/>
    </row>
    <row r="4092" spans="1:19" s="36" customFormat="1" ht="15" customHeight="1" x14ac:dyDescent="0.2">
      <c r="A4092" s="27"/>
      <c r="C4092" s="27"/>
      <c r="D4092" s="58"/>
      <c r="E4092" s="58"/>
      <c r="F4092" s="58"/>
      <c r="G4092" s="58"/>
      <c r="H4092" s="60"/>
      <c r="I4092" s="60"/>
      <c r="J4092" s="60"/>
      <c r="K4092" s="60"/>
      <c r="L4092" s="60"/>
      <c r="M4092" s="60"/>
      <c r="N4092" s="60"/>
      <c r="O4092" s="60"/>
      <c r="P4092" s="60"/>
      <c r="Q4092" s="60"/>
      <c r="R4092" s="60"/>
      <c r="S4092" s="60"/>
    </row>
    <row r="4093" spans="1:19" s="36" customFormat="1" ht="15" customHeight="1" x14ac:dyDescent="0.2">
      <c r="A4093" s="27"/>
      <c r="C4093" s="27"/>
      <c r="D4093" s="58"/>
      <c r="E4093" s="58"/>
      <c r="F4093" s="58"/>
      <c r="G4093" s="58"/>
      <c r="H4093" s="60"/>
      <c r="I4093" s="60"/>
      <c r="J4093" s="60"/>
      <c r="K4093" s="60"/>
      <c r="L4093" s="60"/>
      <c r="M4093" s="60"/>
      <c r="N4093" s="60"/>
      <c r="O4093" s="60"/>
      <c r="P4093" s="60"/>
      <c r="Q4093" s="60"/>
      <c r="R4093" s="60"/>
      <c r="S4093" s="60"/>
    </row>
    <row r="4094" spans="1:19" s="36" customFormat="1" ht="15" customHeight="1" x14ac:dyDescent="0.2">
      <c r="A4094" s="27"/>
      <c r="C4094" s="27"/>
      <c r="D4094" s="58"/>
      <c r="E4094" s="58"/>
      <c r="F4094" s="58"/>
      <c r="G4094" s="58"/>
      <c r="H4094" s="60"/>
      <c r="I4094" s="60"/>
      <c r="J4094" s="60"/>
      <c r="K4094" s="60"/>
      <c r="L4094" s="60"/>
      <c r="M4094" s="60"/>
      <c r="N4094" s="60"/>
      <c r="O4094" s="60"/>
      <c r="P4094" s="60"/>
      <c r="Q4094" s="60"/>
      <c r="R4094" s="60"/>
      <c r="S4094" s="60"/>
    </row>
    <row r="4095" spans="1:19" s="36" customFormat="1" ht="15" customHeight="1" x14ac:dyDescent="0.2">
      <c r="A4095" s="27"/>
      <c r="C4095" s="27"/>
      <c r="D4095" s="58"/>
      <c r="E4095" s="58"/>
      <c r="F4095" s="58"/>
      <c r="G4095" s="58"/>
      <c r="H4095" s="60"/>
      <c r="I4095" s="60"/>
      <c r="J4095" s="60"/>
      <c r="K4095" s="60"/>
      <c r="L4095" s="60"/>
      <c r="M4095" s="60"/>
      <c r="N4095" s="60"/>
      <c r="O4095" s="60"/>
      <c r="P4095" s="60"/>
      <c r="Q4095" s="60"/>
      <c r="R4095" s="60"/>
      <c r="S4095" s="60"/>
    </row>
    <row r="4096" spans="1:19" s="36" customFormat="1" ht="15" customHeight="1" x14ac:dyDescent="0.2">
      <c r="A4096" s="27"/>
      <c r="C4096" s="27"/>
      <c r="D4096" s="58"/>
      <c r="E4096" s="58"/>
      <c r="F4096" s="58"/>
      <c r="G4096" s="58"/>
      <c r="H4096" s="60"/>
      <c r="I4096" s="60"/>
      <c r="J4096" s="60"/>
      <c r="K4096" s="60"/>
      <c r="L4096" s="60"/>
      <c r="M4096" s="60"/>
      <c r="N4096" s="60"/>
      <c r="O4096" s="60"/>
      <c r="P4096" s="60"/>
      <c r="Q4096" s="60"/>
      <c r="R4096" s="60"/>
      <c r="S4096" s="60"/>
    </row>
    <row r="4097" spans="1:19" s="36" customFormat="1" ht="15" customHeight="1" x14ac:dyDescent="0.2">
      <c r="A4097" s="27"/>
      <c r="C4097" s="27"/>
      <c r="D4097" s="58"/>
      <c r="E4097" s="58"/>
      <c r="F4097" s="58"/>
      <c r="G4097" s="58"/>
      <c r="H4097" s="60"/>
      <c r="I4097" s="60"/>
      <c r="J4097" s="60"/>
      <c r="K4097" s="60"/>
      <c r="L4097" s="60"/>
      <c r="M4097" s="60"/>
      <c r="N4097" s="60"/>
      <c r="O4097" s="60"/>
      <c r="P4097" s="60"/>
      <c r="Q4097" s="60"/>
      <c r="R4097" s="60"/>
      <c r="S4097" s="60"/>
    </row>
    <row r="4098" spans="1:19" s="36" customFormat="1" ht="15" customHeight="1" x14ac:dyDescent="0.2">
      <c r="A4098" s="27"/>
      <c r="C4098" s="27"/>
      <c r="D4098" s="58"/>
      <c r="E4098" s="58"/>
      <c r="F4098" s="58"/>
      <c r="G4098" s="58"/>
      <c r="H4098" s="60"/>
      <c r="I4098" s="60"/>
      <c r="J4098" s="60"/>
      <c r="K4098" s="60"/>
      <c r="L4098" s="60"/>
      <c r="M4098" s="60"/>
      <c r="N4098" s="60"/>
      <c r="O4098" s="60"/>
      <c r="P4098" s="60"/>
      <c r="Q4098" s="60"/>
      <c r="R4098" s="60"/>
      <c r="S4098" s="60"/>
    </row>
    <row r="4099" spans="1:19" s="36" customFormat="1" ht="15" customHeight="1" x14ac:dyDescent="0.2">
      <c r="A4099" s="27"/>
      <c r="C4099" s="27"/>
      <c r="D4099" s="58"/>
      <c r="E4099" s="58"/>
      <c r="F4099" s="58"/>
      <c r="G4099" s="58"/>
      <c r="H4099" s="60"/>
      <c r="I4099" s="60"/>
      <c r="J4099" s="60"/>
      <c r="K4099" s="60"/>
      <c r="L4099" s="60"/>
      <c r="M4099" s="60"/>
      <c r="N4099" s="60"/>
      <c r="O4099" s="60"/>
      <c r="P4099" s="60"/>
      <c r="Q4099" s="60"/>
      <c r="R4099" s="60"/>
      <c r="S4099" s="60"/>
    </row>
    <row r="4100" spans="1:19" s="36" customFormat="1" ht="15" customHeight="1" x14ac:dyDescent="0.2">
      <c r="A4100" s="27"/>
      <c r="C4100" s="27"/>
      <c r="D4100" s="58"/>
      <c r="E4100" s="58"/>
      <c r="F4100" s="58"/>
      <c r="G4100" s="58"/>
      <c r="H4100" s="60"/>
      <c r="I4100" s="60"/>
      <c r="J4100" s="60"/>
      <c r="K4100" s="60"/>
      <c r="L4100" s="60"/>
      <c r="M4100" s="60"/>
      <c r="N4100" s="60"/>
      <c r="O4100" s="60"/>
      <c r="P4100" s="60"/>
      <c r="Q4100" s="60"/>
      <c r="R4100" s="60"/>
      <c r="S4100" s="60"/>
    </row>
    <row r="4101" spans="1:19" s="36" customFormat="1" ht="15" customHeight="1" x14ac:dyDescent="0.2">
      <c r="A4101" s="27"/>
      <c r="C4101" s="27"/>
      <c r="D4101" s="58"/>
      <c r="E4101" s="58"/>
      <c r="F4101" s="58"/>
      <c r="G4101" s="58"/>
      <c r="H4101" s="60"/>
      <c r="I4101" s="60"/>
      <c r="J4101" s="60"/>
      <c r="K4101" s="60"/>
      <c r="L4101" s="60"/>
      <c r="M4101" s="60"/>
      <c r="N4101" s="60"/>
      <c r="O4101" s="60"/>
      <c r="P4101" s="60"/>
      <c r="Q4101" s="60"/>
      <c r="R4101" s="60"/>
      <c r="S4101" s="60"/>
    </row>
    <row r="4102" spans="1:19" s="36" customFormat="1" ht="15" customHeight="1" x14ac:dyDescent="0.2">
      <c r="A4102" s="27"/>
      <c r="C4102" s="27"/>
      <c r="D4102" s="58"/>
      <c r="E4102" s="58"/>
      <c r="F4102" s="58"/>
      <c r="G4102" s="58"/>
      <c r="H4102" s="60"/>
      <c r="I4102" s="60"/>
      <c r="J4102" s="60"/>
      <c r="K4102" s="60"/>
      <c r="L4102" s="60"/>
      <c r="M4102" s="60"/>
      <c r="N4102" s="60"/>
      <c r="O4102" s="60"/>
      <c r="P4102" s="60"/>
      <c r="Q4102" s="60"/>
      <c r="R4102" s="60"/>
      <c r="S4102" s="60"/>
    </row>
    <row r="4103" spans="1:19" s="36" customFormat="1" ht="15" customHeight="1" x14ac:dyDescent="0.2">
      <c r="A4103" s="27"/>
      <c r="C4103" s="27"/>
      <c r="D4103" s="58"/>
      <c r="E4103" s="58"/>
      <c r="F4103" s="58"/>
      <c r="G4103" s="58"/>
      <c r="H4103" s="60"/>
      <c r="I4103" s="60"/>
      <c r="J4103" s="60"/>
      <c r="K4103" s="60"/>
      <c r="L4103" s="60"/>
      <c r="M4103" s="60"/>
      <c r="N4103" s="60"/>
      <c r="O4103" s="60"/>
      <c r="P4103" s="60"/>
      <c r="Q4103" s="60"/>
      <c r="R4103" s="60"/>
      <c r="S4103" s="60"/>
    </row>
    <row r="4104" spans="1:19" s="36" customFormat="1" ht="15" customHeight="1" x14ac:dyDescent="0.2">
      <c r="A4104" s="27"/>
      <c r="C4104" s="27"/>
      <c r="D4104" s="58"/>
      <c r="E4104" s="58"/>
      <c r="F4104" s="58"/>
      <c r="G4104" s="58"/>
      <c r="H4104" s="60"/>
      <c r="I4104" s="60"/>
      <c r="J4104" s="60"/>
      <c r="K4104" s="60"/>
      <c r="L4104" s="60"/>
      <c r="M4104" s="60"/>
      <c r="N4104" s="60"/>
      <c r="O4104" s="60"/>
      <c r="P4104" s="60"/>
      <c r="Q4104" s="60"/>
      <c r="R4104" s="60"/>
      <c r="S4104" s="60"/>
    </row>
    <row r="4105" spans="1:19" s="36" customFormat="1" ht="15" customHeight="1" x14ac:dyDescent="0.2">
      <c r="A4105" s="27"/>
      <c r="C4105" s="27"/>
      <c r="D4105" s="58"/>
      <c r="E4105" s="58"/>
      <c r="F4105" s="58"/>
      <c r="G4105" s="58"/>
      <c r="H4105" s="60"/>
      <c r="I4105" s="60"/>
      <c r="J4105" s="60"/>
      <c r="K4105" s="60"/>
      <c r="L4105" s="60"/>
      <c r="M4105" s="60"/>
      <c r="N4105" s="60"/>
      <c r="O4105" s="60"/>
      <c r="P4105" s="60"/>
      <c r="Q4105" s="60"/>
      <c r="R4105" s="60"/>
      <c r="S4105" s="60"/>
    </row>
    <row r="4106" spans="1:19" s="36" customFormat="1" ht="15" customHeight="1" x14ac:dyDescent="0.2">
      <c r="A4106" s="27"/>
      <c r="C4106" s="27"/>
      <c r="D4106" s="58"/>
      <c r="E4106" s="58"/>
      <c r="F4106" s="58"/>
      <c r="G4106" s="58"/>
      <c r="H4106" s="60"/>
      <c r="I4106" s="60"/>
      <c r="J4106" s="60"/>
      <c r="K4106" s="60"/>
      <c r="L4106" s="60"/>
      <c r="M4106" s="60"/>
      <c r="N4106" s="60"/>
      <c r="O4106" s="60"/>
      <c r="P4106" s="60"/>
      <c r="Q4106" s="60"/>
      <c r="R4106" s="60"/>
      <c r="S4106" s="60"/>
    </row>
    <row r="4107" spans="1:19" s="36" customFormat="1" ht="15" customHeight="1" x14ac:dyDescent="0.2">
      <c r="A4107" s="27"/>
      <c r="C4107" s="27"/>
      <c r="D4107" s="58"/>
      <c r="E4107" s="58"/>
      <c r="F4107" s="58"/>
      <c r="G4107" s="58"/>
      <c r="H4107" s="60"/>
      <c r="I4107" s="60"/>
      <c r="J4107" s="60"/>
      <c r="K4107" s="60"/>
      <c r="L4107" s="60"/>
      <c r="M4107" s="60"/>
      <c r="N4107" s="60"/>
      <c r="O4107" s="60"/>
      <c r="P4107" s="60"/>
      <c r="Q4107" s="60"/>
      <c r="R4107" s="60"/>
      <c r="S4107" s="60"/>
    </row>
    <row r="4108" spans="1:19" s="36" customFormat="1" ht="15" customHeight="1" x14ac:dyDescent="0.2">
      <c r="A4108" s="27"/>
      <c r="C4108" s="27"/>
      <c r="D4108" s="58"/>
      <c r="E4108" s="58"/>
      <c r="F4108" s="58"/>
      <c r="G4108" s="58"/>
      <c r="H4108" s="60"/>
      <c r="I4108" s="60"/>
      <c r="J4108" s="60"/>
      <c r="K4108" s="60"/>
      <c r="L4108" s="60"/>
      <c r="M4108" s="60"/>
      <c r="N4108" s="60"/>
      <c r="O4108" s="60"/>
      <c r="P4108" s="60"/>
      <c r="Q4108" s="60"/>
      <c r="R4108" s="60"/>
      <c r="S4108" s="60"/>
    </row>
    <row r="4109" spans="1:19" s="36" customFormat="1" ht="15" customHeight="1" x14ac:dyDescent="0.2">
      <c r="A4109" s="27"/>
      <c r="C4109" s="27"/>
      <c r="D4109" s="58"/>
      <c r="E4109" s="58"/>
      <c r="F4109" s="58"/>
      <c r="G4109" s="58"/>
      <c r="H4109" s="60"/>
      <c r="I4109" s="60"/>
      <c r="J4109" s="60"/>
      <c r="K4109" s="60"/>
      <c r="L4109" s="60"/>
      <c r="M4109" s="60"/>
      <c r="N4109" s="60"/>
      <c r="O4109" s="60"/>
      <c r="P4109" s="60"/>
      <c r="Q4109" s="60"/>
      <c r="R4109" s="60"/>
      <c r="S4109" s="60"/>
    </row>
    <row r="4110" spans="1:19" s="36" customFormat="1" ht="15" customHeight="1" x14ac:dyDescent="0.2">
      <c r="A4110" s="27"/>
      <c r="C4110" s="27"/>
      <c r="D4110" s="58"/>
      <c r="E4110" s="58"/>
      <c r="F4110" s="58"/>
      <c r="G4110" s="58"/>
      <c r="H4110" s="60"/>
      <c r="I4110" s="60"/>
      <c r="J4110" s="60"/>
      <c r="K4110" s="60"/>
      <c r="L4110" s="60"/>
      <c r="M4110" s="60"/>
      <c r="N4110" s="60"/>
      <c r="O4110" s="60"/>
      <c r="P4110" s="60"/>
      <c r="Q4110" s="60"/>
      <c r="R4110" s="60"/>
      <c r="S4110" s="60"/>
    </row>
    <row r="4111" spans="1:19" s="36" customFormat="1" ht="15" customHeight="1" x14ac:dyDescent="0.2">
      <c r="A4111" s="27"/>
      <c r="C4111" s="27"/>
      <c r="D4111" s="58"/>
      <c r="E4111" s="58"/>
      <c r="F4111" s="58"/>
      <c r="G4111" s="58"/>
      <c r="H4111" s="60"/>
      <c r="I4111" s="60"/>
      <c r="J4111" s="60"/>
      <c r="K4111" s="60"/>
      <c r="L4111" s="60"/>
      <c r="M4111" s="60"/>
      <c r="N4111" s="60"/>
      <c r="O4111" s="60"/>
      <c r="P4111" s="60"/>
      <c r="Q4111" s="60"/>
      <c r="R4111" s="60"/>
      <c r="S4111" s="60"/>
    </row>
    <row r="4112" spans="1:19" s="36" customFormat="1" ht="15" customHeight="1" x14ac:dyDescent="0.2">
      <c r="A4112" s="27"/>
      <c r="C4112" s="27"/>
      <c r="D4112" s="58"/>
      <c r="E4112" s="58"/>
      <c r="F4112" s="58"/>
      <c r="G4112" s="58"/>
      <c r="H4112" s="60"/>
      <c r="I4112" s="60"/>
      <c r="J4112" s="60"/>
      <c r="K4112" s="60"/>
      <c r="L4112" s="60"/>
      <c r="M4112" s="60"/>
      <c r="N4112" s="60"/>
      <c r="O4112" s="60"/>
      <c r="P4112" s="60"/>
      <c r="Q4112" s="60"/>
      <c r="R4112" s="60"/>
      <c r="S4112" s="60"/>
    </row>
    <row r="4113" spans="1:19" s="36" customFormat="1" ht="15" customHeight="1" x14ac:dyDescent="0.2">
      <c r="A4113" s="27"/>
      <c r="C4113" s="27"/>
      <c r="D4113" s="58"/>
      <c r="E4113" s="58"/>
      <c r="F4113" s="58"/>
      <c r="G4113" s="58"/>
      <c r="H4113" s="60"/>
      <c r="I4113" s="60"/>
      <c r="J4113" s="60"/>
      <c r="K4113" s="60"/>
      <c r="L4113" s="60"/>
      <c r="M4113" s="60"/>
      <c r="N4113" s="60"/>
      <c r="O4113" s="60"/>
      <c r="P4113" s="60"/>
      <c r="Q4113" s="60"/>
      <c r="R4113" s="60"/>
      <c r="S4113" s="60"/>
    </row>
    <row r="4114" spans="1:19" s="36" customFormat="1" ht="15" customHeight="1" x14ac:dyDescent="0.2">
      <c r="A4114" s="27"/>
      <c r="C4114" s="27"/>
      <c r="D4114" s="58"/>
      <c r="E4114" s="58"/>
      <c r="F4114" s="58"/>
      <c r="G4114" s="58"/>
      <c r="H4114" s="60"/>
      <c r="I4114" s="60"/>
      <c r="J4114" s="60"/>
      <c r="K4114" s="60"/>
      <c r="L4114" s="60"/>
      <c r="M4114" s="60"/>
      <c r="N4114" s="60"/>
      <c r="O4114" s="60"/>
      <c r="P4114" s="60"/>
      <c r="Q4114" s="60"/>
      <c r="R4114" s="60"/>
      <c r="S4114" s="60"/>
    </row>
    <row r="4115" spans="1:19" s="36" customFormat="1" ht="15" customHeight="1" x14ac:dyDescent="0.2">
      <c r="A4115" s="27"/>
      <c r="C4115" s="27"/>
      <c r="D4115" s="58"/>
      <c r="E4115" s="58"/>
      <c r="F4115" s="58"/>
      <c r="G4115" s="58"/>
      <c r="H4115" s="60"/>
      <c r="I4115" s="60"/>
      <c r="J4115" s="60"/>
      <c r="K4115" s="60"/>
      <c r="L4115" s="60"/>
      <c r="M4115" s="60"/>
      <c r="N4115" s="60"/>
      <c r="O4115" s="60"/>
      <c r="P4115" s="60"/>
      <c r="Q4115" s="60"/>
      <c r="R4115" s="60"/>
      <c r="S4115" s="60"/>
    </row>
    <row r="4116" spans="1:19" s="36" customFormat="1" ht="15" customHeight="1" x14ac:dyDescent="0.2">
      <c r="A4116" s="27"/>
      <c r="C4116" s="27"/>
      <c r="D4116" s="58"/>
      <c r="E4116" s="58"/>
      <c r="F4116" s="58"/>
      <c r="G4116" s="58"/>
      <c r="H4116" s="60"/>
      <c r="I4116" s="60"/>
      <c r="J4116" s="60"/>
      <c r="K4116" s="60"/>
      <c r="L4116" s="60"/>
      <c r="M4116" s="60"/>
      <c r="N4116" s="60"/>
      <c r="O4116" s="60"/>
      <c r="P4116" s="60"/>
      <c r="Q4116" s="60"/>
      <c r="R4116" s="60"/>
      <c r="S4116" s="60"/>
    </row>
    <row r="4117" spans="1:19" s="36" customFormat="1" ht="15" customHeight="1" x14ac:dyDescent="0.2">
      <c r="A4117" s="27"/>
      <c r="C4117" s="27"/>
      <c r="D4117" s="58"/>
      <c r="E4117" s="58"/>
      <c r="F4117" s="58"/>
      <c r="G4117" s="58"/>
      <c r="H4117" s="60"/>
      <c r="I4117" s="60"/>
      <c r="J4117" s="60"/>
      <c r="K4117" s="60"/>
      <c r="L4117" s="60"/>
      <c r="M4117" s="60"/>
      <c r="N4117" s="60"/>
      <c r="O4117" s="60"/>
      <c r="P4117" s="60"/>
      <c r="Q4117" s="60"/>
      <c r="R4117" s="60"/>
      <c r="S4117" s="60"/>
    </row>
    <row r="4118" spans="1:19" s="36" customFormat="1" ht="15" customHeight="1" x14ac:dyDescent="0.2">
      <c r="A4118" s="27"/>
      <c r="C4118" s="27"/>
      <c r="D4118" s="58"/>
      <c r="E4118" s="58"/>
      <c r="F4118" s="58"/>
      <c r="G4118" s="58"/>
      <c r="H4118" s="60"/>
      <c r="I4118" s="60"/>
      <c r="J4118" s="60"/>
      <c r="K4118" s="60"/>
      <c r="L4118" s="60"/>
      <c r="M4118" s="60"/>
      <c r="N4118" s="60"/>
      <c r="O4118" s="60"/>
      <c r="P4118" s="60"/>
      <c r="Q4118" s="60"/>
      <c r="R4118" s="60"/>
      <c r="S4118" s="60"/>
    </row>
    <row r="4119" spans="1:19" s="36" customFormat="1" ht="15" customHeight="1" x14ac:dyDescent="0.2">
      <c r="A4119" s="27"/>
      <c r="C4119" s="27"/>
      <c r="D4119" s="58"/>
      <c r="E4119" s="58"/>
      <c r="F4119" s="58"/>
      <c r="G4119" s="58"/>
      <c r="H4119" s="60"/>
      <c r="I4119" s="60"/>
      <c r="J4119" s="60"/>
      <c r="K4119" s="60"/>
      <c r="L4119" s="60"/>
      <c r="M4119" s="60"/>
      <c r="N4119" s="60"/>
      <c r="O4119" s="60"/>
      <c r="P4119" s="60"/>
      <c r="Q4119" s="60"/>
      <c r="R4119" s="60"/>
      <c r="S4119" s="60"/>
    </row>
    <row r="4120" spans="1:19" s="36" customFormat="1" ht="15" customHeight="1" x14ac:dyDescent="0.2">
      <c r="A4120" s="27"/>
      <c r="C4120" s="27"/>
      <c r="D4120" s="58"/>
      <c r="E4120" s="58"/>
      <c r="F4120" s="58"/>
      <c r="G4120" s="58"/>
      <c r="H4120" s="60"/>
      <c r="I4120" s="60"/>
      <c r="J4120" s="60"/>
      <c r="K4120" s="60"/>
      <c r="L4120" s="60"/>
      <c r="M4120" s="60"/>
      <c r="N4120" s="60"/>
      <c r="O4120" s="60"/>
      <c r="P4120" s="60"/>
      <c r="Q4120" s="60"/>
      <c r="R4120" s="60"/>
      <c r="S4120" s="60"/>
    </row>
    <row r="4121" spans="1:19" s="36" customFormat="1" ht="15" customHeight="1" x14ac:dyDescent="0.2">
      <c r="A4121" s="27"/>
      <c r="C4121" s="27"/>
      <c r="D4121" s="58"/>
      <c r="E4121" s="58"/>
      <c r="F4121" s="58"/>
      <c r="G4121" s="58"/>
      <c r="H4121" s="60"/>
      <c r="I4121" s="60"/>
      <c r="J4121" s="60"/>
      <c r="K4121" s="60"/>
      <c r="L4121" s="60"/>
      <c r="M4121" s="60"/>
      <c r="N4121" s="60"/>
      <c r="O4121" s="60"/>
      <c r="P4121" s="60"/>
      <c r="Q4121" s="60"/>
      <c r="R4121" s="60"/>
      <c r="S4121" s="60"/>
    </row>
    <row r="4122" spans="1:19" s="36" customFormat="1" ht="15" customHeight="1" x14ac:dyDescent="0.2">
      <c r="A4122" s="27"/>
      <c r="C4122" s="27"/>
      <c r="D4122" s="58"/>
      <c r="E4122" s="58"/>
      <c r="F4122" s="58"/>
      <c r="G4122" s="58"/>
      <c r="H4122" s="60"/>
      <c r="I4122" s="60"/>
      <c r="J4122" s="60"/>
      <c r="K4122" s="60"/>
      <c r="L4122" s="60"/>
      <c r="M4122" s="60"/>
      <c r="N4122" s="60"/>
      <c r="O4122" s="60"/>
      <c r="P4122" s="60"/>
      <c r="Q4122" s="60"/>
      <c r="R4122" s="60"/>
      <c r="S4122" s="60"/>
    </row>
    <row r="4123" spans="1:19" s="36" customFormat="1" ht="15" customHeight="1" x14ac:dyDescent="0.2">
      <c r="A4123" s="27"/>
      <c r="C4123" s="27"/>
      <c r="D4123" s="58"/>
      <c r="E4123" s="58"/>
      <c r="F4123" s="58"/>
      <c r="G4123" s="58"/>
      <c r="H4123" s="60"/>
      <c r="I4123" s="60"/>
      <c r="J4123" s="60"/>
      <c r="K4123" s="60"/>
      <c r="L4123" s="60"/>
      <c r="M4123" s="60"/>
      <c r="N4123" s="60"/>
      <c r="O4123" s="60"/>
      <c r="P4123" s="60"/>
      <c r="Q4123" s="60"/>
      <c r="R4123" s="60"/>
      <c r="S4123" s="60"/>
    </row>
    <row r="4124" spans="1:19" s="36" customFormat="1" ht="15" customHeight="1" x14ac:dyDescent="0.2">
      <c r="A4124" s="27"/>
      <c r="C4124" s="27"/>
      <c r="D4124" s="58"/>
      <c r="E4124" s="58"/>
      <c r="F4124" s="58"/>
      <c r="G4124" s="58"/>
      <c r="H4124" s="60"/>
      <c r="I4124" s="60"/>
      <c r="J4124" s="60"/>
      <c r="K4124" s="60"/>
      <c r="L4124" s="60"/>
      <c r="M4124" s="60"/>
      <c r="N4124" s="60"/>
      <c r="O4124" s="60"/>
      <c r="P4124" s="60"/>
      <c r="Q4124" s="60"/>
      <c r="R4124" s="60"/>
      <c r="S4124" s="60"/>
    </row>
    <row r="4125" spans="1:19" s="36" customFormat="1" ht="15" customHeight="1" x14ac:dyDescent="0.2">
      <c r="A4125" s="27"/>
      <c r="C4125" s="27"/>
      <c r="D4125" s="58"/>
      <c r="E4125" s="58"/>
      <c r="F4125" s="58"/>
      <c r="G4125" s="58"/>
      <c r="H4125" s="60"/>
      <c r="I4125" s="60"/>
      <c r="J4125" s="60"/>
      <c r="K4125" s="60"/>
      <c r="L4125" s="60"/>
      <c r="M4125" s="60"/>
      <c r="N4125" s="60"/>
      <c r="O4125" s="60"/>
      <c r="P4125" s="60"/>
      <c r="Q4125" s="60"/>
      <c r="R4125" s="60"/>
      <c r="S4125" s="60"/>
    </row>
    <row r="4126" spans="1:19" s="36" customFormat="1" ht="15" customHeight="1" x14ac:dyDescent="0.2">
      <c r="A4126" s="27"/>
      <c r="C4126" s="27"/>
      <c r="D4126" s="58"/>
      <c r="E4126" s="58"/>
      <c r="F4126" s="58"/>
      <c r="G4126" s="58"/>
      <c r="H4126" s="60"/>
      <c r="I4126" s="60"/>
      <c r="J4126" s="60"/>
      <c r="K4126" s="60"/>
      <c r="L4126" s="60"/>
      <c r="M4126" s="60"/>
      <c r="N4126" s="60"/>
      <c r="O4126" s="60"/>
      <c r="P4126" s="60"/>
      <c r="Q4126" s="60"/>
      <c r="R4126" s="60"/>
      <c r="S4126" s="60"/>
    </row>
    <row r="4127" spans="1:19" s="36" customFormat="1" ht="15" customHeight="1" x14ac:dyDescent="0.2">
      <c r="A4127" s="27"/>
      <c r="C4127" s="27"/>
      <c r="D4127" s="58"/>
      <c r="E4127" s="58"/>
      <c r="F4127" s="58"/>
      <c r="G4127" s="58"/>
      <c r="H4127" s="60"/>
      <c r="I4127" s="60"/>
      <c r="J4127" s="60"/>
      <c r="K4127" s="60"/>
      <c r="L4127" s="60"/>
      <c r="M4127" s="60"/>
      <c r="N4127" s="60"/>
      <c r="O4127" s="60"/>
      <c r="P4127" s="60"/>
      <c r="Q4127" s="60"/>
      <c r="R4127" s="60"/>
      <c r="S4127" s="60"/>
    </row>
    <row r="4128" spans="1:19" s="36" customFormat="1" ht="15" customHeight="1" x14ac:dyDescent="0.2">
      <c r="A4128" s="27"/>
      <c r="C4128" s="27"/>
      <c r="D4128" s="58"/>
      <c r="E4128" s="58"/>
      <c r="F4128" s="58"/>
      <c r="G4128" s="58"/>
      <c r="H4128" s="60"/>
      <c r="I4128" s="60"/>
      <c r="J4128" s="60"/>
      <c r="K4128" s="60"/>
      <c r="L4128" s="60"/>
      <c r="M4128" s="60"/>
      <c r="N4128" s="60"/>
      <c r="O4128" s="60"/>
      <c r="P4128" s="60"/>
      <c r="Q4128" s="60"/>
      <c r="R4128" s="60"/>
      <c r="S4128" s="60"/>
    </row>
    <row r="4129" spans="1:19" s="36" customFormat="1" ht="15" customHeight="1" x14ac:dyDescent="0.2">
      <c r="A4129" s="27"/>
      <c r="C4129" s="27"/>
      <c r="D4129" s="58"/>
      <c r="E4129" s="58"/>
      <c r="F4129" s="58"/>
      <c r="G4129" s="58"/>
      <c r="H4129" s="60"/>
      <c r="I4129" s="60"/>
      <c r="J4129" s="60"/>
      <c r="K4129" s="60"/>
      <c r="L4129" s="60"/>
      <c r="M4129" s="60"/>
      <c r="N4129" s="60"/>
      <c r="O4129" s="60"/>
      <c r="P4129" s="60"/>
      <c r="Q4129" s="60"/>
      <c r="R4129" s="60"/>
      <c r="S4129" s="60"/>
    </row>
    <row r="4130" spans="1:19" s="36" customFormat="1" ht="15" customHeight="1" x14ac:dyDescent="0.2">
      <c r="A4130" s="27"/>
      <c r="C4130" s="27"/>
      <c r="D4130" s="58"/>
      <c r="E4130" s="58"/>
      <c r="F4130" s="58"/>
      <c r="G4130" s="58"/>
      <c r="H4130" s="60"/>
      <c r="I4130" s="60"/>
      <c r="J4130" s="60"/>
      <c r="K4130" s="60"/>
      <c r="L4130" s="60"/>
      <c r="M4130" s="60"/>
      <c r="N4130" s="60"/>
      <c r="O4130" s="60"/>
      <c r="P4130" s="60"/>
      <c r="Q4130" s="60"/>
      <c r="R4130" s="60"/>
      <c r="S4130" s="60"/>
    </row>
    <row r="4131" spans="1:19" s="36" customFormat="1" ht="15" customHeight="1" x14ac:dyDescent="0.2">
      <c r="A4131" s="27"/>
      <c r="C4131" s="27"/>
      <c r="D4131" s="58"/>
      <c r="E4131" s="58"/>
      <c r="F4131" s="58"/>
      <c r="G4131" s="58"/>
      <c r="H4131" s="60"/>
      <c r="I4131" s="60"/>
      <c r="J4131" s="60"/>
      <c r="K4131" s="60"/>
      <c r="L4131" s="60"/>
      <c r="M4131" s="60"/>
      <c r="N4131" s="60"/>
      <c r="O4131" s="60"/>
      <c r="P4131" s="60"/>
      <c r="Q4131" s="60"/>
      <c r="R4131" s="60"/>
      <c r="S4131" s="60"/>
    </row>
    <row r="4132" spans="1:19" s="36" customFormat="1" ht="15" customHeight="1" x14ac:dyDescent="0.2">
      <c r="A4132" s="27"/>
      <c r="C4132" s="27"/>
      <c r="D4132" s="58"/>
      <c r="E4132" s="58"/>
      <c r="F4132" s="58"/>
      <c r="G4132" s="58"/>
      <c r="H4132" s="60"/>
      <c r="I4132" s="60"/>
      <c r="J4132" s="60"/>
      <c r="K4132" s="60"/>
      <c r="L4132" s="60"/>
      <c r="M4132" s="60"/>
      <c r="N4132" s="60"/>
      <c r="O4132" s="60"/>
      <c r="P4132" s="60"/>
      <c r="Q4132" s="60"/>
      <c r="R4132" s="60"/>
      <c r="S4132" s="60"/>
    </row>
    <row r="4133" spans="1:19" s="36" customFormat="1" ht="15" customHeight="1" x14ac:dyDescent="0.2">
      <c r="A4133" s="27"/>
      <c r="C4133" s="27"/>
      <c r="D4133" s="58"/>
      <c r="E4133" s="58"/>
      <c r="F4133" s="58"/>
      <c r="G4133" s="58"/>
      <c r="H4133" s="60"/>
      <c r="I4133" s="60"/>
      <c r="J4133" s="60"/>
      <c r="K4133" s="60"/>
      <c r="L4133" s="60"/>
      <c r="M4133" s="60"/>
      <c r="N4133" s="60"/>
      <c r="O4133" s="60"/>
      <c r="P4133" s="60"/>
      <c r="Q4133" s="60"/>
      <c r="R4133" s="60"/>
      <c r="S4133" s="60"/>
    </row>
    <row r="4134" spans="1:19" s="36" customFormat="1" ht="15" customHeight="1" x14ac:dyDescent="0.2">
      <c r="A4134" s="27"/>
      <c r="C4134" s="27"/>
      <c r="D4134" s="58"/>
      <c r="E4134" s="58"/>
      <c r="F4134" s="58"/>
      <c r="G4134" s="58"/>
      <c r="H4134" s="60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60"/>
    </row>
    <row r="4135" spans="1:19" s="36" customFormat="1" ht="15" customHeight="1" x14ac:dyDescent="0.2">
      <c r="A4135" s="27"/>
      <c r="C4135" s="27"/>
      <c r="D4135" s="58"/>
      <c r="E4135" s="58"/>
      <c r="F4135" s="58"/>
      <c r="G4135" s="58"/>
      <c r="H4135" s="60"/>
      <c r="I4135" s="60"/>
      <c r="J4135" s="60"/>
      <c r="K4135" s="60"/>
      <c r="L4135" s="60"/>
      <c r="M4135" s="60"/>
      <c r="N4135" s="60"/>
      <c r="O4135" s="60"/>
      <c r="P4135" s="60"/>
      <c r="Q4135" s="60"/>
      <c r="R4135" s="60"/>
      <c r="S4135" s="60"/>
    </row>
    <row r="4136" spans="1:19" s="36" customFormat="1" ht="15" customHeight="1" x14ac:dyDescent="0.2">
      <c r="A4136" s="27"/>
      <c r="C4136" s="27"/>
      <c r="D4136" s="58"/>
      <c r="E4136" s="58"/>
      <c r="F4136" s="58"/>
      <c r="G4136" s="58"/>
      <c r="H4136" s="60"/>
      <c r="I4136" s="60"/>
      <c r="J4136" s="60"/>
      <c r="K4136" s="60"/>
      <c r="L4136" s="60"/>
      <c r="M4136" s="60"/>
      <c r="N4136" s="60"/>
      <c r="O4136" s="60"/>
      <c r="P4136" s="60"/>
      <c r="Q4136" s="60"/>
      <c r="R4136" s="60"/>
      <c r="S4136" s="60"/>
    </row>
    <row r="4137" spans="1:19" s="36" customFormat="1" ht="15" customHeight="1" x14ac:dyDescent="0.2">
      <c r="A4137" s="27"/>
      <c r="C4137" s="27"/>
      <c r="D4137" s="58"/>
      <c r="E4137" s="58"/>
      <c r="F4137" s="58"/>
      <c r="G4137" s="58"/>
      <c r="H4137" s="60"/>
      <c r="I4137" s="60"/>
      <c r="J4137" s="60"/>
      <c r="K4137" s="60"/>
      <c r="L4137" s="60"/>
      <c r="M4137" s="60"/>
      <c r="N4137" s="60"/>
      <c r="O4137" s="60"/>
      <c r="P4137" s="60"/>
      <c r="Q4137" s="60"/>
      <c r="R4137" s="60"/>
      <c r="S4137" s="60"/>
    </row>
    <row r="4138" spans="1:19" s="36" customFormat="1" ht="15" customHeight="1" x14ac:dyDescent="0.2">
      <c r="A4138" s="27"/>
      <c r="C4138" s="27"/>
      <c r="D4138" s="58"/>
      <c r="E4138" s="58"/>
      <c r="F4138" s="58"/>
      <c r="G4138" s="58"/>
      <c r="H4138" s="60"/>
      <c r="I4138" s="60"/>
      <c r="J4138" s="60"/>
      <c r="K4138" s="60"/>
      <c r="L4138" s="60"/>
      <c r="M4138" s="60"/>
      <c r="N4138" s="60"/>
      <c r="O4138" s="60"/>
      <c r="P4138" s="60"/>
      <c r="Q4138" s="60"/>
      <c r="R4138" s="60"/>
      <c r="S4138" s="60"/>
    </row>
    <row r="4139" spans="1:19" s="36" customFormat="1" ht="15" customHeight="1" x14ac:dyDescent="0.2">
      <c r="A4139" s="27"/>
      <c r="C4139" s="27"/>
      <c r="D4139" s="58"/>
      <c r="E4139" s="58"/>
      <c r="F4139" s="58"/>
      <c r="G4139" s="58"/>
      <c r="H4139" s="60"/>
      <c r="I4139" s="60"/>
      <c r="J4139" s="60"/>
      <c r="K4139" s="60"/>
      <c r="L4139" s="60"/>
      <c r="M4139" s="60"/>
      <c r="N4139" s="60"/>
      <c r="O4139" s="60"/>
      <c r="P4139" s="60"/>
      <c r="Q4139" s="60"/>
      <c r="R4139" s="60"/>
      <c r="S4139" s="60"/>
    </row>
    <row r="4140" spans="1:19" s="36" customFormat="1" ht="15" customHeight="1" x14ac:dyDescent="0.2">
      <c r="A4140" s="27"/>
      <c r="C4140" s="27"/>
      <c r="D4140" s="58"/>
      <c r="E4140" s="58"/>
      <c r="F4140" s="58"/>
      <c r="G4140" s="58"/>
      <c r="H4140" s="60"/>
      <c r="I4140" s="60"/>
      <c r="J4140" s="60"/>
      <c r="K4140" s="60"/>
      <c r="L4140" s="60"/>
      <c r="M4140" s="60"/>
      <c r="N4140" s="60"/>
      <c r="O4140" s="60"/>
      <c r="P4140" s="60"/>
      <c r="Q4140" s="60"/>
      <c r="R4140" s="60"/>
      <c r="S4140" s="60"/>
    </row>
    <row r="4141" spans="1:19" s="36" customFormat="1" ht="15" customHeight="1" x14ac:dyDescent="0.2">
      <c r="A4141" s="27"/>
      <c r="C4141" s="27"/>
      <c r="D4141" s="58"/>
      <c r="E4141" s="58"/>
      <c r="F4141" s="58"/>
      <c r="G4141" s="58"/>
      <c r="H4141" s="60"/>
      <c r="I4141" s="60"/>
      <c r="J4141" s="60"/>
      <c r="K4141" s="60"/>
      <c r="L4141" s="60"/>
      <c r="M4141" s="60"/>
      <c r="N4141" s="60"/>
      <c r="O4141" s="60"/>
      <c r="P4141" s="60"/>
      <c r="Q4141" s="60"/>
      <c r="R4141" s="60"/>
      <c r="S4141" s="60"/>
    </row>
    <row r="4142" spans="1:19" s="36" customFormat="1" ht="15" customHeight="1" x14ac:dyDescent="0.2">
      <c r="A4142" s="27"/>
      <c r="C4142" s="27"/>
      <c r="D4142" s="58"/>
      <c r="E4142" s="58"/>
      <c r="F4142" s="58"/>
      <c r="G4142" s="58"/>
      <c r="H4142" s="60"/>
      <c r="I4142" s="60"/>
      <c r="J4142" s="60"/>
      <c r="K4142" s="60"/>
      <c r="L4142" s="60"/>
      <c r="M4142" s="60"/>
      <c r="N4142" s="60"/>
      <c r="O4142" s="60"/>
      <c r="P4142" s="60"/>
      <c r="Q4142" s="60"/>
      <c r="R4142" s="60"/>
      <c r="S4142" s="60"/>
    </row>
    <row r="4143" spans="1:19" s="36" customFormat="1" ht="15" customHeight="1" x14ac:dyDescent="0.2">
      <c r="A4143" s="27"/>
      <c r="C4143" s="27"/>
      <c r="D4143" s="58"/>
      <c r="E4143" s="58"/>
      <c r="F4143" s="58"/>
      <c r="G4143" s="58"/>
      <c r="H4143" s="60"/>
      <c r="I4143" s="60"/>
      <c r="J4143" s="60"/>
      <c r="K4143" s="60"/>
      <c r="L4143" s="60"/>
      <c r="M4143" s="60"/>
      <c r="N4143" s="60"/>
      <c r="O4143" s="60"/>
      <c r="P4143" s="60"/>
      <c r="Q4143" s="60"/>
      <c r="R4143" s="60"/>
      <c r="S4143" s="60"/>
    </row>
    <row r="4144" spans="1:19" s="36" customFormat="1" ht="15" customHeight="1" x14ac:dyDescent="0.2">
      <c r="A4144" s="27"/>
      <c r="C4144" s="27"/>
      <c r="D4144" s="58"/>
      <c r="E4144" s="58"/>
      <c r="F4144" s="58"/>
      <c r="G4144" s="58"/>
      <c r="H4144" s="60"/>
      <c r="I4144" s="60"/>
      <c r="J4144" s="60"/>
      <c r="K4144" s="60"/>
      <c r="L4144" s="60"/>
      <c r="M4144" s="60"/>
      <c r="N4144" s="60"/>
      <c r="O4144" s="60"/>
      <c r="P4144" s="60"/>
      <c r="Q4144" s="60"/>
      <c r="R4144" s="60"/>
      <c r="S4144" s="60"/>
    </row>
    <row r="4145" spans="1:19" s="36" customFormat="1" ht="15" customHeight="1" x14ac:dyDescent="0.2">
      <c r="A4145" s="27"/>
      <c r="C4145" s="27"/>
      <c r="D4145" s="58"/>
      <c r="E4145" s="58"/>
      <c r="F4145" s="58"/>
      <c r="G4145" s="58"/>
      <c r="H4145" s="60"/>
      <c r="I4145" s="60"/>
      <c r="J4145" s="60"/>
      <c r="K4145" s="60"/>
      <c r="L4145" s="60"/>
      <c r="M4145" s="60"/>
      <c r="N4145" s="60"/>
      <c r="O4145" s="60"/>
      <c r="P4145" s="60"/>
      <c r="Q4145" s="60"/>
      <c r="R4145" s="60"/>
      <c r="S4145" s="60"/>
    </row>
    <row r="4146" spans="1:19" s="36" customFormat="1" ht="15" customHeight="1" x14ac:dyDescent="0.2">
      <c r="A4146" s="27"/>
      <c r="C4146" s="27"/>
      <c r="D4146" s="58"/>
      <c r="E4146" s="58"/>
      <c r="F4146" s="58"/>
      <c r="G4146" s="58"/>
      <c r="H4146" s="60"/>
      <c r="I4146" s="60"/>
      <c r="J4146" s="60"/>
      <c r="K4146" s="60"/>
      <c r="L4146" s="60"/>
      <c r="M4146" s="60"/>
      <c r="N4146" s="60"/>
      <c r="O4146" s="60"/>
      <c r="P4146" s="60"/>
      <c r="Q4146" s="60"/>
      <c r="R4146" s="60"/>
      <c r="S4146" s="60"/>
    </row>
    <row r="4147" spans="1:19" s="36" customFormat="1" ht="15" customHeight="1" x14ac:dyDescent="0.2">
      <c r="A4147" s="27"/>
      <c r="C4147" s="27"/>
      <c r="D4147" s="58"/>
      <c r="E4147" s="58"/>
      <c r="F4147" s="58"/>
      <c r="G4147" s="58"/>
      <c r="H4147" s="60"/>
      <c r="I4147" s="60"/>
      <c r="J4147" s="60"/>
      <c r="K4147" s="60"/>
      <c r="L4147" s="60"/>
      <c r="M4147" s="60"/>
      <c r="N4147" s="60"/>
      <c r="O4147" s="60"/>
      <c r="P4147" s="60"/>
      <c r="Q4147" s="60"/>
      <c r="R4147" s="60"/>
      <c r="S4147" s="60"/>
    </row>
    <row r="4148" spans="1:19" s="36" customFormat="1" ht="15" customHeight="1" x14ac:dyDescent="0.2">
      <c r="A4148" s="27"/>
      <c r="C4148" s="27"/>
      <c r="D4148" s="58"/>
      <c r="E4148" s="58"/>
      <c r="F4148" s="58"/>
      <c r="G4148" s="58"/>
      <c r="H4148" s="60"/>
      <c r="I4148" s="60"/>
      <c r="J4148" s="60"/>
      <c r="K4148" s="60"/>
      <c r="L4148" s="60"/>
      <c r="M4148" s="60"/>
      <c r="N4148" s="60"/>
      <c r="O4148" s="60"/>
      <c r="P4148" s="60"/>
      <c r="Q4148" s="60"/>
      <c r="R4148" s="60"/>
      <c r="S4148" s="60"/>
    </row>
    <row r="4149" spans="1:19" s="36" customFormat="1" ht="15" customHeight="1" x14ac:dyDescent="0.2">
      <c r="A4149" s="27"/>
      <c r="C4149" s="27"/>
      <c r="D4149" s="58"/>
      <c r="E4149" s="58"/>
      <c r="F4149" s="58"/>
      <c r="G4149" s="58"/>
      <c r="H4149" s="60"/>
      <c r="I4149" s="60"/>
      <c r="J4149" s="60"/>
      <c r="K4149" s="60"/>
      <c r="L4149" s="60"/>
      <c r="M4149" s="60"/>
      <c r="N4149" s="60"/>
      <c r="O4149" s="60"/>
      <c r="P4149" s="60"/>
      <c r="Q4149" s="60"/>
      <c r="R4149" s="60"/>
      <c r="S4149" s="60"/>
    </row>
    <row r="4150" spans="1:19" s="36" customFormat="1" ht="15" customHeight="1" x14ac:dyDescent="0.2">
      <c r="A4150" s="27"/>
      <c r="C4150" s="27"/>
      <c r="D4150" s="58"/>
      <c r="E4150" s="58"/>
      <c r="F4150" s="58"/>
      <c r="G4150" s="58"/>
      <c r="H4150" s="60"/>
      <c r="I4150" s="60"/>
      <c r="J4150" s="60"/>
      <c r="K4150" s="60"/>
      <c r="L4150" s="60"/>
      <c r="M4150" s="60"/>
      <c r="N4150" s="60"/>
      <c r="O4150" s="60"/>
      <c r="P4150" s="60"/>
      <c r="Q4150" s="60"/>
      <c r="R4150" s="60"/>
      <c r="S4150" s="60"/>
    </row>
    <row r="4151" spans="1:19" s="36" customFormat="1" ht="15" customHeight="1" x14ac:dyDescent="0.2">
      <c r="A4151" s="27"/>
      <c r="C4151" s="27"/>
      <c r="D4151" s="58"/>
      <c r="E4151" s="58"/>
      <c r="F4151" s="58"/>
      <c r="G4151" s="58"/>
      <c r="H4151" s="60"/>
      <c r="I4151" s="60"/>
      <c r="J4151" s="60"/>
      <c r="K4151" s="60"/>
      <c r="L4151" s="60"/>
      <c r="M4151" s="60"/>
      <c r="N4151" s="60"/>
      <c r="O4151" s="60"/>
      <c r="P4151" s="60"/>
      <c r="Q4151" s="60"/>
      <c r="R4151" s="60"/>
      <c r="S4151" s="60"/>
    </row>
    <row r="4152" spans="1:19" s="36" customFormat="1" ht="15" customHeight="1" x14ac:dyDescent="0.2">
      <c r="A4152" s="27"/>
      <c r="C4152" s="27"/>
      <c r="D4152" s="58"/>
      <c r="E4152" s="58"/>
      <c r="F4152" s="58"/>
      <c r="G4152" s="58"/>
      <c r="H4152" s="60"/>
      <c r="I4152" s="60"/>
      <c r="J4152" s="60"/>
      <c r="K4152" s="60"/>
      <c r="L4152" s="60"/>
      <c r="M4152" s="60"/>
      <c r="N4152" s="60"/>
      <c r="O4152" s="60"/>
      <c r="P4152" s="60"/>
      <c r="Q4152" s="60"/>
      <c r="R4152" s="60"/>
      <c r="S4152" s="60"/>
    </row>
    <row r="4153" spans="1:19" s="36" customFormat="1" ht="15" customHeight="1" x14ac:dyDescent="0.2">
      <c r="A4153" s="27"/>
      <c r="C4153" s="27"/>
      <c r="D4153" s="58"/>
      <c r="E4153" s="58"/>
      <c r="F4153" s="58"/>
      <c r="G4153" s="58"/>
      <c r="H4153" s="60"/>
      <c r="I4153" s="60"/>
      <c r="J4153" s="60"/>
      <c r="K4153" s="60"/>
      <c r="L4153" s="60"/>
      <c r="M4153" s="60"/>
      <c r="N4153" s="60"/>
      <c r="O4153" s="60"/>
      <c r="P4153" s="60"/>
      <c r="Q4153" s="60"/>
      <c r="R4153" s="60"/>
      <c r="S4153" s="60"/>
    </row>
    <row r="4154" spans="1:19" s="36" customFormat="1" ht="15" customHeight="1" x14ac:dyDescent="0.2">
      <c r="A4154" s="27"/>
      <c r="C4154" s="27"/>
      <c r="D4154" s="58"/>
      <c r="E4154" s="58"/>
      <c r="F4154" s="58"/>
      <c r="G4154" s="58"/>
      <c r="H4154" s="60"/>
      <c r="I4154" s="60"/>
      <c r="J4154" s="60"/>
      <c r="K4154" s="60"/>
      <c r="L4154" s="60"/>
      <c r="M4154" s="60"/>
      <c r="N4154" s="60"/>
      <c r="O4154" s="60"/>
      <c r="P4154" s="60"/>
      <c r="Q4154" s="60"/>
      <c r="R4154" s="60"/>
      <c r="S4154" s="60"/>
    </row>
    <row r="4155" spans="1:19" s="36" customFormat="1" ht="15" customHeight="1" x14ac:dyDescent="0.2">
      <c r="A4155" s="27"/>
      <c r="C4155" s="27"/>
      <c r="D4155" s="58"/>
      <c r="E4155" s="58"/>
      <c r="F4155" s="58"/>
      <c r="G4155" s="58"/>
      <c r="H4155" s="60"/>
      <c r="I4155" s="60"/>
      <c r="J4155" s="60"/>
      <c r="K4155" s="60"/>
      <c r="L4155" s="60"/>
      <c r="M4155" s="60"/>
      <c r="N4155" s="60"/>
      <c r="O4155" s="60"/>
      <c r="P4155" s="60"/>
      <c r="Q4155" s="60"/>
      <c r="R4155" s="60"/>
      <c r="S4155" s="60"/>
    </row>
    <row r="4156" spans="1:19" s="36" customFormat="1" ht="15" customHeight="1" x14ac:dyDescent="0.2">
      <c r="A4156" s="27"/>
      <c r="C4156" s="27"/>
      <c r="D4156" s="58"/>
      <c r="E4156" s="58"/>
      <c r="F4156" s="58"/>
      <c r="G4156" s="58"/>
      <c r="H4156" s="60"/>
      <c r="I4156" s="60"/>
      <c r="J4156" s="60"/>
      <c r="K4156" s="60"/>
      <c r="L4156" s="60"/>
      <c r="M4156" s="60"/>
      <c r="N4156" s="60"/>
      <c r="O4156" s="60"/>
      <c r="P4156" s="60"/>
      <c r="Q4156" s="60"/>
      <c r="R4156" s="60"/>
      <c r="S4156" s="60"/>
    </row>
    <row r="4157" spans="1:19" s="36" customFormat="1" ht="15" customHeight="1" x14ac:dyDescent="0.2">
      <c r="A4157" s="27"/>
      <c r="C4157" s="27"/>
      <c r="D4157" s="58"/>
      <c r="E4157" s="58"/>
      <c r="F4157" s="58"/>
      <c r="G4157" s="58"/>
      <c r="H4157" s="60"/>
      <c r="I4157" s="60"/>
      <c r="J4157" s="60"/>
      <c r="K4157" s="60"/>
      <c r="L4157" s="60"/>
      <c r="M4157" s="60"/>
      <c r="N4157" s="60"/>
      <c r="O4157" s="60"/>
      <c r="P4157" s="60"/>
      <c r="Q4157" s="60"/>
      <c r="R4157" s="60"/>
      <c r="S4157" s="60"/>
    </row>
    <row r="4158" spans="1:19" s="36" customFormat="1" ht="15" customHeight="1" x14ac:dyDescent="0.2">
      <c r="A4158" s="27"/>
      <c r="C4158" s="27"/>
      <c r="D4158" s="58"/>
      <c r="E4158" s="58"/>
      <c r="F4158" s="58"/>
      <c r="G4158" s="58"/>
      <c r="H4158" s="60"/>
      <c r="I4158" s="60"/>
      <c r="J4158" s="60"/>
      <c r="K4158" s="60"/>
      <c r="L4158" s="60"/>
      <c r="M4158" s="60"/>
      <c r="N4158" s="60"/>
      <c r="O4158" s="60"/>
      <c r="P4158" s="60"/>
      <c r="Q4158" s="60"/>
      <c r="R4158" s="60"/>
      <c r="S4158" s="60"/>
    </row>
    <row r="4159" spans="1:19" s="36" customFormat="1" ht="15" customHeight="1" x14ac:dyDescent="0.2">
      <c r="A4159" s="27"/>
      <c r="C4159" s="27"/>
      <c r="D4159" s="58"/>
      <c r="E4159" s="58"/>
      <c r="F4159" s="58"/>
      <c r="G4159" s="58"/>
      <c r="H4159" s="60"/>
      <c r="I4159" s="60"/>
      <c r="J4159" s="60"/>
      <c r="K4159" s="60"/>
      <c r="L4159" s="60"/>
      <c r="M4159" s="60"/>
      <c r="N4159" s="60"/>
      <c r="O4159" s="60"/>
      <c r="P4159" s="60"/>
      <c r="Q4159" s="60"/>
      <c r="R4159" s="60"/>
      <c r="S4159" s="60"/>
    </row>
    <row r="4160" spans="1:19" s="36" customFormat="1" ht="15" customHeight="1" x14ac:dyDescent="0.2">
      <c r="A4160" s="27"/>
      <c r="C4160" s="27"/>
      <c r="D4160" s="58"/>
      <c r="E4160" s="58"/>
      <c r="F4160" s="58"/>
      <c r="G4160" s="58"/>
      <c r="H4160" s="60"/>
      <c r="I4160" s="60"/>
      <c r="J4160" s="60"/>
      <c r="K4160" s="60"/>
      <c r="L4160" s="60"/>
      <c r="M4160" s="60"/>
      <c r="N4160" s="60"/>
      <c r="O4160" s="60"/>
      <c r="P4160" s="60"/>
      <c r="Q4160" s="60"/>
      <c r="R4160" s="60"/>
      <c r="S4160" s="60"/>
    </row>
    <row r="4161" spans="1:19" s="36" customFormat="1" ht="15" customHeight="1" x14ac:dyDescent="0.2">
      <c r="A4161" s="27"/>
      <c r="C4161" s="27"/>
      <c r="D4161" s="58"/>
      <c r="E4161" s="58"/>
      <c r="F4161" s="58"/>
      <c r="G4161" s="58"/>
      <c r="H4161" s="60"/>
      <c r="I4161" s="60"/>
      <c r="J4161" s="60"/>
      <c r="K4161" s="60"/>
      <c r="L4161" s="60"/>
      <c r="M4161" s="60"/>
      <c r="N4161" s="60"/>
      <c r="O4161" s="60"/>
      <c r="P4161" s="60"/>
      <c r="Q4161" s="60"/>
      <c r="R4161" s="60"/>
      <c r="S4161" s="60"/>
    </row>
    <row r="4162" spans="1:19" s="36" customFormat="1" ht="15" customHeight="1" x14ac:dyDescent="0.2">
      <c r="A4162" s="27"/>
      <c r="C4162" s="27"/>
      <c r="D4162" s="58"/>
      <c r="E4162" s="58"/>
      <c r="F4162" s="58"/>
      <c r="G4162" s="58"/>
      <c r="H4162" s="60"/>
      <c r="I4162" s="60"/>
      <c r="J4162" s="60"/>
      <c r="K4162" s="60"/>
      <c r="L4162" s="60"/>
      <c r="M4162" s="60"/>
      <c r="N4162" s="60"/>
      <c r="O4162" s="60"/>
      <c r="P4162" s="60"/>
      <c r="Q4162" s="60"/>
      <c r="R4162" s="60"/>
      <c r="S4162" s="60"/>
    </row>
    <row r="4163" spans="1:19" s="36" customFormat="1" ht="15" customHeight="1" x14ac:dyDescent="0.2">
      <c r="A4163" s="27"/>
      <c r="C4163" s="27"/>
      <c r="D4163" s="58"/>
      <c r="E4163" s="58"/>
      <c r="F4163" s="58"/>
      <c r="G4163" s="58"/>
      <c r="H4163" s="60"/>
      <c r="I4163" s="60"/>
      <c r="J4163" s="60"/>
      <c r="K4163" s="60"/>
      <c r="L4163" s="60"/>
      <c r="M4163" s="60"/>
      <c r="N4163" s="60"/>
      <c r="O4163" s="60"/>
      <c r="P4163" s="60"/>
      <c r="Q4163" s="60"/>
      <c r="R4163" s="60"/>
      <c r="S4163" s="60"/>
    </row>
    <row r="4164" spans="1:19" s="36" customFormat="1" ht="15" customHeight="1" x14ac:dyDescent="0.2">
      <c r="A4164" s="27"/>
      <c r="C4164" s="27"/>
      <c r="D4164" s="58"/>
      <c r="E4164" s="58"/>
      <c r="F4164" s="58"/>
      <c r="G4164" s="58"/>
      <c r="H4164" s="60"/>
      <c r="I4164" s="60"/>
      <c r="J4164" s="60"/>
      <c r="K4164" s="60"/>
      <c r="L4164" s="60"/>
      <c r="M4164" s="60"/>
      <c r="N4164" s="60"/>
      <c r="O4164" s="60"/>
      <c r="P4164" s="60"/>
      <c r="Q4164" s="60"/>
      <c r="R4164" s="60"/>
      <c r="S4164" s="60"/>
    </row>
    <row r="4165" spans="1:19" s="36" customFormat="1" ht="15" customHeight="1" x14ac:dyDescent="0.2">
      <c r="A4165" s="27"/>
      <c r="C4165" s="27"/>
      <c r="D4165" s="58"/>
      <c r="E4165" s="58"/>
      <c r="F4165" s="58"/>
      <c r="G4165" s="58"/>
      <c r="H4165" s="60"/>
      <c r="I4165" s="60"/>
      <c r="J4165" s="60"/>
      <c r="K4165" s="60"/>
      <c r="L4165" s="60"/>
      <c r="M4165" s="60"/>
      <c r="N4165" s="60"/>
      <c r="O4165" s="60"/>
      <c r="P4165" s="60"/>
      <c r="Q4165" s="60"/>
      <c r="R4165" s="60"/>
      <c r="S4165" s="60"/>
    </row>
    <row r="4166" spans="1:19" s="36" customFormat="1" ht="15" customHeight="1" x14ac:dyDescent="0.2">
      <c r="A4166" s="27"/>
      <c r="C4166" s="27"/>
      <c r="D4166" s="58"/>
      <c r="E4166" s="58"/>
      <c r="F4166" s="58"/>
      <c r="G4166" s="58"/>
      <c r="H4166" s="60"/>
      <c r="I4166" s="60"/>
      <c r="J4166" s="60"/>
      <c r="K4166" s="60"/>
      <c r="L4166" s="60"/>
      <c r="M4166" s="60"/>
      <c r="N4166" s="60"/>
      <c r="O4166" s="60"/>
      <c r="P4166" s="60"/>
      <c r="Q4166" s="60"/>
      <c r="R4166" s="60"/>
      <c r="S4166" s="60"/>
    </row>
    <row r="4167" spans="1:19" s="36" customFormat="1" ht="15" customHeight="1" x14ac:dyDescent="0.2">
      <c r="A4167" s="27"/>
      <c r="C4167" s="27"/>
      <c r="D4167" s="58"/>
      <c r="E4167" s="58"/>
      <c r="F4167" s="58"/>
      <c r="G4167" s="58"/>
      <c r="H4167" s="60"/>
      <c r="I4167" s="60"/>
      <c r="J4167" s="60"/>
      <c r="K4167" s="60"/>
      <c r="L4167" s="60"/>
      <c r="M4167" s="60"/>
      <c r="N4167" s="60"/>
      <c r="O4167" s="60"/>
      <c r="P4167" s="60"/>
      <c r="Q4167" s="60"/>
      <c r="R4167" s="60"/>
      <c r="S4167" s="60"/>
    </row>
    <row r="4168" spans="1:19" s="36" customFormat="1" ht="15" customHeight="1" x14ac:dyDescent="0.2">
      <c r="A4168" s="27"/>
      <c r="C4168" s="27"/>
      <c r="D4168" s="58"/>
      <c r="E4168" s="58"/>
      <c r="F4168" s="58"/>
      <c r="G4168" s="58"/>
      <c r="H4168" s="60"/>
      <c r="I4168" s="60"/>
      <c r="J4168" s="60"/>
      <c r="K4168" s="60"/>
      <c r="L4168" s="60"/>
      <c r="M4168" s="60"/>
      <c r="N4168" s="60"/>
      <c r="O4168" s="60"/>
      <c r="P4168" s="60"/>
      <c r="Q4168" s="60"/>
      <c r="R4168" s="60"/>
      <c r="S4168" s="60"/>
    </row>
    <row r="4169" spans="1:19" s="36" customFormat="1" ht="15" customHeight="1" x14ac:dyDescent="0.2">
      <c r="A4169" s="27"/>
      <c r="C4169" s="27"/>
      <c r="D4169" s="58"/>
      <c r="E4169" s="58"/>
      <c r="F4169" s="58"/>
      <c r="G4169" s="58"/>
      <c r="H4169" s="60"/>
      <c r="I4169" s="60"/>
      <c r="J4169" s="60"/>
      <c r="K4169" s="60"/>
      <c r="L4169" s="60"/>
      <c r="M4169" s="60"/>
      <c r="N4169" s="60"/>
      <c r="O4169" s="60"/>
      <c r="P4169" s="60"/>
      <c r="Q4169" s="60"/>
      <c r="R4169" s="60"/>
      <c r="S4169" s="60"/>
    </row>
    <row r="4170" spans="1:19" s="36" customFormat="1" ht="15" customHeight="1" x14ac:dyDescent="0.2">
      <c r="A4170" s="27"/>
      <c r="C4170" s="27"/>
      <c r="D4170" s="58"/>
      <c r="E4170" s="58"/>
      <c r="F4170" s="58"/>
      <c r="G4170" s="58"/>
      <c r="H4170" s="60"/>
      <c r="I4170" s="60"/>
      <c r="J4170" s="60"/>
      <c r="K4170" s="60"/>
      <c r="L4170" s="60"/>
      <c r="M4170" s="60"/>
      <c r="N4170" s="60"/>
      <c r="O4170" s="60"/>
      <c r="P4170" s="60"/>
      <c r="Q4170" s="60"/>
      <c r="R4170" s="60"/>
      <c r="S4170" s="60"/>
    </row>
    <row r="4171" spans="1:19" s="36" customFormat="1" ht="15" customHeight="1" x14ac:dyDescent="0.2">
      <c r="A4171" s="27"/>
      <c r="C4171" s="27"/>
      <c r="D4171" s="58"/>
      <c r="E4171" s="58"/>
      <c r="F4171" s="58"/>
      <c r="G4171" s="58"/>
      <c r="H4171" s="60"/>
      <c r="I4171" s="60"/>
      <c r="J4171" s="60"/>
      <c r="K4171" s="60"/>
      <c r="L4171" s="60"/>
      <c r="M4171" s="60"/>
      <c r="N4171" s="60"/>
      <c r="O4171" s="60"/>
      <c r="P4171" s="60"/>
      <c r="Q4171" s="60"/>
      <c r="R4171" s="60"/>
      <c r="S4171" s="60"/>
    </row>
    <row r="4172" spans="1:19" s="36" customFormat="1" ht="15" customHeight="1" x14ac:dyDescent="0.2">
      <c r="A4172" s="27"/>
      <c r="C4172" s="27"/>
      <c r="D4172" s="58"/>
      <c r="E4172" s="58"/>
      <c r="F4172" s="58"/>
      <c r="G4172" s="58"/>
      <c r="H4172" s="60"/>
      <c r="I4172" s="60"/>
      <c r="J4172" s="60"/>
      <c r="K4172" s="60"/>
      <c r="L4172" s="60"/>
      <c r="M4172" s="60"/>
      <c r="N4172" s="60"/>
      <c r="O4172" s="60"/>
      <c r="P4172" s="60"/>
      <c r="Q4172" s="60"/>
      <c r="R4172" s="60"/>
      <c r="S4172" s="60"/>
    </row>
    <row r="4173" spans="1:19" s="36" customFormat="1" ht="15" customHeight="1" x14ac:dyDescent="0.2">
      <c r="A4173" s="27"/>
      <c r="C4173" s="27"/>
      <c r="D4173" s="58"/>
      <c r="E4173" s="58"/>
      <c r="F4173" s="58"/>
      <c r="G4173" s="58"/>
      <c r="H4173" s="60"/>
      <c r="I4173" s="60"/>
      <c r="J4173" s="60"/>
      <c r="K4173" s="60"/>
      <c r="L4173" s="60"/>
      <c r="M4173" s="60"/>
      <c r="N4173" s="60"/>
      <c r="O4173" s="60"/>
      <c r="P4173" s="60"/>
      <c r="Q4173" s="60"/>
      <c r="R4173" s="60"/>
      <c r="S4173" s="60"/>
    </row>
    <row r="4174" spans="1:19" s="36" customFormat="1" ht="15" customHeight="1" x14ac:dyDescent="0.2">
      <c r="A4174" s="27"/>
      <c r="C4174" s="27"/>
      <c r="D4174" s="58"/>
      <c r="E4174" s="58"/>
      <c r="F4174" s="58"/>
      <c r="G4174" s="58"/>
      <c r="H4174" s="60"/>
      <c r="I4174" s="60"/>
      <c r="J4174" s="60"/>
      <c r="K4174" s="60"/>
      <c r="L4174" s="60"/>
      <c r="M4174" s="60"/>
      <c r="N4174" s="60"/>
      <c r="O4174" s="60"/>
      <c r="P4174" s="60"/>
      <c r="Q4174" s="60"/>
      <c r="R4174" s="60"/>
      <c r="S4174" s="60"/>
    </row>
    <row r="4175" spans="1:19" s="36" customFormat="1" ht="15" customHeight="1" x14ac:dyDescent="0.2">
      <c r="A4175" s="27"/>
      <c r="C4175" s="27"/>
      <c r="D4175" s="58"/>
      <c r="E4175" s="58"/>
      <c r="F4175" s="58"/>
      <c r="G4175" s="58"/>
      <c r="H4175" s="60"/>
      <c r="I4175" s="60"/>
      <c r="J4175" s="60"/>
      <c r="K4175" s="60"/>
      <c r="L4175" s="60"/>
      <c r="M4175" s="60"/>
      <c r="N4175" s="60"/>
      <c r="O4175" s="60"/>
      <c r="P4175" s="60"/>
      <c r="Q4175" s="60"/>
      <c r="R4175" s="60"/>
      <c r="S4175" s="60"/>
    </row>
    <row r="4176" spans="1:19" s="36" customFormat="1" ht="15" customHeight="1" x14ac:dyDescent="0.2">
      <c r="A4176" s="27"/>
      <c r="C4176" s="27"/>
      <c r="D4176" s="58"/>
      <c r="E4176" s="58"/>
      <c r="F4176" s="58"/>
      <c r="G4176" s="58"/>
      <c r="H4176" s="60"/>
      <c r="I4176" s="60"/>
      <c r="J4176" s="60"/>
      <c r="K4176" s="60"/>
      <c r="L4176" s="60"/>
      <c r="M4176" s="60"/>
      <c r="N4176" s="60"/>
      <c r="O4176" s="60"/>
      <c r="P4176" s="60"/>
      <c r="Q4176" s="60"/>
      <c r="R4176" s="60"/>
      <c r="S4176" s="60"/>
    </row>
    <row r="4177" spans="1:19" s="36" customFormat="1" ht="15" customHeight="1" x14ac:dyDescent="0.2">
      <c r="A4177" s="27"/>
      <c r="C4177" s="27"/>
      <c r="D4177" s="58"/>
      <c r="E4177" s="58"/>
      <c r="F4177" s="58"/>
      <c r="G4177" s="58"/>
      <c r="H4177" s="60"/>
      <c r="I4177" s="60"/>
      <c r="J4177" s="60"/>
      <c r="K4177" s="60"/>
      <c r="L4177" s="60"/>
      <c r="M4177" s="60"/>
      <c r="N4177" s="60"/>
      <c r="O4177" s="60"/>
      <c r="P4177" s="60"/>
      <c r="Q4177" s="60"/>
      <c r="R4177" s="60"/>
      <c r="S4177" s="60"/>
    </row>
    <row r="4178" spans="1:19" s="36" customFormat="1" ht="15" customHeight="1" x14ac:dyDescent="0.2">
      <c r="A4178" s="27"/>
      <c r="C4178" s="27"/>
      <c r="D4178" s="58"/>
      <c r="E4178" s="58"/>
      <c r="F4178" s="58"/>
      <c r="G4178" s="58"/>
      <c r="H4178" s="60"/>
      <c r="I4178" s="60"/>
      <c r="J4178" s="60"/>
      <c r="K4178" s="60"/>
      <c r="L4178" s="60"/>
      <c r="M4178" s="60"/>
      <c r="N4178" s="60"/>
      <c r="O4178" s="60"/>
      <c r="P4178" s="60"/>
      <c r="Q4178" s="60"/>
      <c r="R4178" s="60"/>
      <c r="S4178" s="60"/>
    </row>
    <row r="4179" spans="1:19" s="36" customFormat="1" ht="15" customHeight="1" x14ac:dyDescent="0.2">
      <c r="A4179" s="27"/>
      <c r="C4179" s="27"/>
      <c r="D4179" s="58"/>
      <c r="E4179" s="58"/>
      <c r="F4179" s="58"/>
      <c r="G4179" s="58"/>
      <c r="H4179" s="60"/>
      <c r="I4179" s="60"/>
      <c r="J4179" s="60"/>
      <c r="K4179" s="60"/>
      <c r="L4179" s="60"/>
      <c r="M4179" s="60"/>
      <c r="N4179" s="60"/>
      <c r="O4179" s="60"/>
      <c r="P4179" s="60"/>
      <c r="Q4179" s="60"/>
      <c r="R4179" s="60"/>
      <c r="S4179" s="60"/>
    </row>
    <row r="4180" spans="1:19" s="36" customFormat="1" ht="15" customHeight="1" x14ac:dyDescent="0.2">
      <c r="A4180" s="27"/>
      <c r="C4180" s="27"/>
      <c r="D4180" s="58"/>
      <c r="E4180" s="58"/>
      <c r="F4180" s="58"/>
      <c r="G4180" s="58"/>
      <c r="H4180" s="60"/>
      <c r="I4180" s="60"/>
      <c r="J4180" s="60"/>
      <c r="K4180" s="60"/>
      <c r="L4180" s="60"/>
      <c r="M4180" s="60"/>
      <c r="N4180" s="60"/>
      <c r="O4180" s="60"/>
      <c r="P4180" s="60"/>
      <c r="Q4180" s="60"/>
      <c r="R4180" s="60"/>
      <c r="S4180" s="60"/>
    </row>
    <row r="4181" spans="1:19" s="36" customFormat="1" ht="15" customHeight="1" x14ac:dyDescent="0.2">
      <c r="A4181" s="27"/>
      <c r="C4181" s="27"/>
      <c r="D4181" s="58"/>
      <c r="E4181" s="58"/>
      <c r="F4181" s="58"/>
      <c r="G4181" s="58"/>
      <c r="H4181" s="60"/>
      <c r="I4181" s="60"/>
      <c r="J4181" s="60"/>
      <c r="K4181" s="60"/>
      <c r="L4181" s="60"/>
      <c r="M4181" s="60"/>
      <c r="N4181" s="60"/>
      <c r="O4181" s="60"/>
      <c r="P4181" s="60"/>
      <c r="Q4181" s="60"/>
      <c r="R4181" s="60"/>
      <c r="S4181" s="60"/>
    </row>
    <row r="4182" spans="1:19" s="36" customFormat="1" ht="15" customHeight="1" x14ac:dyDescent="0.2">
      <c r="A4182" s="27"/>
      <c r="C4182" s="27"/>
      <c r="D4182" s="58"/>
      <c r="E4182" s="58"/>
      <c r="F4182" s="58"/>
      <c r="G4182" s="58"/>
      <c r="H4182" s="60"/>
      <c r="I4182" s="60"/>
      <c r="J4182" s="60"/>
      <c r="K4182" s="60"/>
      <c r="L4182" s="60"/>
      <c r="M4182" s="60"/>
      <c r="N4182" s="60"/>
      <c r="O4182" s="60"/>
      <c r="P4182" s="60"/>
      <c r="Q4182" s="60"/>
      <c r="R4182" s="60"/>
      <c r="S4182" s="60"/>
    </row>
    <row r="4183" spans="1:19" s="36" customFormat="1" ht="15" customHeight="1" x14ac:dyDescent="0.2">
      <c r="A4183" s="27"/>
      <c r="C4183" s="27"/>
      <c r="D4183" s="58"/>
      <c r="E4183" s="58"/>
      <c r="F4183" s="58"/>
      <c r="G4183" s="58"/>
      <c r="H4183" s="60"/>
      <c r="I4183" s="60"/>
      <c r="J4183" s="60"/>
      <c r="K4183" s="60"/>
      <c r="L4183" s="60"/>
      <c r="M4183" s="60"/>
      <c r="N4183" s="60"/>
      <c r="O4183" s="60"/>
      <c r="P4183" s="60"/>
      <c r="Q4183" s="60"/>
      <c r="R4183" s="60"/>
      <c r="S4183" s="60"/>
    </row>
    <row r="4184" spans="1:19" s="36" customFormat="1" ht="15" customHeight="1" x14ac:dyDescent="0.2">
      <c r="A4184" s="27"/>
      <c r="C4184" s="27"/>
      <c r="D4184" s="58"/>
      <c r="E4184" s="58"/>
      <c r="F4184" s="58"/>
      <c r="G4184" s="58"/>
      <c r="H4184" s="60"/>
      <c r="I4184" s="60"/>
      <c r="J4184" s="60"/>
      <c r="K4184" s="60"/>
      <c r="L4184" s="60"/>
      <c r="M4184" s="60"/>
      <c r="N4184" s="60"/>
      <c r="O4184" s="60"/>
      <c r="P4184" s="60"/>
      <c r="Q4184" s="60"/>
      <c r="R4184" s="60"/>
      <c r="S4184" s="60"/>
    </row>
    <row r="4185" spans="1:19" s="36" customFormat="1" ht="15" customHeight="1" x14ac:dyDescent="0.2">
      <c r="A4185" s="27"/>
      <c r="C4185" s="27"/>
      <c r="D4185" s="58"/>
      <c r="E4185" s="58"/>
      <c r="F4185" s="58"/>
      <c r="G4185" s="58"/>
      <c r="H4185" s="60"/>
      <c r="I4185" s="60"/>
      <c r="J4185" s="60"/>
      <c r="K4185" s="60"/>
      <c r="L4185" s="60"/>
      <c r="M4185" s="60"/>
      <c r="N4185" s="60"/>
      <c r="O4185" s="60"/>
      <c r="P4185" s="60"/>
      <c r="Q4185" s="60"/>
      <c r="R4185" s="60"/>
      <c r="S4185" s="60"/>
    </row>
    <row r="4186" spans="1:19" s="36" customFormat="1" ht="15" customHeight="1" x14ac:dyDescent="0.2">
      <c r="A4186" s="27"/>
      <c r="C4186" s="27"/>
      <c r="D4186" s="58"/>
      <c r="E4186" s="58"/>
      <c r="F4186" s="58"/>
      <c r="G4186" s="58"/>
      <c r="H4186" s="60"/>
      <c r="I4186" s="60"/>
      <c r="J4186" s="60"/>
      <c r="K4186" s="60"/>
      <c r="L4186" s="60"/>
      <c r="M4186" s="60"/>
      <c r="N4186" s="60"/>
      <c r="O4186" s="60"/>
      <c r="P4186" s="60"/>
      <c r="Q4186" s="60"/>
      <c r="R4186" s="60"/>
      <c r="S4186" s="60"/>
    </row>
    <row r="4187" spans="1:19" s="36" customFormat="1" ht="15" customHeight="1" x14ac:dyDescent="0.2">
      <c r="A4187" s="27"/>
      <c r="C4187" s="27"/>
      <c r="D4187" s="58"/>
      <c r="E4187" s="58"/>
      <c r="F4187" s="58"/>
      <c r="G4187" s="58"/>
      <c r="H4187" s="60"/>
      <c r="I4187" s="60"/>
      <c r="J4187" s="60"/>
      <c r="K4187" s="60"/>
      <c r="L4187" s="60"/>
      <c r="M4187" s="60"/>
      <c r="N4187" s="60"/>
      <c r="O4187" s="60"/>
      <c r="P4187" s="60"/>
      <c r="Q4187" s="60"/>
      <c r="R4187" s="60"/>
      <c r="S4187" s="60"/>
    </row>
    <row r="4188" spans="1:19" s="36" customFormat="1" ht="15" customHeight="1" x14ac:dyDescent="0.2">
      <c r="A4188" s="27"/>
      <c r="C4188" s="27"/>
      <c r="D4188" s="58"/>
      <c r="E4188" s="58"/>
      <c r="F4188" s="58"/>
      <c r="G4188" s="58"/>
      <c r="H4188" s="60"/>
      <c r="I4188" s="60"/>
      <c r="J4188" s="60"/>
      <c r="K4188" s="60"/>
      <c r="L4188" s="60"/>
      <c r="M4188" s="60"/>
      <c r="N4188" s="60"/>
      <c r="O4188" s="60"/>
      <c r="P4188" s="60"/>
      <c r="Q4188" s="60"/>
      <c r="R4188" s="60"/>
      <c r="S4188" s="60"/>
    </row>
    <row r="4189" spans="1:19" s="36" customFormat="1" ht="15" customHeight="1" x14ac:dyDescent="0.2">
      <c r="A4189" s="27"/>
      <c r="C4189" s="27"/>
      <c r="D4189" s="58"/>
      <c r="E4189" s="58"/>
      <c r="F4189" s="58"/>
      <c r="G4189" s="58"/>
      <c r="H4189" s="60"/>
      <c r="I4189" s="60"/>
      <c r="J4189" s="60"/>
      <c r="K4189" s="60"/>
      <c r="L4189" s="60"/>
      <c r="M4189" s="60"/>
      <c r="N4189" s="60"/>
      <c r="O4189" s="60"/>
      <c r="P4189" s="60"/>
      <c r="Q4189" s="60"/>
      <c r="R4189" s="60"/>
      <c r="S4189" s="60"/>
    </row>
    <row r="4190" spans="1:19" s="36" customFormat="1" ht="15" customHeight="1" x14ac:dyDescent="0.2">
      <c r="A4190" s="27"/>
      <c r="C4190" s="27"/>
      <c r="D4190" s="58"/>
      <c r="E4190" s="58"/>
      <c r="F4190" s="58"/>
      <c r="G4190" s="58"/>
      <c r="H4190" s="60"/>
      <c r="I4190" s="60"/>
      <c r="J4190" s="60"/>
      <c r="K4190" s="60"/>
      <c r="L4190" s="60"/>
      <c r="M4190" s="60"/>
      <c r="N4190" s="60"/>
      <c r="O4190" s="60"/>
      <c r="P4190" s="60"/>
      <c r="Q4190" s="60"/>
      <c r="R4190" s="60"/>
      <c r="S4190" s="60"/>
    </row>
    <row r="4191" spans="1:19" s="36" customFormat="1" ht="15" customHeight="1" x14ac:dyDescent="0.2">
      <c r="A4191" s="27"/>
      <c r="C4191" s="27"/>
      <c r="D4191" s="58"/>
      <c r="E4191" s="58"/>
      <c r="F4191" s="58"/>
      <c r="G4191" s="58"/>
      <c r="H4191" s="60"/>
      <c r="I4191" s="60"/>
      <c r="J4191" s="60"/>
      <c r="K4191" s="60"/>
      <c r="L4191" s="60"/>
      <c r="M4191" s="60"/>
      <c r="N4191" s="60"/>
      <c r="O4191" s="60"/>
      <c r="P4191" s="60"/>
      <c r="Q4191" s="60"/>
      <c r="R4191" s="60"/>
      <c r="S4191" s="60"/>
    </row>
    <row r="4192" spans="1:19" s="36" customFormat="1" ht="15" customHeight="1" x14ac:dyDescent="0.2">
      <c r="A4192" s="27"/>
      <c r="C4192" s="27"/>
      <c r="D4192" s="58"/>
      <c r="E4192" s="58"/>
      <c r="F4192" s="58"/>
      <c r="G4192" s="58"/>
      <c r="H4192" s="60"/>
      <c r="I4192" s="60"/>
      <c r="J4192" s="60"/>
      <c r="K4192" s="60"/>
      <c r="L4192" s="60"/>
      <c r="M4192" s="60"/>
      <c r="N4192" s="60"/>
      <c r="O4192" s="60"/>
      <c r="P4192" s="60"/>
      <c r="Q4192" s="60"/>
      <c r="R4192" s="60"/>
      <c r="S4192" s="60"/>
    </row>
    <row r="4193" spans="1:19" s="36" customFormat="1" ht="15" customHeight="1" x14ac:dyDescent="0.2">
      <c r="A4193" s="27"/>
      <c r="C4193" s="27"/>
      <c r="D4193" s="58"/>
      <c r="E4193" s="58"/>
      <c r="F4193" s="58"/>
      <c r="G4193" s="58"/>
      <c r="H4193" s="60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60"/>
    </row>
    <row r="4194" spans="1:19" s="36" customFormat="1" ht="15" customHeight="1" x14ac:dyDescent="0.2">
      <c r="A4194" s="27"/>
      <c r="C4194" s="27"/>
      <c r="D4194" s="58"/>
      <c r="E4194" s="58"/>
      <c r="F4194" s="58"/>
      <c r="G4194" s="58"/>
      <c r="H4194" s="60"/>
      <c r="I4194" s="60"/>
      <c r="J4194" s="60"/>
      <c r="K4194" s="60"/>
      <c r="L4194" s="60"/>
      <c r="M4194" s="60"/>
      <c r="N4194" s="60"/>
      <c r="O4194" s="60"/>
      <c r="P4194" s="60"/>
      <c r="Q4194" s="60"/>
      <c r="R4194" s="60"/>
      <c r="S4194" s="60"/>
    </row>
    <row r="4195" spans="1:19" s="36" customFormat="1" ht="15" customHeight="1" x14ac:dyDescent="0.2">
      <c r="A4195" s="27"/>
      <c r="C4195" s="27"/>
      <c r="D4195" s="58"/>
      <c r="E4195" s="58"/>
      <c r="F4195" s="58"/>
      <c r="G4195" s="58"/>
      <c r="H4195" s="60"/>
      <c r="I4195" s="60"/>
      <c r="J4195" s="60"/>
      <c r="K4195" s="60"/>
      <c r="L4195" s="60"/>
      <c r="M4195" s="60"/>
      <c r="N4195" s="60"/>
      <c r="O4195" s="60"/>
      <c r="P4195" s="60"/>
      <c r="Q4195" s="60"/>
      <c r="R4195" s="60"/>
      <c r="S4195" s="60"/>
    </row>
    <row r="4196" spans="1:19" s="36" customFormat="1" ht="15" customHeight="1" x14ac:dyDescent="0.2">
      <c r="A4196" s="27"/>
      <c r="C4196" s="27"/>
      <c r="D4196" s="58"/>
      <c r="E4196" s="58"/>
      <c r="F4196" s="58"/>
      <c r="G4196" s="58"/>
      <c r="H4196" s="60"/>
      <c r="I4196" s="60"/>
      <c r="J4196" s="60"/>
      <c r="K4196" s="60"/>
      <c r="L4196" s="60"/>
      <c r="M4196" s="60"/>
      <c r="N4196" s="60"/>
      <c r="O4196" s="60"/>
      <c r="P4196" s="60"/>
      <c r="Q4196" s="60"/>
      <c r="R4196" s="60"/>
      <c r="S4196" s="60"/>
    </row>
    <row r="4197" spans="1:19" s="36" customFormat="1" ht="15" customHeight="1" x14ac:dyDescent="0.2">
      <c r="A4197" s="27"/>
      <c r="C4197" s="27"/>
      <c r="D4197" s="58"/>
      <c r="E4197" s="58"/>
      <c r="F4197" s="58"/>
      <c r="G4197" s="58"/>
      <c r="H4197" s="60"/>
      <c r="I4197" s="60"/>
      <c r="J4197" s="60"/>
      <c r="K4197" s="60"/>
      <c r="L4197" s="60"/>
      <c r="M4197" s="60"/>
      <c r="N4197" s="60"/>
      <c r="O4197" s="60"/>
      <c r="P4197" s="60"/>
      <c r="Q4197" s="60"/>
      <c r="R4197" s="60"/>
      <c r="S4197" s="60"/>
    </row>
    <row r="4198" spans="1:19" s="36" customFormat="1" ht="15" customHeight="1" x14ac:dyDescent="0.2">
      <c r="A4198" s="27"/>
      <c r="C4198" s="27"/>
      <c r="D4198" s="58"/>
      <c r="E4198" s="58"/>
      <c r="F4198" s="58"/>
      <c r="G4198" s="58"/>
      <c r="H4198" s="60"/>
      <c r="I4198" s="60"/>
      <c r="J4198" s="60"/>
      <c r="K4198" s="60"/>
      <c r="L4198" s="60"/>
      <c r="M4198" s="60"/>
      <c r="N4198" s="60"/>
      <c r="O4198" s="60"/>
      <c r="P4198" s="60"/>
      <c r="Q4198" s="60"/>
      <c r="R4198" s="60"/>
      <c r="S4198" s="60"/>
    </row>
    <row r="4199" spans="1:19" s="36" customFormat="1" ht="15" customHeight="1" x14ac:dyDescent="0.2">
      <c r="A4199" s="27"/>
      <c r="C4199" s="27"/>
      <c r="D4199" s="58"/>
      <c r="E4199" s="58"/>
      <c r="F4199" s="58"/>
      <c r="G4199" s="58"/>
      <c r="H4199" s="60"/>
      <c r="I4199" s="60"/>
      <c r="J4199" s="60"/>
      <c r="K4199" s="60"/>
      <c r="L4199" s="60"/>
      <c r="M4199" s="60"/>
      <c r="N4199" s="60"/>
      <c r="O4199" s="60"/>
      <c r="P4199" s="60"/>
      <c r="Q4199" s="60"/>
      <c r="R4199" s="60"/>
      <c r="S4199" s="60"/>
    </row>
    <row r="4200" spans="1:19" s="36" customFormat="1" ht="15" customHeight="1" x14ac:dyDescent="0.2">
      <c r="A4200" s="27"/>
      <c r="C4200" s="27"/>
      <c r="D4200" s="58"/>
      <c r="E4200" s="58"/>
      <c r="F4200" s="58"/>
      <c r="G4200" s="58"/>
      <c r="H4200" s="60"/>
      <c r="I4200" s="60"/>
      <c r="J4200" s="60"/>
      <c r="K4200" s="60"/>
      <c r="L4200" s="60"/>
      <c r="M4200" s="60"/>
      <c r="N4200" s="60"/>
      <c r="O4200" s="60"/>
      <c r="P4200" s="60"/>
      <c r="Q4200" s="60"/>
      <c r="R4200" s="60"/>
      <c r="S4200" s="60"/>
    </row>
    <row r="4201" spans="1:19" s="36" customFormat="1" ht="15" customHeight="1" x14ac:dyDescent="0.2">
      <c r="A4201" s="27"/>
      <c r="C4201" s="27"/>
      <c r="D4201" s="58"/>
      <c r="E4201" s="58"/>
      <c r="F4201" s="58"/>
      <c r="G4201" s="58"/>
      <c r="H4201" s="60"/>
      <c r="I4201" s="60"/>
      <c r="J4201" s="60"/>
      <c r="K4201" s="60"/>
      <c r="L4201" s="60"/>
      <c r="M4201" s="60"/>
      <c r="N4201" s="60"/>
      <c r="O4201" s="60"/>
      <c r="P4201" s="60"/>
      <c r="Q4201" s="60"/>
      <c r="R4201" s="60"/>
      <c r="S4201" s="60"/>
    </row>
    <row r="4202" spans="1:19" s="36" customFormat="1" ht="15" customHeight="1" x14ac:dyDescent="0.2">
      <c r="A4202" s="27"/>
      <c r="C4202" s="27"/>
      <c r="D4202" s="58"/>
      <c r="E4202" s="58"/>
      <c r="F4202" s="58"/>
      <c r="G4202" s="58"/>
      <c r="H4202" s="60"/>
      <c r="I4202" s="60"/>
      <c r="J4202" s="60"/>
      <c r="K4202" s="60"/>
      <c r="L4202" s="60"/>
      <c r="M4202" s="60"/>
      <c r="N4202" s="60"/>
      <c r="O4202" s="60"/>
      <c r="P4202" s="60"/>
      <c r="Q4202" s="60"/>
      <c r="R4202" s="60"/>
      <c r="S4202" s="60"/>
    </row>
    <row r="4203" spans="1:19" s="36" customFormat="1" ht="15" customHeight="1" x14ac:dyDescent="0.2">
      <c r="A4203" s="27"/>
      <c r="C4203" s="27"/>
      <c r="D4203" s="58"/>
      <c r="E4203" s="58"/>
      <c r="F4203" s="58"/>
      <c r="G4203" s="58"/>
      <c r="H4203" s="60"/>
      <c r="I4203" s="60"/>
      <c r="J4203" s="60"/>
      <c r="K4203" s="60"/>
      <c r="L4203" s="60"/>
      <c r="M4203" s="60"/>
      <c r="N4203" s="60"/>
      <c r="O4203" s="60"/>
      <c r="P4203" s="60"/>
      <c r="Q4203" s="60"/>
      <c r="R4203" s="60"/>
      <c r="S4203" s="60"/>
    </row>
    <row r="4204" spans="1:19" s="36" customFormat="1" ht="15" customHeight="1" x14ac:dyDescent="0.2">
      <c r="A4204" s="27"/>
      <c r="C4204" s="27"/>
      <c r="D4204" s="58"/>
      <c r="E4204" s="58"/>
      <c r="F4204" s="58"/>
      <c r="G4204" s="58"/>
      <c r="H4204" s="60"/>
      <c r="I4204" s="60"/>
      <c r="J4204" s="60"/>
      <c r="K4204" s="60"/>
      <c r="L4204" s="60"/>
      <c r="M4204" s="60"/>
      <c r="N4204" s="60"/>
      <c r="O4204" s="60"/>
      <c r="P4204" s="60"/>
      <c r="Q4204" s="60"/>
      <c r="R4204" s="60"/>
      <c r="S4204" s="60"/>
    </row>
    <row r="4205" spans="1:19" s="36" customFormat="1" ht="15" customHeight="1" x14ac:dyDescent="0.2">
      <c r="A4205" s="27"/>
      <c r="C4205" s="27"/>
      <c r="D4205" s="58"/>
      <c r="E4205" s="58"/>
      <c r="F4205" s="58"/>
      <c r="G4205" s="58"/>
      <c r="H4205" s="60"/>
      <c r="I4205" s="60"/>
      <c r="J4205" s="60"/>
      <c r="K4205" s="60"/>
      <c r="L4205" s="60"/>
      <c r="M4205" s="60"/>
      <c r="N4205" s="60"/>
      <c r="O4205" s="60"/>
      <c r="P4205" s="60"/>
      <c r="Q4205" s="60"/>
      <c r="R4205" s="60"/>
      <c r="S4205" s="60"/>
    </row>
    <row r="4206" spans="1:19" s="36" customFormat="1" ht="15" customHeight="1" x14ac:dyDescent="0.2">
      <c r="A4206" s="27"/>
      <c r="C4206" s="27"/>
      <c r="D4206" s="58"/>
      <c r="E4206" s="58"/>
      <c r="F4206" s="58"/>
      <c r="G4206" s="58"/>
      <c r="H4206" s="60"/>
      <c r="I4206" s="60"/>
      <c r="J4206" s="60"/>
      <c r="K4206" s="60"/>
      <c r="L4206" s="60"/>
      <c r="M4206" s="60"/>
      <c r="N4206" s="60"/>
      <c r="O4206" s="60"/>
      <c r="P4206" s="60"/>
      <c r="Q4206" s="60"/>
      <c r="R4206" s="60"/>
      <c r="S4206" s="60"/>
    </row>
    <row r="4207" spans="1:19" s="36" customFormat="1" ht="15" customHeight="1" x14ac:dyDescent="0.2">
      <c r="A4207" s="27"/>
      <c r="C4207" s="27"/>
      <c r="D4207" s="58"/>
      <c r="E4207" s="58"/>
      <c r="F4207" s="58"/>
      <c r="G4207" s="58"/>
      <c r="H4207" s="60"/>
      <c r="I4207" s="60"/>
      <c r="J4207" s="60"/>
      <c r="K4207" s="60"/>
      <c r="L4207" s="60"/>
      <c r="M4207" s="60"/>
      <c r="N4207" s="60"/>
      <c r="O4207" s="60"/>
      <c r="P4207" s="60"/>
      <c r="Q4207" s="60"/>
      <c r="R4207" s="60"/>
      <c r="S4207" s="60"/>
    </row>
    <row r="4208" spans="1:19" s="36" customFormat="1" ht="15" customHeight="1" x14ac:dyDescent="0.2">
      <c r="A4208" s="27"/>
      <c r="C4208" s="27"/>
      <c r="D4208" s="58"/>
      <c r="E4208" s="58"/>
      <c r="F4208" s="58"/>
      <c r="G4208" s="58"/>
      <c r="H4208" s="60"/>
      <c r="I4208" s="60"/>
      <c r="J4208" s="60"/>
      <c r="K4208" s="60"/>
      <c r="L4208" s="60"/>
      <c r="M4208" s="60"/>
      <c r="N4208" s="60"/>
      <c r="O4208" s="60"/>
      <c r="P4208" s="60"/>
      <c r="Q4208" s="60"/>
      <c r="R4208" s="60"/>
      <c r="S4208" s="60"/>
    </row>
    <row r="4209" spans="1:19" s="36" customFormat="1" ht="15" customHeight="1" x14ac:dyDescent="0.2">
      <c r="A4209" s="27"/>
      <c r="C4209" s="27"/>
      <c r="D4209" s="58"/>
      <c r="E4209" s="58"/>
      <c r="F4209" s="58"/>
      <c r="G4209" s="58"/>
      <c r="H4209" s="60"/>
      <c r="I4209" s="60"/>
      <c r="J4209" s="60"/>
      <c r="K4209" s="60"/>
      <c r="L4209" s="60"/>
      <c r="M4209" s="60"/>
      <c r="N4209" s="60"/>
      <c r="O4209" s="60"/>
      <c r="P4209" s="60"/>
      <c r="Q4209" s="60"/>
      <c r="R4209" s="60"/>
      <c r="S4209" s="60"/>
    </row>
    <row r="4210" spans="1:19" s="36" customFormat="1" ht="15" customHeight="1" x14ac:dyDescent="0.2">
      <c r="A4210" s="27"/>
      <c r="C4210" s="27"/>
      <c r="D4210" s="58"/>
      <c r="E4210" s="58"/>
      <c r="F4210" s="58"/>
      <c r="G4210" s="58"/>
      <c r="H4210" s="60"/>
      <c r="I4210" s="60"/>
      <c r="J4210" s="60"/>
      <c r="K4210" s="60"/>
      <c r="L4210" s="60"/>
      <c r="M4210" s="60"/>
      <c r="N4210" s="60"/>
      <c r="O4210" s="60"/>
      <c r="P4210" s="60"/>
      <c r="Q4210" s="60"/>
      <c r="R4210" s="60"/>
      <c r="S4210" s="60"/>
    </row>
    <row r="4211" spans="1:19" s="36" customFormat="1" ht="15" customHeight="1" x14ac:dyDescent="0.2">
      <c r="A4211" s="27"/>
      <c r="C4211" s="27"/>
      <c r="D4211" s="58"/>
      <c r="E4211" s="58"/>
      <c r="F4211" s="58"/>
      <c r="G4211" s="58"/>
      <c r="H4211" s="60"/>
      <c r="I4211" s="60"/>
      <c r="J4211" s="60"/>
      <c r="K4211" s="60"/>
      <c r="L4211" s="60"/>
      <c r="M4211" s="60"/>
      <c r="N4211" s="60"/>
      <c r="O4211" s="60"/>
      <c r="P4211" s="60"/>
      <c r="Q4211" s="60"/>
      <c r="R4211" s="60"/>
      <c r="S4211" s="60"/>
    </row>
    <row r="4212" spans="1:19" s="36" customFormat="1" ht="15" customHeight="1" x14ac:dyDescent="0.2">
      <c r="A4212" s="27"/>
      <c r="C4212" s="27"/>
      <c r="D4212" s="58"/>
      <c r="E4212" s="58"/>
      <c r="F4212" s="58"/>
      <c r="G4212" s="58"/>
      <c r="H4212" s="60"/>
      <c r="I4212" s="60"/>
      <c r="J4212" s="60"/>
      <c r="K4212" s="60"/>
      <c r="L4212" s="60"/>
      <c r="M4212" s="60"/>
      <c r="N4212" s="60"/>
      <c r="O4212" s="60"/>
      <c r="P4212" s="60"/>
      <c r="Q4212" s="60"/>
      <c r="R4212" s="60"/>
      <c r="S4212" s="60"/>
    </row>
    <row r="4213" spans="1:19" s="36" customFormat="1" ht="15" customHeight="1" x14ac:dyDescent="0.2">
      <c r="A4213" s="27"/>
      <c r="C4213" s="27"/>
      <c r="D4213" s="58"/>
      <c r="E4213" s="58"/>
      <c r="F4213" s="58"/>
      <c r="G4213" s="58"/>
      <c r="H4213" s="60"/>
      <c r="I4213" s="60"/>
      <c r="J4213" s="60"/>
      <c r="K4213" s="60"/>
      <c r="L4213" s="60"/>
      <c r="M4213" s="60"/>
      <c r="N4213" s="60"/>
      <c r="O4213" s="60"/>
      <c r="P4213" s="60"/>
      <c r="Q4213" s="60"/>
      <c r="R4213" s="60"/>
      <c r="S4213" s="60"/>
    </row>
    <row r="4214" spans="1:19" s="36" customFormat="1" ht="15" customHeight="1" x14ac:dyDescent="0.2">
      <c r="A4214" s="27"/>
      <c r="C4214" s="27"/>
      <c r="D4214" s="58"/>
      <c r="E4214" s="58"/>
      <c r="F4214" s="58"/>
      <c r="G4214" s="58"/>
      <c r="H4214" s="60"/>
      <c r="I4214" s="60"/>
      <c r="J4214" s="60"/>
      <c r="K4214" s="60"/>
      <c r="L4214" s="60"/>
      <c r="M4214" s="60"/>
      <c r="N4214" s="60"/>
      <c r="O4214" s="60"/>
      <c r="P4214" s="60"/>
      <c r="Q4214" s="60"/>
      <c r="R4214" s="60"/>
      <c r="S4214" s="60"/>
    </row>
    <row r="4215" spans="1:19" s="36" customFormat="1" ht="15" customHeight="1" x14ac:dyDescent="0.2">
      <c r="A4215" s="27"/>
      <c r="C4215" s="27"/>
      <c r="D4215" s="58"/>
      <c r="E4215" s="58"/>
      <c r="F4215" s="58"/>
      <c r="G4215" s="58"/>
      <c r="H4215" s="60"/>
      <c r="I4215" s="60"/>
      <c r="J4215" s="60"/>
      <c r="K4215" s="60"/>
      <c r="L4215" s="60"/>
      <c r="M4215" s="60"/>
      <c r="N4215" s="60"/>
      <c r="O4215" s="60"/>
      <c r="P4215" s="60"/>
      <c r="Q4215" s="60"/>
      <c r="R4215" s="60"/>
      <c r="S4215" s="60"/>
    </row>
    <row r="4216" spans="1:19" s="36" customFormat="1" ht="15" customHeight="1" x14ac:dyDescent="0.2">
      <c r="A4216" s="27"/>
      <c r="C4216" s="27"/>
      <c r="D4216" s="58"/>
      <c r="E4216" s="58"/>
      <c r="F4216" s="58"/>
      <c r="G4216" s="58"/>
      <c r="H4216" s="60"/>
      <c r="I4216" s="60"/>
      <c r="J4216" s="60"/>
      <c r="K4216" s="60"/>
      <c r="L4216" s="60"/>
      <c r="M4216" s="60"/>
      <c r="N4216" s="60"/>
      <c r="O4216" s="60"/>
      <c r="P4216" s="60"/>
      <c r="Q4216" s="60"/>
      <c r="R4216" s="60"/>
      <c r="S4216" s="60"/>
    </row>
    <row r="4217" spans="1:19" s="36" customFormat="1" ht="15" customHeight="1" x14ac:dyDescent="0.2">
      <c r="A4217" s="27"/>
      <c r="C4217" s="27"/>
      <c r="D4217" s="58"/>
      <c r="E4217" s="58"/>
      <c r="F4217" s="58"/>
      <c r="G4217" s="58"/>
      <c r="H4217" s="60"/>
      <c r="I4217" s="60"/>
      <c r="J4217" s="60"/>
      <c r="K4217" s="60"/>
      <c r="L4217" s="60"/>
      <c r="M4217" s="60"/>
      <c r="N4217" s="60"/>
      <c r="O4217" s="60"/>
      <c r="P4217" s="60"/>
      <c r="Q4217" s="60"/>
      <c r="R4217" s="60"/>
      <c r="S4217" s="60"/>
    </row>
    <row r="4218" spans="1:19" s="36" customFormat="1" ht="15" customHeight="1" x14ac:dyDescent="0.2">
      <c r="A4218" s="27"/>
      <c r="C4218" s="27"/>
      <c r="D4218" s="58"/>
      <c r="E4218" s="58"/>
      <c r="F4218" s="58"/>
      <c r="G4218" s="58"/>
      <c r="H4218" s="60"/>
      <c r="I4218" s="60"/>
      <c r="J4218" s="60"/>
      <c r="K4218" s="60"/>
      <c r="L4218" s="60"/>
      <c r="M4218" s="60"/>
      <c r="N4218" s="60"/>
      <c r="O4218" s="60"/>
      <c r="P4218" s="60"/>
      <c r="Q4218" s="60"/>
      <c r="R4218" s="60"/>
      <c r="S4218" s="60"/>
    </row>
    <row r="4219" spans="1:19" s="36" customFormat="1" ht="15" customHeight="1" x14ac:dyDescent="0.2">
      <c r="A4219" s="27"/>
      <c r="C4219" s="27"/>
      <c r="D4219" s="58"/>
      <c r="E4219" s="58"/>
      <c r="F4219" s="58"/>
      <c r="G4219" s="58"/>
      <c r="H4219" s="60"/>
      <c r="I4219" s="60"/>
      <c r="J4219" s="60"/>
      <c r="K4219" s="60"/>
      <c r="L4219" s="60"/>
      <c r="M4219" s="60"/>
      <c r="N4219" s="60"/>
      <c r="O4219" s="60"/>
      <c r="P4219" s="60"/>
      <c r="Q4219" s="60"/>
      <c r="R4219" s="60"/>
      <c r="S4219" s="60"/>
    </row>
    <row r="4220" spans="1:19" s="36" customFormat="1" ht="15" customHeight="1" x14ac:dyDescent="0.2">
      <c r="A4220" s="27"/>
      <c r="C4220" s="27"/>
      <c r="D4220" s="58"/>
      <c r="E4220" s="58"/>
      <c r="F4220" s="58"/>
      <c r="G4220" s="58"/>
      <c r="H4220" s="60"/>
      <c r="I4220" s="60"/>
      <c r="J4220" s="60"/>
      <c r="K4220" s="60"/>
      <c r="L4220" s="60"/>
      <c r="M4220" s="60"/>
      <c r="N4220" s="60"/>
      <c r="O4220" s="60"/>
      <c r="P4220" s="60"/>
      <c r="Q4220" s="60"/>
      <c r="R4220" s="60"/>
      <c r="S4220" s="60"/>
    </row>
    <row r="4221" spans="1:19" s="36" customFormat="1" ht="15" customHeight="1" x14ac:dyDescent="0.2">
      <c r="A4221" s="27"/>
      <c r="C4221" s="27"/>
      <c r="D4221" s="58"/>
      <c r="E4221" s="58"/>
      <c r="F4221" s="58"/>
      <c r="G4221" s="58"/>
      <c r="H4221" s="60"/>
      <c r="I4221" s="60"/>
      <c r="J4221" s="60"/>
      <c r="K4221" s="60"/>
      <c r="L4221" s="60"/>
      <c r="M4221" s="60"/>
      <c r="N4221" s="60"/>
      <c r="O4221" s="60"/>
      <c r="P4221" s="60"/>
      <c r="Q4221" s="60"/>
      <c r="R4221" s="60"/>
      <c r="S4221" s="60"/>
    </row>
    <row r="4222" spans="1:19" s="36" customFormat="1" ht="15" customHeight="1" x14ac:dyDescent="0.2">
      <c r="A4222" s="27"/>
      <c r="C4222" s="27"/>
      <c r="D4222" s="58"/>
      <c r="E4222" s="58"/>
      <c r="F4222" s="58"/>
      <c r="G4222" s="58"/>
      <c r="H4222" s="60"/>
      <c r="I4222" s="60"/>
      <c r="J4222" s="60"/>
      <c r="K4222" s="60"/>
      <c r="L4222" s="60"/>
      <c r="M4222" s="60"/>
      <c r="N4222" s="60"/>
      <c r="O4222" s="60"/>
      <c r="P4222" s="60"/>
      <c r="Q4222" s="60"/>
      <c r="R4222" s="60"/>
      <c r="S4222" s="60"/>
    </row>
    <row r="4223" spans="1:19" s="36" customFormat="1" ht="15" customHeight="1" x14ac:dyDescent="0.2">
      <c r="A4223" s="27"/>
      <c r="C4223" s="27"/>
      <c r="D4223" s="58"/>
      <c r="E4223" s="58"/>
      <c r="F4223" s="58"/>
      <c r="G4223" s="58"/>
      <c r="H4223" s="60"/>
      <c r="I4223" s="60"/>
      <c r="J4223" s="60"/>
      <c r="K4223" s="60"/>
      <c r="L4223" s="60"/>
      <c r="M4223" s="60"/>
      <c r="N4223" s="60"/>
      <c r="O4223" s="60"/>
      <c r="P4223" s="60"/>
      <c r="Q4223" s="60"/>
      <c r="R4223" s="60"/>
      <c r="S4223" s="60"/>
    </row>
    <row r="4224" spans="1:19" s="36" customFormat="1" ht="15" customHeight="1" x14ac:dyDescent="0.2">
      <c r="A4224" s="27"/>
      <c r="C4224" s="27"/>
      <c r="D4224" s="58"/>
      <c r="E4224" s="58"/>
      <c r="F4224" s="58"/>
      <c r="G4224" s="58"/>
      <c r="H4224" s="60"/>
      <c r="I4224" s="60"/>
      <c r="J4224" s="60"/>
      <c r="K4224" s="60"/>
      <c r="L4224" s="60"/>
      <c r="M4224" s="60"/>
      <c r="N4224" s="60"/>
      <c r="O4224" s="60"/>
      <c r="P4224" s="60"/>
      <c r="Q4224" s="60"/>
      <c r="R4224" s="60"/>
      <c r="S4224" s="60"/>
    </row>
    <row r="4225" spans="1:19" s="36" customFormat="1" ht="15" customHeight="1" x14ac:dyDescent="0.2">
      <c r="A4225" s="27"/>
      <c r="C4225" s="27"/>
      <c r="D4225" s="58"/>
      <c r="E4225" s="58"/>
      <c r="F4225" s="58"/>
      <c r="G4225" s="58"/>
      <c r="H4225" s="60"/>
      <c r="I4225" s="60"/>
      <c r="J4225" s="60"/>
      <c r="K4225" s="60"/>
      <c r="L4225" s="60"/>
      <c r="M4225" s="60"/>
      <c r="N4225" s="60"/>
      <c r="O4225" s="60"/>
      <c r="P4225" s="60"/>
      <c r="Q4225" s="60"/>
      <c r="R4225" s="60"/>
      <c r="S4225" s="60"/>
    </row>
    <row r="4226" spans="1:19" s="36" customFormat="1" ht="15" customHeight="1" x14ac:dyDescent="0.2">
      <c r="A4226" s="27"/>
      <c r="C4226" s="27"/>
      <c r="D4226" s="58"/>
      <c r="E4226" s="58"/>
      <c r="F4226" s="58"/>
      <c r="G4226" s="58"/>
      <c r="H4226" s="60"/>
      <c r="I4226" s="60"/>
      <c r="J4226" s="60"/>
      <c r="K4226" s="60"/>
      <c r="L4226" s="60"/>
      <c r="M4226" s="60"/>
      <c r="N4226" s="60"/>
      <c r="O4226" s="60"/>
      <c r="P4226" s="60"/>
      <c r="Q4226" s="60"/>
      <c r="R4226" s="60"/>
      <c r="S4226" s="60"/>
    </row>
    <row r="4227" spans="1:19" s="36" customFormat="1" ht="15" customHeight="1" x14ac:dyDescent="0.2">
      <c r="A4227" s="27"/>
      <c r="C4227" s="27"/>
      <c r="D4227" s="58"/>
      <c r="E4227" s="58"/>
      <c r="F4227" s="58"/>
      <c r="G4227" s="58"/>
      <c r="H4227" s="60"/>
      <c r="I4227" s="60"/>
      <c r="J4227" s="60"/>
      <c r="K4227" s="60"/>
      <c r="L4227" s="60"/>
      <c r="M4227" s="60"/>
      <c r="N4227" s="60"/>
      <c r="O4227" s="60"/>
      <c r="P4227" s="60"/>
      <c r="Q4227" s="60"/>
      <c r="R4227" s="60"/>
      <c r="S4227" s="60"/>
    </row>
    <row r="4228" spans="1:19" s="36" customFormat="1" ht="15" customHeight="1" x14ac:dyDescent="0.2">
      <c r="A4228" s="27"/>
      <c r="C4228" s="27"/>
      <c r="D4228" s="58"/>
      <c r="E4228" s="58"/>
      <c r="F4228" s="58"/>
      <c r="G4228" s="58"/>
      <c r="H4228" s="60"/>
      <c r="I4228" s="60"/>
      <c r="J4228" s="60"/>
      <c r="K4228" s="60"/>
      <c r="L4228" s="60"/>
      <c r="M4228" s="60"/>
      <c r="N4228" s="60"/>
      <c r="O4228" s="60"/>
      <c r="P4228" s="60"/>
      <c r="Q4228" s="60"/>
      <c r="R4228" s="60"/>
      <c r="S4228" s="60"/>
    </row>
    <row r="4229" spans="1:19" s="36" customFormat="1" ht="15" customHeight="1" x14ac:dyDescent="0.2">
      <c r="A4229" s="27"/>
      <c r="C4229" s="27"/>
      <c r="D4229" s="58"/>
      <c r="E4229" s="58"/>
      <c r="F4229" s="58"/>
      <c r="G4229" s="58"/>
      <c r="H4229" s="60"/>
      <c r="I4229" s="60"/>
      <c r="J4229" s="60"/>
      <c r="K4229" s="60"/>
      <c r="L4229" s="60"/>
      <c r="M4229" s="60"/>
      <c r="N4229" s="60"/>
      <c r="O4229" s="60"/>
      <c r="P4229" s="60"/>
      <c r="Q4229" s="60"/>
      <c r="R4229" s="60"/>
      <c r="S4229" s="60"/>
    </row>
    <row r="4230" spans="1:19" s="36" customFormat="1" ht="15" customHeight="1" x14ac:dyDescent="0.2">
      <c r="A4230" s="27"/>
      <c r="C4230" s="27"/>
      <c r="D4230" s="58"/>
      <c r="E4230" s="58"/>
      <c r="F4230" s="58"/>
      <c r="G4230" s="58"/>
      <c r="H4230" s="60"/>
      <c r="I4230" s="60"/>
      <c r="J4230" s="60"/>
      <c r="K4230" s="60"/>
      <c r="L4230" s="60"/>
      <c r="M4230" s="60"/>
      <c r="N4230" s="60"/>
      <c r="O4230" s="60"/>
      <c r="P4230" s="60"/>
      <c r="Q4230" s="60"/>
      <c r="R4230" s="60"/>
      <c r="S4230" s="60"/>
    </row>
    <row r="4231" spans="1:19" s="36" customFormat="1" ht="15" customHeight="1" x14ac:dyDescent="0.2">
      <c r="A4231" s="27"/>
      <c r="C4231" s="27"/>
      <c r="D4231" s="58"/>
      <c r="E4231" s="58"/>
      <c r="F4231" s="58"/>
      <c r="G4231" s="58"/>
      <c r="H4231" s="60"/>
      <c r="I4231" s="60"/>
      <c r="J4231" s="60"/>
      <c r="K4231" s="60"/>
      <c r="L4231" s="60"/>
      <c r="M4231" s="60"/>
      <c r="N4231" s="60"/>
      <c r="O4231" s="60"/>
      <c r="P4231" s="60"/>
      <c r="Q4231" s="60"/>
      <c r="R4231" s="60"/>
      <c r="S4231" s="60"/>
    </row>
    <row r="4232" spans="1:19" s="36" customFormat="1" ht="15" customHeight="1" x14ac:dyDescent="0.2">
      <c r="A4232" s="27"/>
      <c r="C4232" s="27"/>
      <c r="D4232" s="58"/>
      <c r="E4232" s="58"/>
      <c r="F4232" s="58"/>
      <c r="G4232" s="58"/>
      <c r="H4232" s="60"/>
      <c r="I4232" s="60"/>
      <c r="J4232" s="60"/>
      <c r="K4232" s="60"/>
      <c r="L4232" s="60"/>
      <c r="M4232" s="60"/>
      <c r="N4232" s="60"/>
      <c r="O4232" s="60"/>
      <c r="P4232" s="60"/>
      <c r="Q4232" s="60"/>
      <c r="R4232" s="60"/>
      <c r="S4232" s="60"/>
    </row>
    <row r="4233" spans="1:19" s="36" customFormat="1" ht="15" customHeight="1" x14ac:dyDescent="0.2">
      <c r="A4233" s="27"/>
      <c r="C4233" s="27"/>
      <c r="D4233" s="58"/>
      <c r="E4233" s="58"/>
      <c r="F4233" s="58"/>
      <c r="G4233" s="58"/>
      <c r="H4233" s="60"/>
      <c r="I4233" s="60"/>
      <c r="J4233" s="60"/>
      <c r="K4233" s="60"/>
      <c r="L4233" s="60"/>
      <c r="M4233" s="60"/>
      <c r="N4233" s="60"/>
      <c r="O4233" s="60"/>
      <c r="P4233" s="60"/>
      <c r="Q4233" s="60"/>
      <c r="R4233" s="60"/>
      <c r="S4233" s="60"/>
    </row>
    <row r="4234" spans="1:19" s="36" customFormat="1" ht="15" customHeight="1" x14ac:dyDescent="0.2">
      <c r="A4234" s="27"/>
      <c r="C4234" s="27"/>
      <c r="D4234" s="58"/>
      <c r="E4234" s="58"/>
      <c r="F4234" s="58"/>
      <c r="G4234" s="58"/>
      <c r="H4234" s="60"/>
      <c r="I4234" s="60"/>
      <c r="J4234" s="60"/>
      <c r="K4234" s="60"/>
      <c r="L4234" s="60"/>
      <c r="M4234" s="60"/>
      <c r="N4234" s="60"/>
      <c r="O4234" s="60"/>
      <c r="P4234" s="60"/>
      <c r="Q4234" s="60"/>
      <c r="R4234" s="60"/>
      <c r="S4234" s="60"/>
    </row>
    <row r="4235" spans="1:19" s="36" customFormat="1" ht="15" customHeight="1" x14ac:dyDescent="0.2">
      <c r="A4235" s="27"/>
      <c r="C4235" s="27"/>
      <c r="D4235" s="58"/>
      <c r="E4235" s="58"/>
      <c r="F4235" s="58"/>
      <c r="G4235" s="58"/>
      <c r="H4235" s="60"/>
      <c r="I4235" s="60"/>
      <c r="J4235" s="60"/>
      <c r="K4235" s="60"/>
      <c r="L4235" s="60"/>
      <c r="M4235" s="60"/>
      <c r="N4235" s="60"/>
      <c r="O4235" s="60"/>
      <c r="P4235" s="60"/>
      <c r="Q4235" s="60"/>
      <c r="R4235" s="60"/>
      <c r="S4235" s="60"/>
    </row>
    <row r="4236" spans="1:19" s="36" customFormat="1" ht="15" customHeight="1" x14ac:dyDescent="0.2">
      <c r="A4236" s="27"/>
      <c r="C4236" s="27"/>
      <c r="D4236" s="58"/>
      <c r="E4236" s="58"/>
      <c r="F4236" s="58"/>
      <c r="G4236" s="58"/>
      <c r="H4236" s="60"/>
      <c r="I4236" s="60"/>
      <c r="J4236" s="60"/>
      <c r="K4236" s="60"/>
      <c r="L4236" s="60"/>
      <c r="M4236" s="60"/>
      <c r="N4236" s="60"/>
      <c r="O4236" s="60"/>
      <c r="P4236" s="60"/>
      <c r="Q4236" s="60"/>
      <c r="R4236" s="60"/>
      <c r="S4236" s="60"/>
    </row>
    <row r="4237" spans="1:19" s="36" customFormat="1" ht="15" customHeight="1" x14ac:dyDescent="0.2">
      <c r="A4237" s="27"/>
      <c r="C4237" s="27"/>
      <c r="D4237" s="58"/>
      <c r="E4237" s="58"/>
      <c r="F4237" s="58"/>
      <c r="G4237" s="58"/>
      <c r="H4237" s="60"/>
      <c r="I4237" s="60"/>
      <c r="J4237" s="60"/>
      <c r="K4237" s="60"/>
      <c r="L4237" s="60"/>
      <c r="M4237" s="60"/>
      <c r="N4237" s="60"/>
      <c r="O4237" s="60"/>
      <c r="P4237" s="60"/>
      <c r="Q4237" s="60"/>
      <c r="R4237" s="60"/>
      <c r="S4237" s="60"/>
    </row>
    <row r="4238" spans="1:19" s="36" customFormat="1" ht="15" customHeight="1" x14ac:dyDescent="0.2">
      <c r="A4238" s="27"/>
      <c r="C4238" s="27"/>
      <c r="D4238" s="58"/>
      <c r="E4238" s="58"/>
      <c r="F4238" s="58"/>
      <c r="G4238" s="58"/>
      <c r="H4238" s="60"/>
      <c r="I4238" s="60"/>
      <c r="J4238" s="60"/>
      <c r="K4238" s="60"/>
      <c r="L4238" s="60"/>
      <c r="M4238" s="60"/>
      <c r="N4238" s="60"/>
      <c r="O4238" s="60"/>
      <c r="P4238" s="60"/>
      <c r="Q4238" s="60"/>
      <c r="R4238" s="60"/>
      <c r="S4238" s="60"/>
    </row>
    <row r="4239" spans="1:19" s="36" customFormat="1" ht="15" customHeight="1" x14ac:dyDescent="0.2">
      <c r="A4239" s="27"/>
      <c r="C4239" s="27"/>
      <c r="D4239" s="58"/>
      <c r="E4239" s="58"/>
      <c r="F4239" s="58"/>
      <c r="G4239" s="58"/>
      <c r="H4239" s="60"/>
      <c r="I4239" s="60"/>
      <c r="J4239" s="60"/>
      <c r="K4239" s="60"/>
      <c r="L4239" s="60"/>
      <c r="M4239" s="60"/>
      <c r="N4239" s="60"/>
      <c r="O4239" s="60"/>
      <c r="P4239" s="60"/>
      <c r="Q4239" s="60"/>
      <c r="R4239" s="60"/>
      <c r="S4239" s="60"/>
    </row>
    <row r="4240" spans="1:19" s="36" customFormat="1" ht="15" customHeight="1" x14ac:dyDescent="0.2">
      <c r="A4240" s="27"/>
      <c r="C4240" s="27"/>
      <c r="D4240" s="58"/>
      <c r="E4240" s="58"/>
      <c r="F4240" s="58"/>
      <c r="G4240" s="58"/>
      <c r="H4240" s="60"/>
      <c r="I4240" s="60"/>
      <c r="J4240" s="60"/>
      <c r="K4240" s="60"/>
      <c r="L4240" s="60"/>
      <c r="M4240" s="60"/>
      <c r="N4240" s="60"/>
      <c r="O4240" s="60"/>
      <c r="P4240" s="60"/>
      <c r="Q4240" s="60"/>
      <c r="R4240" s="60"/>
      <c r="S4240" s="60"/>
    </row>
    <row r="4241" spans="1:19" s="36" customFormat="1" ht="15" customHeight="1" x14ac:dyDescent="0.2">
      <c r="A4241" s="27"/>
      <c r="C4241" s="27"/>
      <c r="D4241" s="58"/>
      <c r="E4241" s="58"/>
      <c r="F4241" s="58"/>
      <c r="G4241" s="58"/>
      <c r="H4241" s="60"/>
      <c r="I4241" s="60"/>
      <c r="J4241" s="60"/>
      <c r="K4241" s="60"/>
      <c r="L4241" s="60"/>
      <c r="M4241" s="60"/>
      <c r="N4241" s="60"/>
      <c r="O4241" s="60"/>
      <c r="P4241" s="60"/>
      <c r="Q4241" s="60"/>
      <c r="R4241" s="60"/>
      <c r="S4241" s="60"/>
    </row>
    <row r="4242" spans="1:19" s="36" customFormat="1" ht="15" customHeight="1" x14ac:dyDescent="0.2">
      <c r="A4242" s="27"/>
      <c r="C4242" s="27"/>
      <c r="D4242" s="58"/>
      <c r="E4242" s="58"/>
      <c r="F4242" s="58"/>
      <c r="G4242" s="58"/>
      <c r="H4242" s="60"/>
      <c r="I4242" s="60"/>
      <c r="J4242" s="60"/>
      <c r="K4242" s="60"/>
      <c r="L4242" s="60"/>
      <c r="M4242" s="60"/>
      <c r="N4242" s="60"/>
      <c r="O4242" s="60"/>
      <c r="P4242" s="60"/>
      <c r="Q4242" s="60"/>
      <c r="R4242" s="60"/>
      <c r="S4242" s="60"/>
    </row>
    <row r="4243" spans="1:19" s="36" customFormat="1" ht="15" customHeight="1" x14ac:dyDescent="0.2">
      <c r="A4243" s="27"/>
      <c r="C4243" s="27"/>
      <c r="D4243" s="58"/>
      <c r="E4243" s="58"/>
      <c r="F4243" s="58"/>
      <c r="G4243" s="58"/>
      <c r="H4243" s="60"/>
      <c r="I4243" s="60"/>
      <c r="J4243" s="60"/>
      <c r="K4243" s="60"/>
      <c r="L4243" s="60"/>
      <c r="M4243" s="60"/>
      <c r="N4243" s="60"/>
      <c r="O4243" s="60"/>
      <c r="P4243" s="60"/>
      <c r="Q4243" s="60"/>
      <c r="R4243" s="60"/>
      <c r="S4243" s="60"/>
    </row>
    <row r="4244" spans="1:19" s="36" customFormat="1" ht="15" customHeight="1" x14ac:dyDescent="0.2">
      <c r="A4244" s="27"/>
      <c r="C4244" s="27"/>
      <c r="D4244" s="58"/>
      <c r="E4244" s="58"/>
      <c r="F4244" s="58"/>
      <c r="G4244" s="58"/>
      <c r="H4244" s="60"/>
      <c r="I4244" s="60"/>
      <c r="J4244" s="60"/>
      <c r="K4244" s="60"/>
      <c r="L4244" s="60"/>
      <c r="M4244" s="60"/>
      <c r="N4244" s="60"/>
      <c r="O4244" s="60"/>
      <c r="P4244" s="60"/>
      <c r="Q4244" s="60"/>
      <c r="R4244" s="60"/>
      <c r="S4244" s="60"/>
    </row>
    <row r="4245" spans="1:19" s="36" customFormat="1" ht="15" customHeight="1" x14ac:dyDescent="0.2">
      <c r="A4245" s="27"/>
      <c r="C4245" s="27"/>
      <c r="D4245" s="58"/>
      <c r="E4245" s="58"/>
      <c r="F4245" s="58"/>
      <c r="G4245" s="58"/>
      <c r="H4245" s="60"/>
      <c r="I4245" s="60"/>
      <c r="J4245" s="60"/>
      <c r="K4245" s="60"/>
      <c r="L4245" s="60"/>
      <c r="M4245" s="60"/>
      <c r="N4245" s="60"/>
      <c r="O4245" s="60"/>
      <c r="P4245" s="60"/>
      <c r="Q4245" s="60"/>
      <c r="R4245" s="60"/>
      <c r="S4245" s="60"/>
    </row>
    <row r="4246" spans="1:19" s="36" customFormat="1" ht="15" customHeight="1" x14ac:dyDescent="0.2">
      <c r="A4246" s="27"/>
      <c r="C4246" s="27"/>
      <c r="D4246" s="58"/>
      <c r="E4246" s="58"/>
      <c r="F4246" s="58"/>
      <c r="G4246" s="58"/>
      <c r="H4246" s="60"/>
      <c r="I4246" s="60"/>
      <c r="J4246" s="60"/>
      <c r="K4246" s="60"/>
      <c r="L4246" s="60"/>
      <c r="M4246" s="60"/>
      <c r="N4246" s="60"/>
      <c r="O4246" s="60"/>
      <c r="P4246" s="60"/>
      <c r="Q4246" s="60"/>
      <c r="R4246" s="60"/>
      <c r="S4246" s="60"/>
    </row>
    <row r="4247" spans="1:19" s="36" customFormat="1" ht="15" customHeight="1" x14ac:dyDescent="0.2">
      <c r="A4247" s="27"/>
      <c r="C4247" s="27"/>
      <c r="D4247" s="58"/>
      <c r="E4247" s="58"/>
      <c r="F4247" s="58"/>
      <c r="G4247" s="58"/>
      <c r="H4247" s="60"/>
      <c r="I4247" s="60"/>
      <c r="J4247" s="60"/>
      <c r="K4247" s="60"/>
      <c r="L4247" s="60"/>
      <c r="M4247" s="60"/>
      <c r="N4247" s="60"/>
      <c r="O4247" s="60"/>
      <c r="P4247" s="60"/>
      <c r="Q4247" s="60"/>
      <c r="R4247" s="60"/>
      <c r="S4247" s="60"/>
    </row>
    <row r="4248" spans="1:19" s="36" customFormat="1" ht="15" customHeight="1" x14ac:dyDescent="0.2">
      <c r="A4248" s="27"/>
      <c r="C4248" s="27"/>
      <c r="D4248" s="58"/>
      <c r="E4248" s="58"/>
      <c r="F4248" s="58"/>
      <c r="G4248" s="58"/>
      <c r="H4248" s="60"/>
      <c r="I4248" s="60"/>
      <c r="J4248" s="60"/>
      <c r="K4248" s="60"/>
      <c r="L4248" s="60"/>
      <c r="M4248" s="60"/>
      <c r="N4248" s="60"/>
      <c r="O4248" s="60"/>
      <c r="P4248" s="60"/>
      <c r="Q4248" s="60"/>
      <c r="R4248" s="60"/>
      <c r="S4248" s="60"/>
    </row>
    <row r="4249" spans="1:19" s="36" customFormat="1" ht="15" customHeight="1" x14ac:dyDescent="0.2">
      <c r="A4249" s="27"/>
      <c r="C4249" s="27"/>
      <c r="D4249" s="58"/>
      <c r="E4249" s="58"/>
      <c r="F4249" s="58"/>
      <c r="G4249" s="58"/>
      <c r="H4249" s="60"/>
      <c r="I4249" s="60"/>
      <c r="J4249" s="60"/>
      <c r="K4249" s="60"/>
      <c r="L4249" s="60"/>
      <c r="M4249" s="60"/>
      <c r="N4249" s="60"/>
      <c r="O4249" s="60"/>
      <c r="P4249" s="60"/>
      <c r="Q4249" s="60"/>
      <c r="R4249" s="60"/>
      <c r="S4249" s="60"/>
    </row>
    <row r="4250" spans="1:19" s="36" customFormat="1" ht="15" customHeight="1" x14ac:dyDescent="0.2">
      <c r="A4250" s="27"/>
      <c r="C4250" s="27"/>
      <c r="D4250" s="58"/>
      <c r="E4250" s="58"/>
      <c r="F4250" s="58"/>
      <c r="G4250" s="58"/>
      <c r="H4250" s="60"/>
      <c r="I4250" s="60"/>
      <c r="J4250" s="60"/>
      <c r="K4250" s="60"/>
      <c r="L4250" s="60"/>
      <c r="M4250" s="60"/>
      <c r="N4250" s="60"/>
      <c r="O4250" s="60"/>
      <c r="P4250" s="60"/>
      <c r="Q4250" s="60"/>
      <c r="R4250" s="60"/>
      <c r="S4250" s="60"/>
    </row>
    <row r="4251" spans="1:19" s="36" customFormat="1" ht="15" customHeight="1" x14ac:dyDescent="0.2">
      <c r="A4251" s="27"/>
      <c r="C4251" s="27"/>
      <c r="D4251" s="58"/>
      <c r="E4251" s="58"/>
      <c r="F4251" s="58"/>
      <c r="G4251" s="58"/>
      <c r="H4251" s="60"/>
      <c r="I4251" s="60"/>
      <c r="J4251" s="60"/>
      <c r="K4251" s="60"/>
      <c r="L4251" s="60"/>
      <c r="M4251" s="60"/>
      <c r="N4251" s="60"/>
      <c r="O4251" s="60"/>
      <c r="P4251" s="60"/>
      <c r="Q4251" s="60"/>
      <c r="R4251" s="60"/>
      <c r="S4251" s="60"/>
    </row>
    <row r="4252" spans="1:19" s="36" customFormat="1" ht="15" customHeight="1" x14ac:dyDescent="0.2">
      <c r="A4252" s="27"/>
      <c r="C4252" s="27"/>
      <c r="D4252" s="58"/>
      <c r="E4252" s="58"/>
      <c r="F4252" s="58"/>
      <c r="G4252" s="58"/>
      <c r="H4252" s="60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60"/>
    </row>
    <row r="4253" spans="1:19" s="36" customFormat="1" ht="15" customHeight="1" x14ac:dyDescent="0.2">
      <c r="A4253" s="27"/>
      <c r="C4253" s="27"/>
      <c r="D4253" s="58"/>
      <c r="E4253" s="58"/>
      <c r="F4253" s="58"/>
      <c r="G4253" s="58"/>
      <c r="H4253" s="60"/>
      <c r="I4253" s="60"/>
      <c r="J4253" s="60"/>
      <c r="K4253" s="60"/>
      <c r="L4253" s="60"/>
      <c r="M4253" s="60"/>
      <c r="N4253" s="60"/>
      <c r="O4253" s="60"/>
      <c r="P4253" s="60"/>
      <c r="Q4253" s="60"/>
      <c r="R4253" s="60"/>
      <c r="S4253" s="60"/>
    </row>
    <row r="4254" spans="1:19" s="36" customFormat="1" ht="15" customHeight="1" x14ac:dyDescent="0.2">
      <c r="A4254" s="27"/>
      <c r="C4254" s="27"/>
      <c r="D4254" s="58"/>
      <c r="E4254" s="58"/>
      <c r="F4254" s="58"/>
      <c r="G4254" s="58"/>
      <c r="H4254" s="60"/>
      <c r="I4254" s="60"/>
      <c r="J4254" s="60"/>
      <c r="K4254" s="60"/>
      <c r="L4254" s="60"/>
      <c r="M4254" s="60"/>
      <c r="N4254" s="60"/>
      <c r="O4254" s="60"/>
      <c r="P4254" s="60"/>
      <c r="Q4254" s="60"/>
      <c r="R4254" s="60"/>
      <c r="S4254" s="60"/>
    </row>
    <row r="4255" spans="1:19" s="36" customFormat="1" ht="15" customHeight="1" x14ac:dyDescent="0.2">
      <c r="A4255" s="27"/>
      <c r="C4255" s="27"/>
      <c r="D4255" s="58"/>
      <c r="E4255" s="58"/>
      <c r="F4255" s="58"/>
      <c r="G4255" s="58"/>
      <c r="H4255" s="60"/>
      <c r="I4255" s="60"/>
      <c r="J4255" s="60"/>
      <c r="K4255" s="60"/>
      <c r="L4255" s="60"/>
      <c r="M4255" s="60"/>
      <c r="N4255" s="60"/>
      <c r="O4255" s="60"/>
      <c r="P4255" s="60"/>
      <c r="Q4255" s="60"/>
      <c r="R4255" s="60"/>
      <c r="S4255" s="60"/>
    </row>
    <row r="4256" spans="1:19" s="36" customFormat="1" ht="15" customHeight="1" x14ac:dyDescent="0.2">
      <c r="A4256" s="27"/>
      <c r="C4256" s="27"/>
      <c r="D4256" s="58"/>
      <c r="E4256" s="58"/>
      <c r="F4256" s="58"/>
      <c r="G4256" s="58"/>
      <c r="H4256" s="60"/>
      <c r="I4256" s="60"/>
      <c r="J4256" s="60"/>
      <c r="K4256" s="60"/>
      <c r="L4256" s="60"/>
      <c r="M4256" s="60"/>
      <c r="N4256" s="60"/>
      <c r="O4256" s="60"/>
      <c r="P4256" s="60"/>
      <c r="Q4256" s="60"/>
      <c r="R4256" s="60"/>
      <c r="S4256" s="60"/>
    </row>
    <row r="4257" spans="1:19" s="36" customFormat="1" ht="15" customHeight="1" x14ac:dyDescent="0.2">
      <c r="A4257" s="27"/>
      <c r="C4257" s="27"/>
      <c r="D4257" s="58"/>
      <c r="E4257" s="58"/>
      <c r="F4257" s="58"/>
      <c r="G4257" s="58"/>
      <c r="H4257" s="60"/>
      <c r="I4257" s="60"/>
      <c r="J4257" s="60"/>
      <c r="K4257" s="60"/>
      <c r="L4257" s="60"/>
      <c r="M4257" s="60"/>
      <c r="N4257" s="60"/>
      <c r="O4257" s="60"/>
      <c r="P4257" s="60"/>
      <c r="Q4257" s="60"/>
      <c r="R4257" s="60"/>
      <c r="S4257" s="60"/>
    </row>
    <row r="4258" spans="1:19" s="36" customFormat="1" ht="15" customHeight="1" x14ac:dyDescent="0.2">
      <c r="A4258" s="27"/>
      <c r="C4258" s="27"/>
      <c r="D4258" s="58"/>
      <c r="E4258" s="58"/>
      <c r="F4258" s="58"/>
      <c r="G4258" s="58"/>
      <c r="H4258" s="60"/>
      <c r="I4258" s="60"/>
      <c r="J4258" s="60"/>
      <c r="K4258" s="60"/>
      <c r="L4258" s="60"/>
      <c r="M4258" s="60"/>
      <c r="N4258" s="60"/>
      <c r="O4258" s="60"/>
      <c r="P4258" s="60"/>
      <c r="Q4258" s="60"/>
      <c r="R4258" s="60"/>
      <c r="S4258" s="60"/>
    </row>
    <row r="4259" spans="1:19" s="36" customFormat="1" ht="15" customHeight="1" x14ac:dyDescent="0.2">
      <c r="A4259" s="27"/>
      <c r="C4259" s="27"/>
      <c r="D4259" s="58"/>
      <c r="E4259" s="58"/>
      <c r="F4259" s="58"/>
      <c r="G4259" s="58"/>
      <c r="H4259" s="60"/>
      <c r="I4259" s="60"/>
      <c r="J4259" s="60"/>
      <c r="K4259" s="60"/>
      <c r="L4259" s="60"/>
      <c r="M4259" s="60"/>
      <c r="N4259" s="60"/>
      <c r="O4259" s="60"/>
      <c r="P4259" s="60"/>
      <c r="Q4259" s="60"/>
      <c r="R4259" s="60"/>
      <c r="S4259" s="60"/>
    </row>
    <row r="4260" spans="1:19" s="36" customFormat="1" ht="15" customHeight="1" x14ac:dyDescent="0.2">
      <c r="A4260" s="27"/>
      <c r="C4260" s="27"/>
      <c r="D4260" s="58"/>
      <c r="E4260" s="58"/>
      <c r="F4260" s="58"/>
      <c r="G4260" s="58"/>
      <c r="H4260" s="60"/>
      <c r="I4260" s="60"/>
      <c r="J4260" s="60"/>
      <c r="K4260" s="60"/>
      <c r="L4260" s="60"/>
      <c r="M4260" s="60"/>
      <c r="N4260" s="60"/>
      <c r="O4260" s="60"/>
      <c r="P4260" s="60"/>
      <c r="Q4260" s="60"/>
      <c r="R4260" s="60"/>
      <c r="S4260" s="60"/>
    </row>
    <row r="4261" spans="1:19" s="36" customFormat="1" ht="15" customHeight="1" x14ac:dyDescent="0.2">
      <c r="A4261" s="27"/>
      <c r="C4261" s="27"/>
      <c r="D4261" s="58"/>
      <c r="E4261" s="58"/>
      <c r="F4261" s="58"/>
      <c r="G4261" s="58"/>
      <c r="H4261" s="60"/>
      <c r="I4261" s="60"/>
      <c r="J4261" s="60"/>
      <c r="K4261" s="60"/>
      <c r="L4261" s="60"/>
      <c r="M4261" s="60"/>
      <c r="N4261" s="60"/>
      <c r="O4261" s="60"/>
      <c r="P4261" s="60"/>
      <c r="Q4261" s="60"/>
      <c r="R4261" s="60"/>
      <c r="S4261" s="60"/>
    </row>
    <row r="4262" spans="1:19" s="36" customFormat="1" ht="15" customHeight="1" x14ac:dyDescent="0.2">
      <c r="A4262" s="27"/>
      <c r="C4262" s="27"/>
      <c r="D4262" s="58"/>
      <c r="E4262" s="58"/>
      <c r="F4262" s="58"/>
      <c r="G4262" s="58"/>
      <c r="H4262" s="60"/>
      <c r="I4262" s="60"/>
      <c r="J4262" s="60"/>
      <c r="K4262" s="60"/>
      <c r="L4262" s="60"/>
      <c r="M4262" s="60"/>
      <c r="N4262" s="60"/>
      <c r="O4262" s="60"/>
      <c r="P4262" s="60"/>
      <c r="Q4262" s="60"/>
      <c r="R4262" s="60"/>
      <c r="S4262" s="60"/>
    </row>
    <row r="4263" spans="1:19" s="36" customFormat="1" ht="15" customHeight="1" x14ac:dyDescent="0.2">
      <c r="A4263" s="27"/>
      <c r="C4263" s="27"/>
      <c r="D4263" s="58"/>
      <c r="E4263" s="58"/>
      <c r="F4263" s="58"/>
      <c r="G4263" s="58"/>
      <c r="H4263" s="60"/>
      <c r="I4263" s="60"/>
      <c r="J4263" s="60"/>
      <c r="K4263" s="60"/>
      <c r="L4263" s="60"/>
      <c r="M4263" s="60"/>
      <c r="N4263" s="60"/>
      <c r="O4263" s="60"/>
      <c r="P4263" s="60"/>
      <c r="Q4263" s="60"/>
      <c r="R4263" s="60"/>
      <c r="S4263" s="60"/>
    </row>
    <row r="4264" spans="1:19" s="36" customFormat="1" ht="15" customHeight="1" x14ac:dyDescent="0.2">
      <c r="A4264" s="27"/>
      <c r="C4264" s="27"/>
      <c r="D4264" s="58"/>
      <c r="E4264" s="58"/>
      <c r="F4264" s="58"/>
      <c r="G4264" s="58"/>
      <c r="H4264" s="60"/>
      <c r="I4264" s="60"/>
      <c r="J4264" s="60"/>
      <c r="K4264" s="60"/>
      <c r="L4264" s="60"/>
      <c r="M4264" s="60"/>
      <c r="N4264" s="60"/>
      <c r="O4264" s="60"/>
      <c r="P4264" s="60"/>
      <c r="Q4264" s="60"/>
      <c r="R4264" s="60"/>
      <c r="S4264" s="60"/>
    </row>
    <row r="4265" spans="1:19" s="36" customFormat="1" ht="15" customHeight="1" x14ac:dyDescent="0.2">
      <c r="A4265" s="27"/>
      <c r="C4265" s="27"/>
      <c r="D4265" s="58"/>
      <c r="E4265" s="58"/>
      <c r="F4265" s="58"/>
      <c r="G4265" s="58"/>
      <c r="H4265" s="60"/>
      <c r="I4265" s="60"/>
      <c r="J4265" s="60"/>
      <c r="K4265" s="60"/>
      <c r="L4265" s="60"/>
      <c r="M4265" s="60"/>
      <c r="N4265" s="60"/>
      <c r="O4265" s="60"/>
      <c r="P4265" s="60"/>
      <c r="Q4265" s="60"/>
      <c r="R4265" s="60"/>
      <c r="S4265" s="60"/>
    </row>
    <row r="4266" spans="1:19" s="36" customFormat="1" ht="15" customHeight="1" x14ac:dyDescent="0.2">
      <c r="A4266" s="27"/>
      <c r="C4266" s="27"/>
      <c r="D4266" s="58"/>
      <c r="E4266" s="58"/>
      <c r="F4266" s="58"/>
      <c r="G4266" s="58"/>
      <c r="H4266" s="60"/>
      <c r="I4266" s="60"/>
      <c r="J4266" s="60"/>
      <c r="K4266" s="60"/>
      <c r="L4266" s="60"/>
      <c r="M4266" s="60"/>
      <c r="N4266" s="60"/>
      <c r="O4266" s="60"/>
      <c r="P4266" s="60"/>
      <c r="Q4266" s="60"/>
      <c r="R4266" s="60"/>
      <c r="S4266" s="60"/>
    </row>
    <row r="4267" spans="1:19" s="36" customFormat="1" ht="15" customHeight="1" x14ac:dyDescent="0.2">
      <c r="A4267" s="27"/>
      <c r="C4267" s="27"/>
      <c r="D4267" s="58"/>
      <c r="E4267" s="58"/>
      <c r="F4267" s="58"/>
      <c r="G4267" s="58"/>
      <c r="H4267" s="60"/>
      <c r="I4267" s="60"/>
      <c r="J4267" s="60"/>
      <c r="K4267" s="60"/>
      <c r="L4267" s="60"/>
      <c r="M4267" s="60"/>
      <c r="N4267" s="60"/>
      <c r="O4267" s="60"/>
      <c r="P4267" s="60"/>
      <c r="Q4267" s="60"/>
      <c r="R4267" s="60"/>
      <c r="S4267" s="60"/>
    </row>
    <row r="4268" spans="1:19" s="36" customFormat="1" ht="15" customHeight="1" x14ac:dyDescent="0.2">
      <c r="A4268" s="27"/>
      <c r="C4268" s="27"/>
      <c r="D4268" s="58"/>
      <c r="E4268" s="58"/>
      <c r="F4268" s="58"/>
      <c r="G4268" s="58"/>
      <c r="H4268" s="60"/>
      <c r="I4268" s="60"/>
      <c r="J4268" s="60"/>
      <c r="K4268" s="60"/>
      <c r="L4268" s="60"/>
      <c r="M4268" s="60"/>
      <c r="N4268" s="60"/>
      <c r="O4268" s="60"/>
      <c r="P4268" s="60"/>
      <c r="Q4268" s="60"/>
      <c r="R4268" s="60"/>
      <c r="S4268" s="60"/>
    </row>
    <row r="4269" spans="1:19" s="36" customFormat="1" ht="15" customHeight="1" x14ac:dyDescent="0.2">
      <c r="A4269" s="27"/>
      <c r="C4269" s="27"/>
      <c r="D4269" s="58"/>
      <c r="E4269" s="58"/>
      <c r="F4269" s="58"/>
      <c r="G4269" s="58"/>
      <c r="H4269" s="60"/>
      <c r="I4269" s="60"/>
      <c r="J4269" s="60"/>
      <c r="K4269" s="60"/>
      <c r="L4269" s="60"/>
      <c r="M4269" s="60"/>
      <c r="N4269" s="60"/>
      <c r="O4269" s="60"/>
      <c r="P4269" s="60"/>
      <c r="Q4269" s="60"/>
      <c r="R4269" s="60"/>
      <c r="S4269" s="60"/>
    </row>
    <row r="4270" spans="1:19" s="36" customFormat="1" ht="15" customHeight="1" x14ac:dyDescent="0.2">
      <c r="A4270" s="27"/>
      <c r="C4270" s="27"/>
      <c r="D4270" s="58"/>
      <c r="E4270" s="58"/>
      <c r="F4270" s="58"/>
      <c r="G4270" s="58"/>
      <c r="H4270" s="60"/>
      <c r="I4270" s="60"/>
      <c r="J4270" s="60"/>
      <c r="K4270" s="60"/>
      <c r="L4270" s="60"/>
      <c r="M4270" s="60"/>
      <c r="N4270" s="60"/>
      <c r="O4270" s="60"/>
      <c r="P4270" s="60"/>
      <c r="Q4270" s="60"/>
      <c r="R4270" s="60"/>
      <c r="S4270" s="60"/>
    </row>
    <row r="4271" spans="1:19" s="36" customFormat="1" ht="15" customHeight="1" x14ac:dyDescent="0.2">
      <c r="A4271" s="27"/>
      <c r="C4271" s="27"/>
      <c r="D4271" s="58"/>
      <c r="E4271" s="58"/>
      <c r="F4271" s="58"/>
      <c r="G4271" s="58"/>
      <c r="H4271" s="60"/>
      <c r="I4271" s="60"/>
      <c r="J4271" s="60"/>
      <c r="K4271" s="60"/>
      <c r="L4271" s="60"/>
      <c r="M4271" s="60"/>
      <c r="N4271" s="60"/>
      <c r="O4271" s="60"/>
      <c r="P4271" s="60"/>
      <c r="Q4271" s="60"/>
      <c r="R4271" s="60"/>
      <c r="S4271" s="60"/>
    </row>
    <row r="4272" spans="1:19" s="36" customFormat="1" ht="15" customHeight="1" x14ac:dyDescent="0.2">
      <c r="A4272" s="27"/>
      <c r="C4272" s="27"/>
      <c r="D4272" s="58"/>
      <c r="E4272" s="58"/>
      <c r="F4272" s="58"/>
      <c r="G4272" s="58"/>
      <c r="H4272" s="60"/>
      <c r="I4272" s="60"/>
      <c r="J4272" s="60"/>
      <c r="K4272" s="60"/>
      <c r="L4272" s="60"/>
      <c r="M4272" s="60"/>
      <c r="N4272" s="60"/>
      <c r="O4272" s="60"/>
      <c r="P4272" s="60"/>
      <c r="Q4272" s="60"/>
      <c r="R4272" s="60"/>
      <c r="S4272" s="60"/>
    </row>
    <row r="4273" spans="1:19" s="36" customFormat="1" ht="15" customHeight="1" x14ac:dyDescent="0.2">
      <c r="A4273" s="27"/>
      <c r="C4273" s="27"/>
      <c r="D4273" s="58"/>
      <c r="E4273" s="58"/>
      <c r="F4273" s="58"/>
      <c r="G4273" s="58"/>
      <c r="H4273" s="60"/>
      <c r="I4273" s="60"/>
      <c r="J4273" s="60"/>
      <c r="K4273" s="60"/>
      <c r="L4273" s="60"/>
      <c r="M4273" s="60"/>
      <c r="N4273" s="60"/>
      <c r="O4273" s="60"/>
      <c r="P4273" s="60"/>
      <c r="Q4273" s="60"/>
      <c r="R4273" s="60"/>
      <c r="S4273" s="60"/>
    </row>
    <row r="4274" spans="1:19" s="36" customFormat="1" ht="15" customHeight="1" x14ac:dyDescent="0.2">
      <c r="A4274" s="27"/>
      <c r="C4274" s="27"/>
      <c r="D4274" s="58"/>
      <c r="E4274" s="58"/>
      <c r="F4274" s="58"/>
      <c r="G4274" s="58"/>
      <c r="H4274" s="60"/>
      <c r="I4274" s="60"/>
      <c r="J4274" s="60"/>
      <c r="K4274" s="60"/>
      <c r="L4274" s="60"/>
      <c r="M4274" s="60"/>
      <c r="N4274" s="60"/>
      <c r="O4274" s="60"/>
      <c r="P4274" s="60"/>
      <c r="Q4274" s="60"/>
      <c r="R4274" s="60"/>
      <c r="S4274" s="60"/>
    </row>
    <row r="4275" spans="1:19" s="36" customFormat="1" ht="15" customHeight="1" x14ac:dyDescent="0.2">
      <c r="A4275" s="27"/>
      <c r="C4275" s="27"/>
      <c r="D4275" s="58"/>
      <c r="E4275" s="58"/>
      <c r="F4275" s="58"/>
      <c r="G4275" s="58"/>
      <c r="H4275" s="60"/>
      <c r="I4275" s="60"/>
      <c r="J4275" s="60"/>
      <c r="K4275" s="60"/>
      <c r="L4275" s="60"/>
      <c r="M4275" s="60"/>
      <c r="N4275" s="60"/>
      <c r="O4275" s="60"/>
      <c r="P4275" s="60"/>
      <c r="Q4275" s="60"/>
      <c r="R4275" s="60"/>
      <c r="S4275" s="60"/>
    </row>
    <row r="4276" spans="1:19" s="36" customFormat="1" ht="15" customHeight="1" x14ac:dyDescent="0.2">
      <c r="A4276" s="27"/>
      <c r="C4276" s="27"/>
      <c r="D4276" s="58"/>
      <c r="E4276" s="58"/>
      <c r="F4276" s="58"/>
      <c r="G4276" s="58"/>
      <c r="H4276" s="60"/>
      <c r="I4276" s="60"/>
      <c r="J4276" s="60"/>
      <c r="K4276" s="60"/>
      <c r="L4276" s="60"/>
      <c r="M4276" s="60"/>
      <c r="N4276" s="60"/>
      <c r="O4276" s="60"/>
      <c r="P4276" s="60"/>
      <c r="Q4276" s="60"/>
      <c r="R4276" s="60"/>
      <c r="S4276" s="60"/>
    </row>
    <row r="4277" spans="1:19" s="36" customFormat="1" ht="15" customHeight="1" x14ac:dyDescent="0.2">
      <c r="A4277" s="27"/>
      <c r="C4277" s="27"/>
      <c r="D4277" s="58"/>
      <c r="E4277" s="58"/>
      <c r="F4277" s="58"/>
      <c r="G4277" s="58"/>
      <c r="H4277" s="60"/>
      <c r="I4277" s="60"/>
      <c r="J4277" s="60"/>
      <c r="K4277" s="60"/>
      <c r="L4277" s="60"/>
      <c r="M4277" s="60"/>
      <c r="N4277" s="60"/>
      <c r="O4277" s="60"/>
      <c r="P4277" s="60"/>
      <c r="Q4277" s="60"/>
      <c r="R4277" s="60"/>
      <c r="S4277" s="60"/>
    </row>
    <row r="4278" spans="1:19" s="36" customFormat="1" ht="15" customHeight="1" x14ac:dyDescent="0.2">
      <c r="A4278" s="27"/>
      <c r="C4278" s="27"/>
      <c r="D4278" s="58"/>
      <c r="E4278" s="58"/>
      <c r="F4278" s="58"/>
      <c r="G4278" s="58"/>
      <c r="H4278" s="60"/>
      <c r="I4278" s="60"/>
      <c r="J4278" s="60"/>
      <c r="K4278" s="60"/>
      <c r="L4278" s="60"/>
      <c r="M4278" s="60"/>
      <c r="N4278" s="60"/>
      <c r="O4278" s="60"/>
      <c r="P4278" s="60"/>
      <c r="Q4278" s="60"/>
      <c r="R4278" s="60"/>
      <c r="S4278" s="60"/>
    </row>
    <row r="4279" spans="1:19" s="36" customFormat="1" ht="15" customHeight="1" x14ac:dyDescent="0.2">
      <c r="A4279" s="27"/>
      <c r="C4279" s="27"/>
      <c r="D4279" s="58"/>
      <c r="E4279" s="58"/>
      <c r="F4279" s="58"/>
      <c r="G4279" s="58"/>
      <c r="H4279" s="60"/>
      <c r="I4279" s="60"/>
      <c r="J4279" s="60"/>
      <c r="K4279" s="60"/>
      <c r="L4279" s="60"/>
      <c r="M4279" s="60"/>
      <c r="N4279" s="60"/>
      <c r="O4279" s="60"/>
      <c r="P4279" s="60"/>
      <c r="Q4279" s="60"/>
      <c r="R4279" s="60"/>
      <c r="S4279" s="60"/>
    </row>
    <row r="4280" spans="1:19" s="36" customFormat="1" ht="15" customHeight="1" x14ac:dyDescent="0.2">
      <c r="A4280" s="27"/>
      <c r="C4280" s="27"/>
      <c r="D4280" s="58"/>
      <c r="E4280" s="58"/>
      <c r="F4280" s="58"/>
      <c r="G4280" s="58"/>
      <c r="H4280" s="60"/>
      <c r="I4280" s="60"/>
      <c r="J4280" s="60"/>
      <c r="K4280" s="60"/>
      <c r="L4280" s="60"/>
      <c r="M4280" s="60"/>
      <c r="N4280" s="60"/>
      <c r="O4280" s="60"/>
      <c r="P4280" s="60"/>
      <c r="Q4280" s="60"/>
      <c r="R4280" s="60"/>
      <c r="S4280" s="60"/>
    </row>
    <row r="4281" spans="1:19" s="36" customFormat="1" ht="15" customHeight="1" x14ac:dyDescent="0.2">
      <c r="A4281" s="27"/>
      <c r="C4281" s="27"/>
      <c r="D4281" s="58"/>
      <c r="E4281" s="58"/>
      <c r="F4281" s="58"/>
      <c r="G4281" s="58"/>
      <c r="H4281" s="60"/>
      <c r="I4281" s="60"/>
      <c r="J4281" s="60"/>
      <c r="K4281" s="60"/>
      <c r="L4281" s="60"/>
      <c r="M4281" s="60"/>
      <c r="N4281" s="60"/>
      <c r="O4281" s="60"/>
      <c r="P4281" s="60"/>
      <c r="Q4281" s="60"/>
      <c r="R4281" s="60"/>
      <c r="S4281" s="60"/>
    </row>
    <row r="4282" spans="1:19" s="36" customFormat="1" ht="15" customHeight="1" x14ac:dyDescent="0.2">
      <c r="A4282" s="27"/>
      <c r="C4282" s="27"/>
      <c r="D4282" s="58"/>
      <c r="E4282" s="58"/>
      <c r="F4282" s="58"/>
      <c r="G4282" s="58"/>
      <c r="H4282" s="60"/>
      <c r="I4282" s="60"/>
      <c r="J4282" s="60"/>
      <c r="K4282" s="60"/>
      <c r="L4282" s="60"/>
      <c r="M4282" s="60"/>
      <c r="N4282" s="60"/>
      <c r="O4282" s="60"/>
      <c r="P4282" s="60"/>
      <c r="Q4282" s="60"/>
      <c r="R4282" s="60"/>
      <c r="S4282" s="60"/>
    </row>
    <row r="4283" spans="1:19" s="36" customFormat="1" ht="15" customHeight="1" x14ac:dyDescent="0.2">
      <c r="A4283" s="27"/>
      <c r="C4283" s="27"/>
      <c r="D4283" s="58"/>
      <c r="E4283" s="58"/>
      <c r="F4283" s="58"/>
      <c r="G4283" s="58"/>
      <c r="H4283" s="60"/>
      <c r="I4283" s="60"/>
      <c r="J4283" s="60"/>
      <c r="K4283" s="60"/>
      <c r="L4283" s="60"/>
      <c r="M4283" s="60"/>
      <c r="N4283" s="60"/>
      <c r="O4283" s="60"/>
      <c r="P4283" s="60"/>
      <c r="Q4283" s="60"/>
      <c r="R4283" s="60"/>
      <c r="S4283" s="60"/>
    </row>
    <row r="4284" spans="1:19" s="36" customFormat="1" ht="15" customHeight="1" x14ac:dyDescent="0.2">
      <c r="A4284" s="27"/>
      <c r="C4284" s="27"/>
      <c r="D4284" s="58"/>
      <c r="E4284" s="58"/>
      <c r="F4284" s="58"/>
      <c r="G4284" s="58"/>
      <c r="H4284" s="60"/>
      <c r="I4284" s="60"/>
      <c r="J4284" s="60"/>
      <c r="K4284" s="60"/>
      <c r="L4284" s="60"/>
      <c r="M4284" s="60"/>
      <c r="N4284" s="60"/>
      <c r="O4284" s="60"/>
      <c r="P4284" s="60"/>
      <c r="Q4284" s="60"/>
      <c r="R4284" s="60"/>
      <c r="S4284" s="60"/>
    </row>
    <row r="4285" spans="1:19" s="36" customFormat="1" ht="15" customHeight="1" x14ac:dyDescent="0.2">
      <c r="A4285" s="27"/>
      <c r="C4285" s="27"/>
      <c r="D4285" s="58"/>
      <c r="E4285" s="58"/>
      <c r="F4285" s="58"/>
      <c r="G4285" s="58"/>
      <c r="H4285" s="60"/>
      <c r="I4285" s="60"/>
      <c r="J4285" s="60"/>
      <c r="K4285" s="60"/>
      <c r="L4285" s="60"/>
      <c r="M4285" s="60"/>
      <c r="N4285" s="60"/>
      <c r="O4285" s="60"/>
      <c r="P4285" s="60"/>
      <c r="Q4285" s="60"/>
      <c r="R4285" s="60"/>
      <c r="S4285" s="60"/>
    </row>
    <row r="4286" spans="1:19" s="36" customFormat="1" ht="15" customHeight="1" x14ac:dyDescent="0.2">
      <c r="A4286" s="27"/>
      <c r="C4286" s="27"/>
      <c r="D4286" s="58"/>
      <c r="E4286" s="58"/>
      <c r="F4286" s="58"/>
      <c r="G4286" s="58"/>
      <c r="H4286" s="60"/>
      <c r="I4286" s="60"/>
      <c r="J4286" s="60"/>
      <c r="K4286" s="60"/>
      <c r="L4286" s="60"/>
      <c r="M4286" s="60"/>
      <c r="N4286" s="60"/>
      <c r="O4286" s="60"/>
      <c r="P4286" s="60"/>
      <c r="Q4286" s="60"/>
      <c r="R4286" s="60"/>
      <c r="S4286" s="60"/>
    </row>
    <row r="4287" spans="1:19" s="36" customFormat="1" ht="15" customHeight="1" x14ac:dyDescent="0.2">
      <c r="A4287" s="27"/>
      <c r="C4287" s="27"/>
      <c r="D4287" s="58"/>
      <c r="E4287" s="58"/>
      <c r="F4287" s="58"/>
      <c r="G4287" s="58"/>
      <c r="H4287" s="60"/>
      <c r="I4287" s="60"/>
      <c r="J4287" s="60"/>
      <c r="K4287" s="60"/>
      <c r="L4287" s="60"/>
      <c r="M4287" s="60"/>
      <c r="N4287" s="60"/>
      <c r="O4287" s="60"/>
      <c r="P4287" s="60"/>
      <c r="Q4287" s="60"/>
      <c r="R4287" s="60"/>
      <c r="S4287" s="60"/>
    </row>
    <row r="4288" spans="1:19" s="36" customFormat="1" ht="15" customHeight="1" x14ac:dyDescent="0.2">
      <c r="A4288" s="27"/>
      <c r="C4288" s="27"/>
      <c r="D4288" s="58"/>
      <c r="E4288" s="58"/>
      <c r="F4288" s="58"/>
      <c r="G4288" s="58"/>
      <c r="H4288" s="60"/>
      <c r="I4288" s="60"/>
      <c r="J4288" s="60"/>
      <c r="K4288" s="60"/>
      <c r="L4288" s="60"/>
      <c r="M4288" s="60"/>
      <c r="N4288" s="60"/>
      <c r="O4288" s="60"/>
      <c r="P4288" s="60"/>
      <c r="Q4288" s="60"/>
      <c r="R4288" s="60"/>
      <c r="S4288" s="60"/>
    </row>
    <row r="4289" spans="1:19" s="36" customFormat="1" ht="15" customHeight="1" x14ac:dyDescent="0.2">
      <c r="A4289" s="27"/>
      <c r="C4289" s="27"/>
      <c r="D4289" s="58"/>
      <c r="E4289" s="58"/>
      <c r="F4289" s="58"/>
      <c r="G4289" s="58"/>
      <c r="H4289" s="60"/>
      <c r="I4289" s="60"/>
      <c r="J4289" s="60"/>
      <c r="K4289" s="60"/>
      <c r="L4289" s="60"/>
      <c r="M4289" s="60"/>
      <c r="N4289" s="60"/>
      <c r="O4289" s="60"/>
      <c r="P4289" s="60"/>
      <c r="Q4289" s="60"/>
      <c r="R4289" s="60"/>
      <c r="S4289" s="60"/>
    </row>
    <row r="4290" spans="1:19" s="36" customFormat="1" ht="15" customHeight="1" x14ac:dyDescent="0.2">
      <c r="A4290" s="27"/>
      <c r="C4290" s="27"/>
      <c r="D4290" s="58"/>
      <c r="E4290" s="58"/>
      <c r="F4290" s="58"/>
      <c r="G4290" s="58"/>
      <c r="H4290" s="60"/>
      <c r="I4290" s="60"/>
      <c r="J4290" s="60"/>
      <c r="K4290" s="60"/>
      <c r="L4290" s="60"/>
      <c r="M4290" s="60"/>
      <c r="N4290" s="60"/>
      <c r="O4290" s="60"/>
      <c r="P4290" s="60"/>
      <c r="Q4290" s="60"/>
      <c r="R4290" s="60"/>
      <c r="S4290" s="60"/>
    </row>
    <row r="4291" spans="1:19" s="36" customFormat="1" ht="15" customHeight="1" x14ac:dyDescent="0.2">
      <c r="A4291" s="27"/>
      <c r="C4291" s="27"/>
      <c r="D4291" s="58"/>
      <c r="E4291" s="58"/>
      <c r="F4291" s="58"/>
      <c r="G4291" s="58"/>
      <c r="H4291" s="60"/>
      <c r="I4291" s="60"/>
      <c r="J4291" s="60"/>
      <c r="K4291" s="60"/>
      <c r="L4291" s="60"/>
      <c r="M4291" s="60"/>
      <c r="N4291" s="60"/>
      <c r="O4291" s="60"/>
      <c r="P4291" s="60"/>
      <c r="Q4291" s="60"/>
      <c r="R4291" s="60"/>
      <c r="S4291" s="60"/>
    </row>
    <row r="4292" spans="1:19" s="36" customFormat="1" ht="15" customHeight="1" x14ac:dyDescent="0.2">
      <c r="A4292" s="27"/>
      <c r="C4292" s="27"/>
      <c r="D4292" s="58"/>
      <c r="E4292" s="58"/>
      <c r="F4292" s="58"/>
      <c r="G4292" s="58"/>
      <c r="H4292" s="60"/>
      <c r="I4292" s="60"/>
      <c r="J4292" s="60"/>
      <c r="K4292" s="60"/>
      <c r="L4292" s="60"/>
      <c r="M4292" s="60"/>
      <c r="N4292" s="60"/>
      <c r="O4292" s="60"/>
      <c r="P4292" s="60"/>
      <c r="Q4292" s="60"/>
      <c r="R4292" s="60"/>
      <c r="S4292" s="60"/>
    </row>
    <row r="4293" spans="1:19" s="36" customFormat="1" ht="15" customHeight="1" x14ac:dyDescent="0.2">
      <c r="A4293" s="27"/>
      <c r="C4293" s="27"/>
      <c r="D4293" s="58"/>
      <c r="E4293" s="58"/>
      <c r="F4293" s="58"/>
      <c r="G4293" s="58"/>
      <c r="H4293" s="60"/>
      <c r="I4293" s="60"/>
      <c r="J4293" s="60"/>
      <c r="K4293" s="60"/>
      <c r="L4293" s="60"/>
      <c r="M4293" s="60"/>
      <c r="N4293" s="60"/>
      <c r="O4293" s="60"/>
      <c r="P4293" s="60"/>
      <c r="Q4293" s="60"/>
      <c r="R4293" s="60"/>
      <c r="S4293" s="60"/>
    </row>
    <row r="4294" spans="1:19" s="36" customFormat="1" ht="15" customHeight="1" x14ac:dyDescent="0.2">
      <c r="A4294" s="27"/>
      <c r="C4294" s="27"/>
      <c r="D4294" s="58"/>
      <c r="E4294" s="58"/>
      <c r="F4294" s="58"/>
      <c r="G4294" s="58"/>
      <c r="H4294" s="60"/>
      <c r="I4294" s="60"/>
      <c r="J4294" s="60"/>
      <c r="K4294" s="60"/>
      <c r="L4294" s="60"/>
      <c r="M4294" s="60"/>
      <c r="N4294" s="60"/>
      <c r="O4294" s="60"/>
      <c r="P4294" s="60"/>
      <c r="Q4294" s="60"/>
      <c r="R4294" s="60"/>
      <c r="S4294" s="60"/>
    </row>
    <row r="4295" spans="1:19" s="36" customFormat="1" ht="15" customHeight="1" x14ac:dyDescent="0.2">
      <c r="A4295" s="27"/>
      <c r="C4295" s="27"/>
      <c r="D4295" s="58"/>
      <c r="E4295" s="58"/>
      <c r="F4295" s="58"/>
      <c r="G4295" s="58"/>
      <c r="H4295" s="60"/>
      <c r="I4295" s="60"/>
      <c r="J4295" s="60"/>
      <c r="K4295" s="60"/>
      <c r="L4295" s="60"/>
      <c r="M4295" s="60"/>
      <c r="N4295" s="60"/>
      <c r="O4295" s="60"/>
      <c r="P4295" s="60"/>
      <c r="Q4295" s="60"/>
      <c r="R4295" s="60"/>
      <c r="S4295" s="60"/>
    </row>
    <row r="4296" spans="1:19" s="36" customFormat="1" ht="15" customHeight="1" x14ac:dyDescent="0.2">
      <c r="A4296" s="27"/>
      <c r="C4296" s="27"/>
      <c r="D4296" s="58"/>
      <c r="E4296" s="58"/>
      <c r="F4296" s="58"/>
      <c r="G4296" s="58"/>
      <c r="H4296" s="60"/>
      <c r="I4296" s="60"/>
      <c r="J4296" s="60"/>
      <c r="K4296" s="60"/>
      <c r="L4296" s="60"/>
      <c r="M4296" s="60"/>
      <c r="N4296" s="60"/>
      <c r="O4296" s="60"/>
      <c r="P4296" s="60"/>
      <c r="Q4296" s="60"/>
      <c r="R4296" s="60"/>
      <c r="S4296" s="60"/>
    </row>
    <row r="4297" spans="1:19" s="36" customFormat="1" ht="15" customHeight="1" x14ac:dyDescent="0.2">
      <c r="A4297" s="27"/>
      <c r="C4297" s="27"/>
      <c r="D4297" s="58"/>
      <c r="E4297" s="58"/>
      <c r="F4297" s="58"/>
      <c r="G4297" s="58"/>
      <c r="H4297" s="60"/>
      <c r="I4297" s="60"/>
      <c r="J4297" s="60"/>
      <c r="K4297" s="60"/>
      <c r="L4297" s="60"/>
      <c r="M4297" s="60"/>
      <c r="N4297" s="60"/>
      <c r="O4297" s="60"/>
      <c r="P4297" s="60"/>
      <c r="Q4297" s="60"/>
      <c r="R4297" s="60"/>
      <c r="S4297" s="60"/>
    </row>
    <row r="4298" spans="1:19" s="36" customFormat="1" ht="15" customHeight="1" x14ac:dyDescent="0.2">
      <c r="A4298" s="27"/>
      <c r="C4298" s="27"/>
      <c r="D4298" s="58"/>
      <c r="E4298" s="58"/>
      <c r="F4298" s="58"/>
      <c r="G4298" s="58"/>
      <c r="H4298" s="60"/>
      <c r="I4298" s="60"/>
      <c r="J4298" s="60"/>
      <c r="K4298" s="60"/>
      <c r="L4298" s="60"/>
      <c r="M4298" s="60"/>
      <c r="N4298" s="60"/>
      <c r="O4298" s="60"/>
      <c r="P4298" s="60"/>
      <c r="Q4298" s="60"/>
      <c r="R4298" s="60"/>
      <c r="S4298" s="60"/>
    </row>
    <row r="4299" spans="1:19" s="36" customFormat="1" ht="15" customHeight="1" x14ac:dyDescent="0.2">
      <c r="A4299" s="27"/>
      <c r="C4299" s="27"/>
      <c r="D4299" s="58"/>
      <c r="E4299" s="58"/>
      <c r="F4299" s="58"/>
      <c r="G4299" s="58"/>
      <c r="H4299" s="60"/>
      <c r="I4299" s="60"/>
      <c r="J4299" s="60"/>
      <c r="K4299" s="60"/>
      <c r="L4299" s="60"/>
      <c r="M4299" s="60"/>
      <c r="N4299" s="60"/>
      <c r="O4299" s="60"/>
      <c r="P4299" s="60"/>
      <c r="Q4299" s="60"/>
      <c r="R4299" s="60"/>
      <c r="S4299" s="60"/>
    </row>
    <row r="4300" spans="1:19" s="36" customFormat="1" ht="15" customHeight="1" x14ac:dyDescent="0.2">
      <c r="A4300" s="27"/>
      <c r="C4300" s="27"/>
      <c r="D4300" s="58"/>
      <c r="E4300" s="58"/>
      <c r="F4300" s="58"/>
      <c r="G4300" s="58"/>
      <c r="H4300" s="60"/>
      <c r="I4300" s="60"/>
      <c r="J4300" s="60"/>
      <c r="K4300" s="60"/>
      <c r="L4300" s="60"/>
      <c r="M4300" s="60"/>
      <c r="N4300" s="60"/>
      <c r="O4300" s="60"/>
      <c r="P4300" s="60"/>
      <c r="Q4300" s="60"/>
      <c r="R4300" s="60"/>
      <c r="S4300" s="60"/>
    </row>
    <row r="4301" spans="1:19" s="36" customFormat="1" ht="15" customHeight="1" x14ac:dyDescent="0.2">
      <c r="A4301" s="27"/>
      <c r="C4301" s="27"/>
      <c r="D4301" s="58"/>
      <c r="E4301" s="58"/>
      <c r="F4301" s="58"/>
      <c r="G4301" s="58"/>
      <c r="H4301" s="60"/>
      <c r="I4301" s="60"/>
      <c r="J4301" s="60"/>
      <c r="K4301" s="60"/>
      <c r="L4301" s="60"/>
      <c r="M4301" s="60"/>
      <c r="N4301" s="60"/>
      <c r="O4301" s="60"/>
      <c r="P4301" s="60"/>
      <c r="Q4301" s="60"/>
      <c r="R4301" s="60"/>
      <c r="S4301" s="60"/>
    </row>
    <row r="4302" spans="1:19" s="36" customFormat="1" ht="15" customHeight="1" x14ac:dyDescent="0.2">
      <c r="A4302" s="27"/>
      <c r="C4302" s="27"/>
      <c r="D4302" s="58"/>
      <c r="E4302" s="58"/>
      <c r="F4302" s="58"/>
      <c r="G4302" s="58"/>
      <c r="H4302" s="60"/>
      <c r="I4302" s="60"/>
      <c r="J4302" s="60"/>
      <c r="K4302" s="60"/>
      <c r="L4302" s="60"/>
      <c r="M4302" s="60"/>
      <c r="N4302" s="60"/>
      <c r="O4302" s="60"/>
      <c r="P4302" s="60"/>
      <c r="Q4302" s="60"/>
      <c r="R4302" s="60"/>
      <c r="S4302" s="60"/>
    </row>
    <row r="4303" spans="1:19" s="36" customFormat="1" ht="15" customHeight="1" x14ac:dyDescent="0.2">
      <c r="A4303" s="27"/>
      <c r="C4303" s="27"/>
      <c r="D4303" s="58"/>
      <c r="E4303" s="58"/>
      <c r="F4303" s="58"/>
      <c r="G4303" s="58"/>
      <c r="H4303" s="60"/>
      <c r="I4303" s="60"/>
      <c r="J4303" s="60"/>
      <c r="K4303" s="60"/>
      <c r="L4303" s="60"/>
      <c r="M4303" s="60"/>
      <c r="N4303" s="60"/>
      <c r="O4303" s="60"/>
      <c r="P4303" s="60"/>
      <c r="Q4303" s="60"/>
      <c r="R4303" s="60"/>
      <c r="S4303" s="60"/>
    </row>
    <row r="4304" spans="1:19" s="36" customFormat="1" ht="15" customHeight="1" x14ac:dyDescent="0.2">
      <c r="A4304" s="27"/>
      <c r="C4304" s="27"/>
      <c r="D4304" s="58"/>
      <c r="E4304" s="58"/>
      <c r="F4304" s="58"/>
      <c r="G4304" s="58"/>
      <c r="H4304" s="60"/>
      <c r="I4304" s="60"/>
      <c r="J4304" s="60"/>
      <c r="K4304" s="60"/>
      <c r="L4304" s="60"/>
      <c r="M4304" s="60"/>
      <c r="N4304" s="60"/>
      <c r="O4304" s="60"/>
      <c r="P4304" s="60"/>
      <c r="Q4304" s="60"/>
      <c r="R4304" s="60"/>
      <c r="S4304" s="60"/>
    </row>
    <row r="4305" spans="1:19" s="36" customFormat="1" ht="15" customHeight="1" x14ac:dyDescent="0.2">
      <c r="A4305" s="27"/>
      <c r="C4305" s="27"/>
      <c r="D4305" s="58"/>
      <c r="E4305" s="58"/>
      <c r="F4305" s="58"/>
      <c r="G4305" s="58"/>
      <c r="H4305" s="60"/>
      <c r="I4305" s="60"/>
      <c r="J4305" s="60"/>
      <c r="K4305" s="60"/>
      <c r="L4305" s="60"/>
      <c r="M4305" s="60"/>
      <c r="N4305" s="60"/>
      <c r="O4305" s="60"/>
      <c r="P4305" s="60"/>
      <c r="Q4305" s="60"/>
      <c r="R4305" s="60"/>
      <c r="S4305" s="60"/>
    </row>
    <row r="4306" spans="1:19" s="36" customFormat="1" ht="15" customHeight="1" x14ac:dyDescent="0.2">
      <c r="A4306" s="27"/>
      <c r="C4306" s="27"/>
      <c r="D4306" s="58"/>
      <c r="E4306" s="58"/>
      <c r="F4306" s="58"/>
      <c r="G4306" s="58"/>
      <c r="H4306" s="60"/>
      <c r="I4306" s="60"/>
      <c r="J4306" s="60"/>
      <c r="K4306" s="60"/>
      <c r="L4306" s="60"/>
      <c r="M4306" s="60"/>
      <c r="N4306" s="60"/>
      <c r="O4306" s="60"/>
      <c r="P4306" s="60"/>
      <c r="Q4306" s="60"/>
      <c r="R4306" s="60"/>
      <c r="S4306" s="60"/>
    </row>
    <row r="4307" spans="1:19" s="36" customFormat="1" ht="15" customHeight="1" x14ac:dyDescent="0.2">
      <c r="A4307" s="27"/>
      <c r="C4307" s="27"/>
      <c r="D4307" s="58"/>
      <c r="E4307" s="58"/>
      <c r="F4307" s="58"/>
      <c r="G4307" s="58"/>
      <c r="H4307" s="60"/>
      <c r="I4307" s="60"/>
      <c r="J4307" s="60"/>
      <c r="K4307" s="60"/>
      <c r="L4307" s="60"/>
      <c r="M4307" s="60"/>
      <c r="N4307" s="60"/>
      <c r="O4307" s="60"/>
      <c r="P4307" s="60"/>
      <c r="Q4307" s="60"/>
      <c r="R4307" s="60"/>
      <c r="S4307" s="60"/>
    </row>
    <row r="4308" spans="1:19" s="36" customFormat="1" ht="15" customHeight="1" x14ac:dyDescent="0.2">
      <c r="A4308" s="27"/>
      <c r="C4308" s="27"/>
      <c r="D4308" s="58"/>
      <c r="E4308" s="58"/>
      <c r="F4308" s="58"/>
      <c r="G4308" s="58"/>
      <c r="H4308" s="60"/>
      <c r="I4308" s="60"/>
      <c r="J4308" s="60"/>
      <c r="K4308" s="60"/>
      <c r="L4308" s="60"/>
      <c r="M4308" s="60"/>
      <c r="N4308" s="60"/>
      <c r="O4308" s="60"/>
      <c r="P4308" s="60"/>
      <c r="Q4308" s="60"/>
      <c r="R4308" s="60"/>
      <c r="S4308" s="60"/>
    </row>
    <row r="4309" spans="1:19" s="36" customFormat="1" ht="15" customHeight="1" x14ac:dyDescent="0.2">
      <c r="A4309" s="27"/>
      <c r="C4309" s="27"/>
      <c r="D4309" s="58"/>
      <c r="E4309" s="58"/>
      <c r="F4309" s="58"/>
      <c r="G4309" s="58"/>
      <c r="H4309" s="60"/>
      <c r="I4309" s="60"/>
      <c r="J4309" s="60"/>
      <c r="K4309" s="60"/>
      <c r="L4309" s="60"/>
      <c r="M4309" s="60"/>
      <c r="N4309" s="60"/>
      <c r="O4309" s="60"/>
      <c r="P4309" s="60"/>
      <c r="Q4309" s="60"/>
      <c r="R4309" s="60"/>
      <c r="S4309" s="60"/>
    </row>
    <row r="4310" spans="1:19" s="36" customFormat="1" ht="15" customHeight="1" x14ac:dyDescent="0.2">
      <c r="A4310" s="27"/>
      <c r="C4310" s="27"/>
      <c r="D4310" s="58"/>
      <c r="E4310" s="58"/>
      <c r="F4310" s="58"/>
      <c r="G4310" s="58"/>
      <c r="H4310" s="60"/>
      <c r="I4310" s="60"/>
      <c r="J4310" s="60"/>
      <c r="K4310" s="60"/>
      <c r="L4310" s="60"/>
      <c r="M4310" s="60"/>
      <c r="N4310" s="60"/>
      <c r="O4310" s="60"/>
      <c r="P4310" s="60"/>
      <c r="Q4310" s="60"/>
      <c r="R4310" s="60"/>
      <c r="S4310" s="60"/>
    </row>
    <row r="4311" spans="1:19" s="36" customFormat="1" ht="15" customHeight="1" x14ac:dyDescent="0.2">
      <c r="A4311" s="27"/>
      <c r="C4311" s="27"/>
      <c r="D4311" s="58"/>
      <c r="E4311" s="58"/>
      <c r="F4311" s="58"/>
      <c r="G4311" s="58"/>
      <c r="H4311" s="60"/>
      <c r="I4311" s="60"/>
      <c r="J4311" s="60"/>
      <c r="K4311" s="60"/>
      <c r="L4311" s="60"/>
      <c r="M4311" s="60"/>
      <c r="N4311" s="60"/>
      <c r="O4311" s="60"/>
      <c r="P4311" s="60"/>
      <c r="Q4311" s="60"/>
      <c r="R4311" s="60"/>
      <c r="S4311" s="60"/>
    </row>
    <row r="4312" spans="1:19" s="36" customFormat="1" ht="15" customHeight="1" x14ac:dyDescent="0.2">
      <c r="A4312" s="27"/>
      <c r="C4312" s="27"/>
      <c r="D4312" s="58"/>
      <c r="E4312" s="58"/>
      <c r="F4312" s="58"/>
      <c r="G4312" s="58"/>
      <c r="H4312" s="60"/>
      <c r="I4312" s="60"/>
      <c r="J4312" s="60"/>
      <c r="K4312" s="60"/>
      <c r="L4312" s="60"/>
      <c r="M4312" s="60"/>
      <c r="N4312" s="60"/>
      <c r="O4312" s="60"/>
      <c r="P4312" s="60"/>
      <c r="Q4312" s="60"/>
      <c r="R4312" s="60"/>
      <c r="S4312" s="60"/>
    </row>
    <row r="4313" spans="1:19" s="36" customFormat="1" ht="15" customHeight="1" x14ac:dyDescent="0.2">
      <c r="A4313" s="27"/>
      <c r="C4313" s="27"/>
      <c r="D4313" s="58"/>
      <c r="E4313" s="58"/>
      <c r="F4313" s="58"/>
      <c r="G4313" s="58"/>
      <c r="H4313" s="60"/>
      <c r="I4313" s="60"/>
      <c r="J4313" s="60"/>
      <c r="K4313" s="60"/>
      <c r="L4313" s="60"/>
      <c r="M4313" s="60"/>
      <c r="N4313" s="60"/>
      <c r="O4313" s="60"/>
      <c r="P4313" s="60"/>
      <c r="Q4313" s="60"/>
      <c r="R4313" s="60"/>
      <c r="S4313" s="60"/>
    </row>
    <row r="4314" spans="1:19" s="36" customFormat="1" ht="15" customHeight="1" x14ac:dyDescent="0.2">
      <c r="A4314" s="27"/>
      <c r="C4314" s="27"/>
      <c r="D4314" s="58"/>
      <c r="E4314" s="58"/>
      <c r="F4314" s="58"/>
      <c r="G4314" s="58"/>
      <c r="H4314" s="60"/>
      <c r="I4314" s="60"/>
      <c r="J4314" s="60"/>
      <c r="K4314" s="60"/>
      <c r="L4314" s="60"/>
      <c r="M4314" s="60"/>
      <c r="N4314" s="60"/>
      <c r="O4314" s="60"/>
      <c r="P4314" s="60"/>
      <c r="Q4314" s="60"/>
      <c r="R4314" s="60"/>
      <c r="S4314" s="60"/>
    </row>
    <row r="4315" spans="1:19" s="36" customFormat="1" ht="15" customHeight="1" x14ac:dyDescent="0.2">
      <c r="A4315" s="27"/>
      <c r="C4315" s="27"/>
      <c r="D4315" s="58"/>
      <c r="E4315" s="58"/>
      <c r="F4315" s="58"/>
      <c r="G4315" s="58"/>
      <c r="H4315" s="60"/>
      <c r="I4315" s="60"/>
      <c r="J4315" s="60"/>
      <c r="K4315" s="60"/>
      <c r="L4315" s="60"/>
      <c r="M4315" s="60"/>
      <c r="N4315" s="60"/>
      <c r="O4315" s="60"/>
      <c r="P4315" s="60"/>
      <c r="Q4315" s="60"/>
      <c r="R4315" s="60"/>
      <c r="S4315" s="60"/>
    </row>
    <row r="4316" spans="1:19" s="36" customFormat="1" ht="15" customHeight="1" x14ac:dyDescent="0.2">
      <c r="A4316" s="27"/>
      <c r="C4316" s="27"/>
      <c r="D4316" s="58"/>
      <c r="E4316" s="58"/>
      <c r="F4316" s="58"/>
      <c r="G4316" s="58"/>
      <c r="H4316" s="60"/>
      <c r="I4316" s="60"/>
      <c r="J4316" s="60"/>
      <c r="K4316" s="60"/>
      <c r="L4316" s="60"/>
      <c r="M4316" s="60"/>
      <c r="N4316" s="60"/>
      <c r="O4316" s="60"/>
      <c r="P4316" s="60"/>
      <c r="Q4316" s="60"/>
      <c r="R4316" s="60"/>
      <c r="S4316" s="60"/>
    </row>
    <row r="4317" spans="1:19" s="36" customFormat="1" ht="15" customHeight="1" x14ac:dyDescent="0.2">
      <c r="A4317" s="27"/>
      <c r="C4317" s="27"/>
      <c r="D4317" s="58"/>
      <c r="E4317" s="58"/>
      <c r="F4317" s="58"/>
      <c r="G4317" s="58"/>
      <c r="H4317" s="60"/>
      <c r="I4317" s="60"/>
      <c r="J4317" s="60"/>
      <c r="K4317" s="60"/>
      <c r="L4317" s="60"/>
      <c r="M4317" s="60"/>
      <c r="N4317" s="60"/>
      <c r="O4317" s="60"/>
      <c r="P4317" s="60"/>
      <c r="Q4317" s="60"/>
      <c r="R4317" s="60"/>
      <c r="S4317" s="60"/>
    </row>
    <row r="4318" spans="1:19" s="36" customFormat="1" ht="15" customHeight="1" x14ac:dyDescent="0.2">
      <c r="A4318" s="27"/>
      <c r="C4318" s="27"/>
      <c r="D4318" s="58"/>
      <c r="E4318" s="58"/>
      <c r="F4318" s="58"/>
      <c r="G4318" s="58"/>
      <c r="H4318" s="60"/>
      <c r="I4318" s="60"/>
      <c r="J4318" s="60"/>
      <c r="K4318" s="60"/>
      <c r="L4318" s="60"/>
      <c r="M4318" s="60"/>
      <c r="N4318" s="60"/>
      <c r="O4318" s="60"/>
      <c r="P4318" s="60"/>
      <c r="Q4318" s="60"/>
      <c r="R4318" s="60"/>
      <c r="S4318" s="60"/>
    </row>
    <row r="4319" spans="1:19" s="36" customFormat="1" ht="15" customHeight="1" x14ac:dyDescent="0.2">
      <c r="A4319" s="27"/>
      <c r="C4319" s="27"/>
      <c r="D4319" s="58"/>
      <c r="E4319" s="58"/>
      <c r="F4319" s="58"/>
      <c r="G4319" s="58"/>
      <c r="H4319" s="60"/>
      <c r="I4319" s="60"/>
      <c r="J4319" s="60"/>
      <c r="K4319" s="60"/>
      <c r="L4319" s="60"/>
      <c r="M4319" s="60"/>
      <c r="N4319" s="60"/>
      <c r="O4319" s="60"/>
      <c r="P4319" s="60"/>
      <c r="Q4319" s="60"/>
      <c r="R4319" s="60"/>
      <c r="S4319" s="60"/>
    </row>
    <row r="4320" spans="1:19" s="36" customFormat="1" ht="15" customHeight="1" x14ac:dyDescent="0.2">
      <c r="A4320" s="27"/>
      <c r="C4320" s="27"/>
      <c r="D4320" s="58"/>
      <c r="E4320" s="58"/>
      <c r="F4320" s="58"/>
      <c r="G4320" s="58"/>
      <c r="H4320" s="60"/>
      <c r="I4320" s="60"/>
      <c r="J4320" s="60"/>
      <c r="K4320" s="60"/>
      <c r="L4320" s="60"/>
      <c r="M4320" s="60"/>
      <c r="N4320" s="60"/>
      <c r="O4320" s="60"/>
      <c r="P4320" s="60"/>
      <c r="Q4320" s="60"/>
      <c r="R4320" s="60"/>
      <c r="S4320" s="60"/>
    </row>
    <row r="4321" spans="1:19" s="36" customFormat="1" ht="15" customHeight="1" x14ac:dyDescent="0.2">
      <c r="A4321" s="27"/>
      <c r="C4321" s="27"/>
      <c r="D4321" s="58"/>
      <c r="E4321" s="58"/>
      <c r="F4321" s="58"/>
      <c r="G4321" s="58"/>
      <c r="H4321" s="60"/>
      <c r="I4321" s="60"/>
      <c r="J4321" s="60"/>
      <c r="K4321" s="60"/>
      <c r="L4321" s="60"/>
      <c r="M4321" s="60"/>
      <c r="N4321" s="60"/>
      <c r="O4321" s="60"/>
      <c r="P4321" s="60"/>
      <c r="Q4321" s="60"/>
      <c r="R4321" s="60"/>
      <c r="S4321" s="60"/>
    </row>
    <row r="4322" spans="1:19" s="36" customFormat="1" ht="15" customHeight="1" x14ac:dyDescent="0.2">
      <c r="A4322" s="27"/>
      <c r="C4322" s="27"/>
      <c r="D4322" s="58"/>
      <c r="E4322" s="58"/>
      <c r="F4322" s="58"/>
      <c r="G4322" s="58"/>
      <c r="H4322" s="60"/>
      <c r="I4322" s="60"/>
      <c r="J4322" s="60"/>
      <c r="K4322" s="60"/>
      <c r="L4322" s="60"/>
      <c r="M4322" s="60"/>
      <c r="N4322" s="60"/>
      <c r="O4322" s="60"/>
      <c r="P4322" s="60"/>
      <c r="Q4322" s="60"/>
      <c r="R4322" s="60"/>
      <c r="S4322" s="60"/>
    </row>
    <row r="4323" spans="1:19" s="36" customFormat="1" ht="15" customHeight="1" x14ac:dyDescent="0.2">
      <c r="A4323" s="27"/>
      <c r="C4323" s="27"/>
      <c r="D4323" s="58"/>
      <c r="E4323" s="58"/>
      <c r="F4323" s="58"/>
      <c r="G4323" s="58"/>
      <c r="H4323" s="60"/>
      <c r="I4323" s="60"/>
      <c r="J4323" s="60"/>
      <c r="K4323" s="60"/>
      <c r="L4323" s="60"/>
      <c r="M4323" s="60"/>
      <c r="N4323" s="60"/>
      <c r="O4323" s="60"/>
      <c r="P4323" s="60"/>
      <c r="Q4323" s="60"/>
      <c r="R4323" s="60"/>
      <c r="S4323" s="60"/>
    </row>
    <row r="4324" spans="1:19" s="36" customFormat="1" ht="15" customHeight="1" x14ac:dyDescent="0.2">
      <c r="A4324" s="27"/>
      <c r="C4324" s="27"/>
      <c r="D4324" s="58"/>
      <c r="E4324" s="58"/>
      <c r="F4324" s="58"/>
      <c r="G4324" s="58"/>
      <c r="H4324" s="60"/>
      <c r="I4324" s="60"/>
      <c r="J4324" s="60"/>
      <c r="K4324" s="60"/>
      <c r="L4324" s="60"/>
      <c r="M4324" s="60"/>
      <c r="N4324" s="60"/>
      <c r="O4324" s="60"/>
      <c r="P4324" s="60"/>
      <c r="Q4324" s="60"/>
      <c r="R4324" s="60"/>
      <c r="S4324" s="60"/>
    </row>
    <row r="4325" spans="1:19" s="36" customFormat="1" ht="15" customHeight="1" x14ac:dyDescent="0.2">
      <c r="A4325" s="27"/>
      <c r="C4325" s="27"/>
      <c r="D4325" s="58"/>
      <c r="E4325" s="58"/>
      <c r="F4325" s="58"/>
      <c r="G4325" s="58"/>
      <c r="H4325" s="60"/>
      <c r="I4325" s="60"/>
      <c r="J4325" s="60"/>
      <c r="K4325" s="60"/>
      <c r="L4325" s="60"/>
      <c r="M4325" s="60"/>
      <c r="N4325" s="60"/>
      <c r="O4325" s="60"/>
      <c r="P4325" s="60"/>
      <c r="Q4325" s="60"/>
      <c r="R4325" s="60"/>
      <c r="S4325" s="60"/>
    </row>
    <row r="4326" spans="1:19" s="36" customFormat="1" ht="15" customHeight="1" x14ac:dyDescent="0.2">
      <c r="A4326" s="27"/>
      <c r="C4326" s="27"/>
      <c r="D4326" s="58"/>
      <c r="E4326" s="58"/>
      <c r="F4326" s="58"/>
      <c r="G4326" s="58"/>
      <c r="H4326" s="60"/>
      <c r="I4326" s="60"/>
      <c r="J4326" s="60"/>
      <c r="K4326" s="60"/>
      <c r="L4326" s="60"/>
      <c r="M4326" s="60"/>
      <c r="N4326" s="60"/>
      <c r="O4326" s="60"/>
      <c r="P4326" s="60"/>
      <c r="Q4326" s="60"/>
      <c r="R4326" s="60"/>
      <c r="S4326" s="60"/>
    </row>
    <row r="4327" spans="1:19" s="36" customFormat="1" ht="15" customHeight="1" x14ac:dyDescent="0.2">
      <c r="A4327" s="27"/>
      <c r="C4327" s="27"/>
      <c r="D4327" s="58"/>
      <c r="E4327" s="58"/>
      <c r="F4327" s="58"/>
      <c r="G4327" s="58"/>
      <c r="H4327" s="60"/>
      <c r="I4327" s="60"/>
      <c r="J4327" s="60"/>
      <c r="K4327" s="60"/>
      <c r="L4327" s="60"/>
      <c r="M4327" s="60"/>
      <c r="N4327" s="60"/>
      <c r="O4327" s="60"/>
      <c r="P4327" s="60"/>
      <c r="Q4327" s="60"/>
      <c r="R4327" s="60"/>
      <c r="S4327" s="60"/>
    </row>
    <row r="4328" spans="1:19" s="36" customFormat="1" ht="15" customHeight="1" x14ac:dyDescent="0.2">
      <c r="A4328" s="27"/>
      <c r="C4328" s="27"/>
      <c r="D4328" s="58"/>
      <c r="E4328" s="58"/>
      <c r="F4328" s="58"/>
      <c r="G4328" s="58"/>
      <c r="H4328" s="60"/>
      <c r="I4328" s="60"/>
      <c r="J4328" s="60"/>
      <c r="K4328" s="60"/>
      <c r="L4328" s="60"/>
      <c r="M4328" s="60"/>
      <c r="N4328" s="60"/>
      <c r="O4328" s="60"/>
      <c r="P4328" s="60"/>
      <c r="Q4328" s="60"/>
      <c r="R4328" s="60"/>
      <c r="S4328" s="60"/>
    </row>
    <row r="4329" spans="1:19" s="36" customFormat="1" ht="15" customHeight="1" x14ac:dyDescent="0.2">
      <c r="A4329" s="27"/>
      <c r="C4329" s="27"/>
      <c r="D4329" s="58"/>
      <c r="E4329" s="58"/>
      <c r="F4329" s="58"/>
      <c r="G4329" s="58"/>
      <c r="H4329" s="60"/>
      <c r="I4329" s="60"/>
      <c r="J4329" s="60"/>
      <c r="K4329" s="60"/>
      <c r="L4329" s="60"/>
      <c r="M4329" s="60"/>
      <c r="N4329" s="60"/>
      <c r="O4329" s="60"/>
      <c r="P4329" s="60"/>
      <c r="Q4329" s="60"/>
      <c r="R4329" s="60"/>
      <c r="S4329" s="60"/>
    </row>
    <row r="4330" spans="1:19" s="36" customFormat="1" ht="15" customHeight="1" x14ac:dyDescent="0.2">
      <c r="A4330" s="27"/>
      <c r="C4330" s="27"/>
      <c r="D4330" s="58"/>
      <c r="E4330" s="58"/>
      <c r="F4330" s="58"/>
      <c r="G4330" s="58"/>
      <c r="H4330" s="60"/>
      <c r="I4330" s="60"/>
      <c r="J4330" s="60"/>
      <c r="K4330" s="60"/>
      <c r="L4330" s="60"/>
      <c r="M4330" s="60"/>
      <c r="N4330" s="60"/>
      <c r="O4330" s="60"/>
      <c r="P4330" s="60"/>
      <c r="Q4330" s="60"/>
      <c r="R4330" s="60"/>
      <c r="S4330" s="60"/>
    </row>
    <row r="4331" spans="1:19" s="36" customFormat="1" ht="15" customHeight="1" x14ac:dyDescent="0.2">
      <c r="A4331" s="27"/>
      <c r="C4331" s="27"/>
      <c r="D4331" s="58"/>
      <c r="E4331" s="58"/>
      <c r="F4331" s="58"/>
      <c r="G4331" s="58"/>
      <c r="H4331" s="60"/>
      <c r="I4331" s="60"/>
      <c r="J4331" s="60"/>
      <c r="K4331" s="60"/>
      <c r="L4331" s="60"/>
      <c r="M4331" s="60"/>
      <c r="N4331" s="60"/>
      <c r="O4331" s="60"/>
      <c r="P4331" s="60"/>
      <c r="Q4331" s="60"/>
      <c r="R4331" s="60"/>
      <c r="S4331" s="60"/>
    </row>
    <row r="4332" spans="1:19" s="36" customFormat="1" ht="15" customHeight="1" x14ac:dyDescent="0.2">
      <c r="A4332" s="27"/>
      <c r="C4332" s="27"/>
      <c r="D4332" s="58"/>
      <c r="E4332" s="58"/>
      <c r="F4332" s="58"/>
      <c r="G4332" s="58"/>
      <c r="H4332" s="60"/>
      <c r="I4332" s="60"/>
      <c r="J4332" s="60"/>
      <c r="K4332" s="60"/>
      <c r="L4332" s="60"/>
      <c r="M4332" s="60"/>
      <c r="N4332" s="60"/>
      <c r="O4332" s="60"/>
      <c r="P4332" s="60"/>
      <c r="Q4332" s="60"/>
      <c r="R4332" s="60"/>
      <c r="S4332" s="60"/>
    </row>
    <row r="4333" spans="1:19" s="36" customFormat="1" ht="15" customHeight="1" x14ac:dyDescent="0.2">
      <c r="A4333" s="27"/>
      <c r="C4333" s="27"/>
      <c r="D4333" s="58"/>
      <c r="E4333" s="58"/>
      <c r="F4333" s="58"/>
      <c r="G4333" s="58"/>
      <c r="H4333" s="60"/>
      <c r="I4333" s="60"/>
      <c r="J4333" s="60"/>
      <c r="K4333" s="60"/>
      <c r="L4333" s="60"/>
      <c r="M4333" s="60"/>
      <c r="N4333" s="60"/>
      <c r="O4333" s="60"/>
      <c r="P4333" s="60"/>
      <c r="Q4333" s="60"/>
      <c r="R4333" s="60"/>
      <c r="S4333" s="60"/>
    </row>
    <row r="4334" spans="1:19" s="36" customFormat="1" ht="15" customHeight="1" x14ac:dyDescent="0.2">
      <c r="A4334" s="27"/>
      <c r="C4334" s="27"/>
      <c r="D4334" s="58"/>
      <c r="E4334" s="58"/>
      <c r="F4334" s="58"/>
      <c r="G4334" s="58"/>
      <c r="H4334" s="60"/>
      <c r="I4334" s="60"/>
      <c r="J4334" s="60"/>
      <c r="K4334" s="60"/>
      <c r="L4334" s="60"/>
      <c r="M4334" s="60"/>
      <c r="N4334" s="60"/>
      <c r="O4334" s="60"/>
      <c r="P4334" s="60"/>
      <c r="Q4334" s="60"/>
      <c r="R4334" s="60"/>
      <c r="S4334" s="60"/>
    </row>
    <row r="4335" spans="1:19" s="36" customFormat="1" ht="15" customHeight="1" x14ac:dyDescent="0.2">
      <c r="A4335" s="27"/>
      <c r="C4335" s="27"/>
      <c r="D4335" s="58"/>
      <c r="E4335" s="58"/>
      <c r="F4335" s="58"/>
      <c r="G4335" s="58"/>
      <c r="H4335" s="60"/>
      <c r="I4335" s="60"/>
      <c r="J4335" s="60"/>
      <c r="K4335" s="60"/>
      <c r="L4335" s="60"/>
      <c r="M4335" s="60"/>
      <c r="N4335" s="60"/>
      <c r="O4335" s="60"/>
      <c r="P4335" s="60"/>
      <c r="Q4335" s="60"/>
      <c r="R4335" s="60"/>
      <c r="S4335" s="60"/>
    </row>
    <row r="4336" spans="1:19" s="36" customFormat="1" ht="15" customHeight="1" x14ac:dyDescent="0.2">
      <c r="A4336" s="27"/>
      <c r="C4336" s="27"/>
      <c r="D4336" s="58"/>
      <c r="E4336" s="58"/>
      <c r="F4336" s="58"/>
      <c r="G4336" s="58"/>
      <c r="H4336" s="60"/>
      <c r="I4336" s="60"/>
      <c r="J4336" s="60"/>
      <c r="K4336" s="60"/>
      <c r="L4336" s="60"/>
      <c r="M4336" s="60"/>
      <c r="N4336" s="60"/>
      <c r="O4336" s="60"/>
      <c r="P4336" s="60"/>
      <c r="Q4336" s="60"/>
      <c r="R4336" s="60"/>
      <c r="S4336" s="60"/>
    </row>
    <row r="4337" spans="1:19" s="36" customFormat="1" ht="15" customHeight="1" x14ac:dyDescent="0.2">
      <c r="A4337" s="27"/>
      <c r="C4337" s="27"/>
      <c r="D4337" s="58"/>
      <c r="E4337" s="58"/>
      <c r="F4337" s="58"/>
      <c r="G4337" s="58"/>
      <c r="H4337" s="60"/>
      <c r="I4337" s="60"/>
      <c r="J4337" s="60"/>
      <c r="K4337" s="60"/>
      <c r="L4337" s="60"/>
      <c r="M4337" s="60"/>
      <c r="N4337" s="60"/>
      <c r="O4337" s="60"/>
      <c r="P4337" s="60"/>
      <c r="Q4337" s="60"/>
      <c r="R4337" s="60"/>
      <c r="S4337" s="60"/>
    </row>
    <row r="4338" spans="1:19" s="36" customFormat="1" ht="15" customHeight="1" x14ac:dyDescent="0.2">
      <c r="A4338" s="27"/>
      <c r="C4338" s="27"/>
      <c r="D4338" s="58"/>
      <c r="E4338" s="58"/>
      <c r="F4338" s="58"/>
      <c r="G4338" s="58"/>
      <c r="H4338" s="60"/>
      <c r="I4338" s="60"/>
      <c r="J4338" s="60"/>
      <c r="K4338" s="60"/>
      <c r="L4338" s="60"/>
      <c r="M4338" s="60"/>
      <c r="N4338" s="60"/>
      <c r="O4338" s="60"/>
      <c r="P4338" s="60"/>
      <c r="Q4338" s="60"/>
      <c r="R4338" s="60"/>
      <c r="S4338" s="60"/>
    </row>
    <row r="4339" spans="1:19" s="36" customFormat="1" ht="15" customHeight="1" x14ac:dyDescent="0.2">
      <c r="A4339" s="27"/>
      <c r="C4339" s="27"/>
      <c r="D4339" s="58"/>
      <c r="E4339" s="58"/>
      <c r="F4339" s="58"/>
      <c r="G4339" s="58"/>
      <c r="H4339" s="60"/>
      <c r="I4339" s="60"/>
      <c r="J4339" s="60"/>
      <c r="K4339" s="60"/>
      <c r="L4339" s="60"/>
      <c r="M4339" s="60"/>
      <c r="N4339" s="60"/>
      <c r="O4339" s="60"/>
      <c r="P4339" s="60"/>
      <c r="Q4339" s="60"/>
      <c r="R4339" s="60"/>
      <c r="S4339" s="60"/>
    </row>
    <row r="4340" spans="1:19" s="36" customFormat="1" ht="15" customHeight="1" x14ac:dyDescent="0.2">
      <c r="A4340" s="27"/>
      <c r="C4340" s="27"/>
      <c r="D4340" s="58"/>
      <c r="E4340" s="58"/>
      <c r="F4340" s="58"/>
      <c r="G4340" s="58"/>
      <c r="H4340" s="60"/>
      <c r="I4340" s="60"/>
      <c r="J4340" s="60"/>
      <c r="K4340" s="60"/>
      <c r="L4340" s="60"/>
      <c r="M4340" s="60"/>
      <c r="N4340" s="60"/>
      <c r="O4340" s="60"/>
      <c r="P4340" s="60"/>
      <c r="Q4340" s="60"/>
      <c r="R4340" s="60"/>
      <c r="S4340" s="60"/>
    </row>
    <row r="4341" spans="1:19" s="36" customFormat="1" ht="15" customHeight="1" x14ac:dyDescent="0.2">
      <c r="A4341" s="27"/>
      <c r="C4341" s="27"/>
      <c r="D4341" s="58"/>
      <c r="E4341" s="58"/>
      <c r="F4341" s="58"/>
      <c r="G4341" s="58"/>
      <c r="H4341" s="60"/>
      <c r="I4341" s="60"/>
      <c r="J4341" s="60"/>
      <c r="K4341" s="60"/>
      <c r="L4341" s="60"/>
      <c r="M4341" s="60"/>
      <c r="N4341" s="60"/>
      <c r="O4341" s="60"/>
      <c r="P4341" s="60"/>
      <c r="Q4341" s="60"/>
      <c r="R4341" s="60"/>
      <c r="S4341" s="60"/>
    </row>
    <row r="4342" spans="1:19" s="36" customFormat="1" ht="15" customHeight="1" x14ac:dyDescent="0.2">
      <c r="A4342" s="27"/>
      <c r="C4342" s="27"/>
      <c r="D4342" s="58"/>
      <c r="E4342" s="58"/>
      <c r="F4342" s="58"/>
      <c r="G4342" s="58"/>
      <c r="H4342" s="60"/>
      <c r="I4342" s="60"/>
      <c r="J4342" s="60"/>
      <c r="K4342" s="60"/>
      <c r="L4342" s="60"/>
      <c r="M4342" s="60"/>
      <c r="N4342" s="60"/>
      <c r="O4342" s="60"/>
      <c r="P4342" s="60"/>
      <c r="Q4342" s="60"/>
      <c r="R4342" s="60"/>
      <c r="S4342" s="60"/>
    </row>
    <row r="4343" spans="1:19" s="36" customFormat="1" ht="15" customHeight="1" x14ac:dyDescent="0.2">
      <c r="A4343" s="27"/>
      <c r="C4343" s="27"/>
      <c r="D4343" s="58"/>
      <c r="E4343" s="58"/>
      <c r="F4343" s="58"/>
      <c r="G4343" s="58"/>
      <c r="H4343" s="60"/>
      <c r="I4343" s="60"/>
      <c r="J4343" s="60"/>
      <c r="K4343" s="60"/>
      <c r="L4343" s="60"/>
      <c r="M4343" s="60"/>
      <c r="N4343" s="60"/>
      <c r="O4343" s="60"/>
      <c r="P4343" s="60"/>
      <c r="Q4343" s="60"/>
      <c r="R4343" s="60"/>
      <c r="S4343" s="60"/>
    </row>
    <row r="4344" spans="1:19" s="36" customFormat="1" ht="15" customHeight="1" x14ac:dyDescent="0.2">
      <c r="A4344" s="27"/>
      <c r="C4344" s="27"/>
      <c r="D4344" s="58"/>
      <c r="E4344" s="58"/>
      <c r="F4344" s="58"/>
      <c r="G4344" s="58"/>
      <c r="H4344" s="60"/>
      <c r="I4344" s="60"/>
      <c r="J4344" s="60"/>
      <c r="K4344" s="60"/>
      <c r="L4344" s="60"/>
      <c r="M4344" s="60"/>
      <c r="N4344" s="60"/>
      <c r="O4344" s="60"/>
      <c r="P4344" s="60"/>
      <c r="Q4344" s="60"/>
      <c r="R4344" s="60"/>
      <c r="S4344" s="60"/>
    </row>
    <row r="4345" spans="1:19" s="36" customFormat="1" ht="15" customHeight="1" x14ac:dyDescent="0.2">
      <c r="A4345" s="27"/>
      <c r="C4345" s="27"/>
      <c r="D4345" s="58"/>
      <c r="E4345" s="58"/>
      <c r="F4345" s="58"/>
      <c r="G4345" s="58"/>
      <c r="H4345" s="60"/>
      <c r="I4345" s="60"/>
      <c r="J4345" s="60"/>
      <c r="K4345" s="60"/>
      <c r="L4345" s="60"/>
      <c r="M4345" s="60"/>
      <c r="N4345" s="60"/>
      <c r="O4345" s="60"/>
      <c r="P4345" s="60"/>
      <c r="Q4345" s="60"/>
      <c r="R4345" s="60"/>
      <c r="S4345" s="60"/>
    </row>
    <row r="4346" spans="1:19" s="36" customFormat="1" ht="15" customHeight="1" x14ac:dyDescent="0.2">
      <c r="A4346" s="27"/>
      <c r="C4346" s="27"/>
      <c r="D4346" s="58"/>
      <c r="E4346" s="58"/>
      <c r="F4346" s="58"/>
      <c r="G4346" s="58"/>
      <c r="H4346" s="60"/>
      <c r="I4346" s="60"/>
      <c r="J4346" s="60"/>
      <c r="K4346" s="60"/>
      <c r="L4346" s="60"/>
      <c r="M4346" s="60"/>
      <c r="N4346" s="60"/>
      <c r="O4346" s="60"/>
      <c r="P4346" s="60"/>
      <c r="Q4346" s="60"/>
      <c r="R4346" s="60"/>
      <c r="S4346" s="60"/>
    </row>
    <row r="4347" spans="1:19" s="36" customFormat="1" ht="15" customHeight="1" x14ac:dyDescent="0.2">
      <c r="A4347" s="27"/>
      <c r="C4347" s="27"/>
      <c r="D4347" s="58"/>
      <c r="E4347" s="58"/>
      <c r="F4347" s="58"/>
      <c r="G4347" s="58"/>
      <c r="H4347" s="60"/>
      <c r="I4347" s="60"/>
      <c r="J4347" s="60"/>
      <c r="K4347" s="60"/>
      <c r="L4347" s="60"/>
      <c r="M4347" s="60"/>
      <c r="N4347" s="60"/>
      <c r="O4347" s="60"/>
      <c r="P4347" s="60"/>
      <c r="Q4347" s="60"/>
      <c r="R4347" s="60"/>
      <c r="S4347" s="60"/>
    </row>
    <row r="4348" spans="1:19" s="36" customFormat="1" ht="15" customHeight="1" x14ac:dyDescent="0.2">
      <c r="A4348" s="27"/>
      <c r="C4348" s="27"/>
      <c r="D4348" s="58"/>
      <c r="E4348" s="58"/>
      <c r="F4348" s="58"/>
      <c r="G4348" s="58"/>
      <c r="H4348" s="60"/>
      <c r="I4348" s="60"/>
      <c r="J4348" s="60"/>
      <c r="K4348" s="60"/>
      <c r="L4348" s="60"/>
      <c r="M4348" s="60"/>
      <c r="N4348" s="60"/>
      <c r="O4348" s="60"/>
      <c r="P4348" s="60"/>
      <c r="Q4348" s="60"/>
      <c r="R4348" s="60"/>
      <c r="S4348" s="60"/>
    </row>
    <row r="4349" spans="1:19" s="36" customFormat="1" ht="15" customHeight="1" x14ac:dyDescent="0.2">
      <c r="A4349" s="27"/>
      <c r="C4349" s="27"/>
      <c r="D4349" s="58"/>
      <c r="E4349" s="58"/>
      <c r="F4349" s="58"/>
      <c r="G4349" s="58"/>
      <c r="H4349" s="60"/>
      <c r="I4349" s="60"/>
      <c r="J4349" s="60"/>
      <c r="K4349" s="60"/>
      <c r="L4349" s="60"/>
      <c r="M4349" s="60"/>
      <c r="N4349" s="60"/>
      <c r="O4349" s="60"/>
      <c r="P4349" s="60"/>
      <c r="Q4349" s="60"/>
      <c r="R4349" s="60"/>
      <c r="S4349" s="60"/>
    </row>
    <row r="4350" spans="1:19" s="36" customFormat="1" ht="15" customHeight="1" x14ac:dyDescent="0.2">
      <c r="A4350" s="27"/>
      <c r="C4350" s="27"/>
      <c r="D4350" s="58"/>
      <c r="E4350" s="58"/>
      <c r="F4350" s="58"/>
      <c r="G4350" s="58"/>
      <c r="H4350" s="60"/>
      <c r="I4350" s="60"/>
      <c r="J4350" s="60"/>
      <c r="K4350" s="60"/>
      <c r="L4350" s="60"/>
      <c r="M4350" s="60"/>
      <c r="N4350" s="60"/>
      <c r="O4350" s="60"/>
      <c r="P4350" s="60"/>
      <c r="Q4350" s="60"/>
      <c r="R4350" s="60"/>
      <c r="S4350" s="60"/>
    </row>
    <row r="4351" spans="1:19" s="36" customFormat="1" ht="15" customHeight="1" x14ac:dyDescent="0.2">
      <c r="A4351" s="27"/>
      <c r="C4351" s="27"/>
      <c r="D4351" s="58"/>
      <c r="E4351" s="58"/>
      <c r="F4351" s="58"/>
      <c r="G4351" s="58"/>
      <c r="H4351" s="60"/>
      <c r="I4351" s="60"/>
      <c r="J4351" s="60"/>
      <c r="K4351" s="60"/>
      <c r="L4351" s="60"/>
      <c r="M4351" s="60"/>
      <c r="N4351" s="60"/>
      <c r="O4351" s="60"/>
      <c r="P4351" s="60"/>
      <c r="Q4351" s="60"/>
      <c r="R4351" s="60"/>
      <c r="S4351" s="60"/>
    </row>
    <row r="4352" spans="1:19" s="36" customFormat="1" ht="15" customHeight="1" x14ac:dyDescent="0.2">
      <c r="A4352" s="27"/>
      <c r="C4352" s="27"/>
      <c r="D4352" s="58"/>
      <c r="E4352" s="58"/>
      <c r="F4352" s="58"/>
      <c r="G4352" s="58"/>
      <c r="H4352" s="60"/>
      <c r="I4352" s="60"/>
      <c r="J4352" s="60"/>
      <c r="K4352" s="60"/>
      <c r="L4352" s="60"/>
      <c r="M4352" s="60"/>
      <c r="N4352" s="60"/>
      <c r="O4352" s="60"/>
      <c r="P4352" s="60"/>
      <c r="Q4352" s="60"/>
      <c r="R4352" s="60"/>
      <c r="S4352" s="60"/>
    </row>
    <row r="4353" spans="1:19" s="36" customFormat="1" ht="15" customHeight="1" x14ac:dyDescent="0.2">
      <c r="A4353" s="27"/>
      <c r="C4353" s="27"/>
      <c r="D4353" s="58"/>
      <c r="E4353" s="58"/>
      <c r="F4353" s="58"/>
      <c r="G4353" s="58"/>
      <c r="H4353" s="60"/>
      <c r="I4353" s="60"/>
      <c r="J4353" s="60"/>
      <c r="K4353" s="60"/>
      <c r="L4353" s="60"/>
      <c r="M4353" s="60"/>
      <c r="N4353" s="60"/>
      <c r="O4353" s="60"/>
      <c r="P4353" s="60"/>
      <c r="Q4353" s="60"/>
      <c r="R4353" s="60"/>
      <c r="S4353" s="60"/>
    </row>
    <row r="4354" spans="1:19" s="36" customFormat="1" ht="15" customHeight="1" x14ac:dyDescent="0.2">
      <c r="A4354" s="27"/>
      <c r="C4354" s="27"/>
      <c r="D4354" s="58"/>
      <c r="E4354" s="58"/>
      <c r="F4354" s="58"/>
      <c r="G4354" s="58"/>
      <c r="H4354" s="60"/>
      <c r="I4354" s="60"/>
      <c r="J4354" s="60"/>
      <c r="K4354" s="60"/>
      <c r="L4354" s="60"/>
      <c r="M4354" s="60"/>
      <c r="N4354" s="60"/>
      <c r="O4354" s="60"/>
      <c r="P4354" s="60"/>
      <c r="Q4354" s="60"/>
      <c r="R4354" s="60"/>
      <c r="S4354" s="60"/>
    </row>
    <row r="4355" spans="1:19" s="36" customFormat="1" ht="15" customHeight="1" x14ac:dyDescent="0.2">
      <c r="A4355" s="27"/>
      <c r="C4355" s="27"/>
      <c r="D4355" s="58"/>
      <c r="E4355" s="58"/>
      <c r="F4355" s="58"/>
      <c r="G4355" s="58"/>
      <c r="H4355" s="60"/>
      <c r="I4355" s="60"/>
      <c r="J4355" s="60"/>
      <c r="K4355" s="60"/>
      <c r="L4355" s="60"/>
      <c r="M4355" s="60"/>
      <c r="N4355" s="60"/>
      <c r="O4355" s="60"/>
      <c r="P4355" s="60"/>
      <c r="Q4355" s="60"/>
      <c r="R4355" s="60"/>
      <c r="S4355" s="60"/>
    </row>
    <row r="4356" spans="1:19" s="36" customFormat="1" ht="15" customHeight="1" x14ac:dyDescent="0.2">
      <c r="A4356" s="27"/>
      <c r="C4356" s="27"/>
      <c r="D4356" s="58"/>
      <c r="E4356" s="58"/>
      <c r="F4356" s="58"/>
      <c r="G4356" s="58"/>
      <c r="H4356" s="60"/>
      <c r="I4356" s="60"/>
      <c r="J4356" s="60"/>
      <c r="K4356" s="60"/>
      <c r="L4356" s="60"/>
      <c r="M4356" s="60"/>
      <c r="N4356" s="60"/>
      <c r="O4356" s="60"/>
      <c r="P4356" s="60"/>
      <c r="Q4356" s="60"/>
      <c r="R4356" s="60"/>
      <c r="S4356" s="60"/>
    </row>
    <row r="4357" spans="1:19" s="36" customFormat="1" ht="15" customHeight="1" x14ac:dyDescent="0.2">
      <c r="A4357" s="27"/>
      <c r="C4357" s="27"/>
      <c r="D4357" s="58"/>
      <c r="E4357" s="58"/>
      <c r="F4357" s="58"/>
      <c r="G4357" s="58"/>
      <c r="H4357" s="60"/>
      <c r="I4357" s="60"/>
      <c r="J4357" s="60"/>
      <c r="K4357" s="60"/>
      <c r="L4357" s="60"/>
      <c r="M4357" s="60"/>
      <c r="N4357" s="60"/>
      <c r="O4357" s="60"/>
      <c r="P4357" s="60"/>
      <c r="Q4357" s="60"/>
      <c r="R4357" s="60"/>
      <c r="S4357" s="60"/>
    </row>
    <row r="4358" spans="1:19" s="36" customFormat="1" ht="15" customHeight="1" x14ac:dyDescent="0.2">
      <c r="A4358" s="27"/>
      <c r="C4358" s="27"/>
      <c r="D4358" s="58"/>
      <c r="E4358" s="58"/>
      <c r="F4358" s="58"/>
      <c r="G4358" s="58"/>
      <c r="H4358" s="60"/>
      <c r="I4358" s="60"/>
      <c r="J4358" s="60"/>
      <c r="K4358" s="60"/>
      <c r="L4358" s="60"/>
      <c r="M4358" s="60"/>
      <c r="N4358" s="60"/>
      <c r="O4358" s="60"/>
      <c r="P4358" s="60"/>
      <c r="Q4358" s="60"/>
      <c r="R4358" s="60"/>
      <c r="S4358" s="60"/>
    </row>
    <row r="4359" spans="1:19" s="36" customFormat="1" ht="15" customHeight="1" x14ac:dyDescent="0.2">
      <c r="A4359" s="27"/>
      <c r="C4359" s="27"/>
      <c r="D4359" s="58"/>
      <c r="E4359" s="58"/>
      <c r="F4359" s="58"/>
      <c r="G4359" s="58"/>
      <c r="H4359" s="60"/>
      <c r="I4359" s="60"/>
      <c r="J4359" s="60"/>
      <c r="K4359" s="60"/>
      <c r="L4359" s="60"/>
      <c r="M4359" s="60"/>
      <c r="N4359" s="60"/>
      <c r="O4359" s="60"/>
      <c r="P4359" s="60"/>
      <c r="Q4359" s="60"/>
      <c r="R4359" s="60"/>
      <c r="S4359" s="60"/>
    </row>
    <row r="4360" spans="1:19" s="36" customFormat="1" ht="15" customHeight="1" x14ac:dyDescent="0.2">
      <c r="A4360" s="27"/>
      <c r="C4360" s="27"/>
      <c r="D4360" s="58"/>
      <c r="E4360" s="58"/>
      <c r="F4360" s="58"/>
      <c r="G4360" s="58"/>
      <c r="H4360" s="60"/>
      <c r="I4360" s="60"/>
      <c r="J4360" s="60"/>
      <c r="K4360" s="60"/>
      <c r="L4360" s="60"/>
      <c r="M4360" s="60"/>
      <c r="N4360" s="60"/>
      <c r="O4360" s="60"/>
      <c r="P4360" s="60"/>
      <c r="Q4360" s="60"/>
      <c r="R4360" s="60"/>
      <c r="S4360" s="60"/>
    </row>
    <row r="4361" spans="1:19" s="36" customFormat="1" ht="15" customHeight="1" x14ac:dyDescent="0.2">
      <c r="A4361" s="27"/>
      <c r="C4361" s="27"/>
      <c r="D4361" s="58"/>
      <c r="E4361" s="58"/>
      <c r="F4361" s="58"/>
      <c r="G4361" s="58"/>
      <c r="H4361" s="60"/>
      <c r="I4361" s="60"/>
      <c r="J4361" s="60"/>
      <c r="K4361" s="60"/>
      <c r="L4361" s="60"/>
      <c r="M4361" s="60"/>
      <c r="N4361" s="60"/>
      <c r="O4361" s="60"/>
      <c r="P4361" s="60"/>
      <c r="Q4361" s="60"/>
      <c r="R4361" s="60"/>
      <c r="S4361" s="60"/>
    </row>
    <row r="4362" spans="1:19" s="36" customFormat="1" ht="15" customHeight="1" x14ac:dyDescent="0.2">
      <c r="A4362" s="27"/>
      <c r="C4362" s="27"/>
      <c r="D4362" s="58"/>
      <c r="E4362" s="58"/>
      <c r="F4362" s="58"/>
      <c r="G4362" s="58"/>
      <c r="H4362" s="60"/>
      <c r="I4362" s="60"/>
      <c r="J4362" s="60"/>
      <c r="K4362" s="60"/>
      <c r="L4362" s="60"/>
      <c r="M4362" s="60"/>
      <c r="N4362" s="60"/>
      <c r="O4362" s="60"/>
      <c r="P4362" s="60"/>
      <c r="Q4362" s="60"/>
      <c r="R4362" s="60"/>
      <c r="S4362" s="60"/>
    </row>
    <row r="4363" spans="1:19" s="36" customFormat="1" ht="15" customHeight="1" x14ac:dyDescent="0.2">
      <c r="A4363" s="27"/>
      <c r="C4363" s="27"/>
      <c r="D4363" s="58"/>
      <c r="E4363" s="58"/>
      <c r="F4363" s="58"/>
      <c r="G4363" s="58"/>
      <c r="H4363" s="60"/>
      <c r="I4363" s="60"/>
      <c r="J4363" s="60"/>
      <c r="K4363" s="60"/>
      <c r="L4363" s="60"/>
      <c r="M4363" s="60"/>
      <c r="N4363" s="60"/>
      <c r="O4363" s="60"/>
      <c r="P4363" s="60"/>
      <c r="Q4363" s="60"/>
      <c r="R4363" s="60"/>
      <c r="S4363" s="60"/>
    </row>
    <row r="4364" spans="1:19" s="36" customFormat="1" ht="15" customHeight="1" x14ac:dyDescent="0.2">
      <c r="A4364" s="27"/>
      <c r="C4364" s="27"/>
      <c r="D4364" s="58"/>
      <c r="E4364" s="58"/>
      <c r="F4364" s="58"/>
      <c r="G4364" s="58"/>
      <c r="H4364" s="60"/>
      <c r="I4364" s="60"/>
      <c r="J4364" s="60"/>
      <c r="K4364" s="60"/>
      <c r="L4364" s="60"/>
      <c r="M4364" s="60"/>
      <c r="N4364" s="60"/>
      <c r="O4364" s="60"/>
      <c r="P4364" s="60"/>
      <c r="Q4364" s="60"/>
      <c r="R4364" s="60"/>
      <c r="S4364" s="60"/>
    </row>
    <row r="4365" spans="1:19" s="36" customFormat="1" ht="15" customHeight="1" x14ac:dyDescent="0.2">
      <c r="A4365" s="27"/>
      <c r="C4365" s="27"/>
      <c r="D4365" s="58"/>
      <c r="E4365" s="58"/>
      <c r="F4365" s="58"/>
      <c r="G4365" s="58"/>
      <c r="H4365" s="60"/>
      <c r="I4365" s="60"/>
      <c r="J4365" s="60"/>
      <c r="K4365" s="60"/>
      <c r="L4365" s="60"/>
      <c r="M4365" s="60"/>
      <c r="N4365" s="60"/>
      <c r="O4365" s="60"/>
      <c r="P4365" s="60"/>
      <c r="Q4365" s="60"/>
      <c r="R4365" s="60"/>
      <c r="S4365" s="60"/>
    </row>
    <row r="4366" spans="1:19" s="36" customFormat="1" ht="15" customHeight="1" x14ac:dyDescent="0.2">
      <c r="A4366" s="27"/>
      <c r="C4366" s="27"/>
      <c r="D4366" s="58"/>
      <c r="E4366" s="58"/>
      <c r="F4366" s="58"/>
      <c r="G4366" s="58"/>
      <c r="H4366" s="60"/>
      <c r="I4366" s="60"/>
      <c r="J4366" s="60"/>
      <c r="K4366" s="60"/>
      <c r="L4366" s="60"/>
      <c r="M4366" s="60"/>
      <c r="N4366" s="60"/>
      <c r="O4366" s="60"/>
      <c r="P4366" s="60"/>
      <c r="Q4366" s="60"/>
      <c r="R4366" s="60"/>
      <c r="S4366" s="60"/>
    </row>
    <row r="4367" spans="1:19" s="36" customFormat="1" ht="15" customHeight="1" x14ac:dyDescent="0.2">
      <c r="A4367" s="27"/>
      <c r="C4367" s="27"/>
      <c r="D4367" s="58"/>
      <c r="E4367" s="58"/>
      <c r="F4367" s="58"/>
      <c r="G4367" s="58"/>
      <c r="H4367" s="60"/>
      <c r="I4367" s="60"/>
      <c r="J4367" s="60"/>
      <c r="K4367" s="60"/>
      <c r="L4367" s="60"/>
      <c r="M4367" s="60"/>
      <c r="N4367" s="60"/>
      <c r="O4367" s="60"/>
      <c r="P4367" s="60"/>
      <c r="Q4367" s="60"/>
      <c r="R4367" s="60"/>
      <c r="S4367" s="60"/>
    </row>
    <row r="4368" spans="1:19" s="36" customFormat="1" ht="15" customHeight="1" x14ac:dyDescent="0.2">
      <c r="A4368" s="27"/>
      <c r="C4368" s="27"/>
      <c r="D4368" s="58"/>
      <c r="E4368" s="58"/>
      <c r="F4368" s="58"/>
      <c r="G4368" s="58"/>
      <c r="H4368" s="60"/>
      <c r="I4368" s="60"/>
      <c r="J4368" s="60"/>
      <c r="K4368" s="60"/>
      <c r="L4368" s="60"/>
      <c r="M4368" s="60"/>
      <c r="N4368" s="60"/>
      <c r="O4368" s="60"/>
      <c r="P4368" s="60"/>
      <c r="Q4368" s="60"/>
      <c r="R4368" s="60"/>
      <c r="S4368" s="60"/>
    </row>
    <row r="4369" spans="1:19" s="36" customFormat="1" ht="15" customHeight="1" x14ac:dyDescent="0.2">
      <c r="A4369" s="27"/>
      <c r="C4369" s="27"/>
      <c r="D4369" s="58"/>
      <c r="E4369" s="58"/>
      <c r="F4369" s="58"/>
      <c r="G4369" s="58"/>
      <c r="H4369" s="60"/>
      <c r="I4369" s="60"/>
      <c r="J4369" s="60"/>
      <c r="K4369" s="60"/>
      <c r="L4369" s="60"/>
      <c r="M4369" s="60"/>
      <c r="N4369" s="60"/>
      <c r="O4369" s="60"/>
      <c r="P4369" s="60"/>
      <c r="Q4369" s="60"/>
      <c r="R4369" s="60"/>
      <c r="S4369" s="60"/>
    </row>
    <row r="4370" spans="1:19" s="36" customFormat="1" ht="15" customHeight="1" x14ac:dyDescent="0.2">
      <c r="A4370" s="27"/>
      <c r="C4370" s="27"/>
      <c r="D4370" s="58"/>
      <c r="E4370" s="58"/>
      <c r="F4370" s="58"/>
      <c r="G4370" s="58"/>
      <c r="H4370" s="60"/>
      <c r="I4370" s="60"/>
      <c r="J4370" s="60"/>
      <c r="K4370" s="60"/>
      <c r="L4370" s="60"/>
      <c r="M4370" s="60"/>
      <c r="N4370" s="60"/>
      <c r="O4370" s="60"/>
      <c r="P4370" s="60"/>
      <c r="Q4370" s="60"/>
      <c r="R4370" s="60"/>
      <c r="S4370" s="60"/>
    </row>
    <row r="4371" spans="1:19" s="36" customFormat="1" ht="15" customHeight="1" x14ac:dyDescent="0.2">
      <c r="A4371" s="27"/>
      <c r="C4371" s="27"/>
      <c r="D4371" s="58"/>
      <c r="E4371" s="58"/>
      <c r="F4371" s="58"/>
      <c r="G4371" s="58"/>
      <c r="H4371" s="60"/>
      <c r="I4371" s="60"/>
      <c r="J4371" s="60"/>
      <c r="K4371" s="60"/>
      <c r="L4371" s="60"/>
      <c r="M4371" s="60"/>
      <c r="N4371" s="60"/>
      <c r="O4371" s="60"/>
      <c r="P4371" s="60"/>
      <c r="Q4371" s="60"/>
      <c r="R4371" s="60"/>
      <c r="S4371" s="60"/>
    </row>
    <row r="4372" spans="1:19" s="36" customFormat="1" ht="15" customHeight="1" x14ac:dyDescent="0.2">
      <c r="A4372" s="27"/>
      <c r="C4372" s="27"/>
      <c r="D4372" s="58"/>
      <c r="E4372" s="58"/>
      <c r="F4372" s="58"/>
      <c r="G4372" s="58"/>
      <c r="H4372" s="60"/>
      <c r="I4372" s="60"/>
      <c r="J4372" s="60"/>
      <c r="K4372" s="60"/>
      <c r="L4372" s="60"/>
      <c r="M4372" s="60"/>
      <c r="N4372" s="60"/>
      <c r="O4372" s="60"/>
      <c r="P4372" s="60"/>
      <c r="Q4372" s="60"/>
      <c r="R4372" s="60"/>
      <c r="S4372" s="60"/>
    </row>
    <row r="4373" spans="1:19" s="36" customFormat="1" ht="15" customHeight="1" x14ac:dyDescent="0.2">
      <c r="A4373" s="27"/>
      <c r="C4373" s="27"/>
      <c r="D4373" s="58"/>
      <c r="E4373" s="58"/>
      <c r="F4373" s="58"/>
      <c r="G4373" s="58"/>
      <c r="H4373" s="60"/>
      <c r="I4373" s="60"/>
      <c r="J4373" s="60"/>
      <c r="K4373" s="60"/>
      <c r="L4373" s="60"/>
      <c r="M4373" s="60"/>
      <c r="N4373" s="60"/>
      <c r="O4373" s="60"/>
      <c r="P4373" s="60"/>
      <c r="Q4373" s="60"/>
      <c r="R4373" s="60"/>
      <c r="S4373" s="60"/>
    </row>
    <row r="4374" spans="1:19" s="36" customFormat="1" ht="15" customHeight="1" x14ac:dyDescent="0.2">
      <c r="A4374" s="27"/>
      <c r="C4374" s="27"/>
      <c r="D4374" s="58"/>
      <c r="E4374" s="58"/>
      <c r="F4374" s="58"/>
      <c r="G4374" s="58"/>
      <c r="H4374" s="60"/>
      <c r="I4374" s="60"/>
      <c r="J4374" s="60"/>
      <c r="K4374" s="60"/>
      <c r="L4374" s="60"/>
      <c r="M4374" s="60"/>
      <c r="N4374" s="60"/>
      <c r="O4374" s="60"/>
      <c r="P4374" s="60"/>
      <c r="Q4374" s="60"/>
      <c r="R4374" s="60"/>
      <c r="S4374" s="60"/>
    </row>
    <row r="4375" spans="1:19" s="36" customFormat="1" ht="15" customHeight="1" x14ac:dyDescent="0.2">
      <c r="A4375" s="27"/>
      <c r="C4375" s="27"/>
      <c r="D4375" s="58"/>
      <c r="E4375" s="58"/>
      <c r="F4375" s="58"/>
      <c r="G4375" s="58"/>
      <c r="H4375" s="60"/>
      <c r="I4375" s="60"/>
      <c r="J4375" s="60"/>
      <c r="K4375" s="60"/>
      <c r="L4375" s="60"/>
      <c r="M4375" s="60"/>
      <c r="N4375" s="60"/>
      <c r="O4375" s="60"/>
      <c r="P4375" s="60"/>
      <c r="Q4375" s="60"/>
      <c r="R4375" s="60"/>
      <c r="S4375" s="60"/>
    </row>
    <row r="4376" spans="1:19" s="36" customFormat="1" ht="15" customHeight="1" x14ac:dyDescent="0.2">
      <c r="A4376" s="27"/>
      <c r="C4376" s="27"/>
      <c r="D4376" s="58"/>
      <c r="E4376" s="58"/>
      <c r="F4376" s="58"/>
      <c r="G4376" s="58"/>
      <c r="H4376" s="60"/>
      <c r="I4376" s="60"/>
      <c r="J4376" s="60"/>
      <c r="K4376" s="60"/>
      <c r="L4376" s="60"/>
      <c r="M4376" s="60"/>
      <c r="N4376" s="60"/>
      <c r="O4376" s="60"/>
      <c r="P4376" s="60"/>
      <c r="Q4376" s="60"/>
      <c r="R4376" s="60"/>
      <c r="S4376" s="60"/>
    </row>
    <row r="4377" spans="1:19" s="36" customFormat="1" ht="15" customHeight="1" x14ac:dyDescent="0.2">
      <c r="A4377" s="27"/>
      <c r="C4377" s="27"/>
      <c r="D4377" s="58"/>
      <c r="E4377" s="58"/>
      <c r="F4377" s="58"/>
      <c r="G4377" s="58"/>
      <c r="H4377" s="60"/>
      <c r="I4377" s="60"/>
      <c r="J4377" s="60"/>
      <c r="K4377" s="60"/>
      <c r="L4377" s="60"/>
      <c r="M4377" s="60"/>
      <c r="N4377" s="60"/>
      <c r="O4377" s="60"/>
      <c r="P4377" s="60"/>
      <c r="Q4377" s="60"/>
      <c r="R4377" s="60"/>
      <c r="S4377" s="60"/>
    </row>
    <row r="4378" spans="1:19" s="36" customFormat="1" ht="15" customHeight="1" x14ac:dyDescent="0.2">
      <c r="A4378" s="27"/>
      <c r="C4378" s="27"/>
      <c r="D4378" s="58"/>
      <c r="E4378" s="58"/>
      <c r="F4378" s="58"/>
      <c r="G4378" s="58"/>
      <c r="H4378" s="60"/>
      <c r="I4378" s="60"/>
      <c r="J4378" s="60"/>
      <c r="K4378" s="60"/>
      <c r="L4378" s="60"/>
      <c r="M4378" s="60"/>
      <c r="N4378" s="60"/>
      <c r="O4378" s="60"/>
      <c r="P4378" s="60"/>
      <c r="Q4378" s="60"/>
      <c r="R4378" s="60"/>
      <c r="S4378" s="60"/>
    </row>
    <row r="4379" spans="1:19" s="36" customFormat="1" ht="15" customHeight="1" x14ac:dyDescent="0.2">
      <c r="A4379" s="27"/>
      <c r="C4379" s="27"/>
      <c r="D4379" s="58"/>
      <c r="E4379" s="58"/>
      <c r="F4379" s="58"/>
      <c r="G4379" s="58"/>
      <c r="H4379" s="60"/>
      <c r="I4379" s="60"/>
      <c r="J4379" s="60"/>
      <c r="K4379" s="60"/>
      <c r="L4379" s="60"/>
      <c r="M4379" s="60"/>
      <c r="N4379" s="60"/>
      <c r="O4379" s="60"/>
      <c r="P4379" s="60"/>
      <c r="Q4379" s="60"/>
      <c r="R4379" s="60"/>
      <c r="S4379" s="60"/>
    </row>
    <row r="4380" spans="1:19" s="36" customFormat="1" ht="15" customHeight="1" x14ac:dyDescent="0.2">
      <c r="A4380" s="27"/>
      <c r="C4380" s="27"/>
      <c r="D4380" s="58"/>
      <c r="E4380" s="58"/>
      <c r="F4380" s="58"/>
      <c r="G4380" s="58"/>
      <c r="H4380" s="60"/>
      <c r="I4380" s="60"/>
      <c r="J4380" s="60"/>
      <c r="K4380" s="60"/>
      <c r="L4380" s="60"/>
      <c r="M4380" s="60"/>
      <c r="N4380" s="60"/>
      <c r="O4380" s="60"/>
      <c r="P4380" s="60"/>
      <c r="Q4380" s="60"/>
      <c r="R4380" s="60"/>
      <c r="S4380" s="60"/>
    </row>
    <row r="4381" spans="1:19" s="36" customFormat="1" ht="15" customHeight="1" x14ac:dyDescent="0.2">
      <c r="A4381" s="27"/>
      <c r="C4381" s="27"/>
      <c r="D4381" s="58"/>
      <c r="E4381" s="58"/>
      <c r="F4381" s="58"/>
      <c r="G4381" s="58"/>
      <c r="H4381" s="60"/>
      <c r="I4381" s="60"/>
      <c r="J4381" s="60"/>
      <c r="K4381" s="60"/>
      <c r="L4381" s="60"/>
      <c r="M4381" s="60"/>
      <c r="N4381" s="60"/>
      <c r="O4381" s="60"/>
      <c r="P4381" s="60"/>
      <c r="Q4381" s="60"/>
      <c r="R4381" s="60"/>
      <c r="S4381" s="60"/>
    </row>
    <row r="4382" spans="1:19" s="36" customFormat="1" ht="15" customHeight="1" x14ac:dyDescent="0.2">
      <c r="A4382" s="27"/>
      <c r="C4382" s="27"/>
      <c r="D4382" s="58"/>
      <c r="E4382" s="58"/>
      <c r="F4382" s="58"/>
      <c r="G4382" s="58"/>
      <c r="H4382" s="60"/>
      <c r="I4382" s="60"/>
      <c r="J4382" s="60"/>
      <c r="K4382" s="60"/>
      <c r="L4382" s="60"/>
      <c r="M4382" s="60"/>
      <c r="N4382" s="60"/>
      <c r="O4382" s="60"/>
      <c r="P4382" s="60"/>
      <c r="Q4382" s="60"/>
      <c r="R4382" s="60"/>
      <c r="S4382" s="60"/>
    </row>
    <row r="4383" spans="1:19" s="36" customFormat="1" ht="15" customHeight="1" x14ac:dyDescent="0.2">
      <c r="A4383" s="27"/>
      <c r="C4383" s="27"/>
      <c r="D4383" s="58"/>
      <c r="E4383" s="58"/>
      <c r="F4383" s="58"/>
      <c r="G4383" s="58"/>
      <c r="H4383" s="60"/>
      <c r="I4383" s="60"/>
      <c r="J4383" s="60"/>
      <c r="K4383" s="60"/>
      <c r="L4383" s="60"/>
      <c r="M4383" s="60"/>
      <c r="N4383" s="60"/>
      <c r="O4383" s="60"/>
      <c r="P4383" s="60"/>
      <c r="Q4383" s="60"/>
      <c r="R4383" s="60"/>
      <c r="S4383" s="60"/>
    </row>
    <row r="4384" spans="1:19" s="36" customFormat="1" ht="15" customHeight="1" x14ac:dyDescent="0.2">
      <c r="A4384" s="27"/>
      <c r="C4384" s="27"/>
      <c r="D4384" s="58"/>
      <c r="E4384" s="58"/>
      <c r="F4384" s="58"/>
      <c r="G4384" s="58"/>
      <c r="H4384" s="60"/>
      <c r="I4384" s="60"/>
      <c r="J4384" s="60"/>
      <c r="K4384" s="60"/>
      <c r="L4384" s="60"/>
      <c r="M4384" s="60"/>
      <c r="N4384" s="60"/>
      <c r="O4384" s="60"/>
      <c r="P4384" s="60"/>
      <c r="Q4384" s="60"/>
      <c r="R4384" s="60"/>
      <c r="S4384" s="60"/>
    </row>
    <row r="4385" spans="1:19" s="36" customFormat="1" ht="15" customHeight="1" x14ac:dyDescent="0.2">
      <c r="A4385" s="27"/>
      <c r="C4385" s="27"/>
      <c r="D4385" s="58"/>
      <c r="E4385" s="58"/>
      <c r="F4385" s="58"/>
      <c r="G4385" s="58"/>
      <c r="H4385" s="60"/>
      <c r="I4385" s="60"/>
      <c r="J4385" s="60"/>
      <c r="K4385" s="60"/>
      <c r="L4385" s="60"/>
      <c r="M4385" s="60"/>
      <c r="N4385" s="60"/>
      <c r="O4385" s="60"/>
      <c r="P4385" s="60"/>
      <c r="Q4385" s="60"/>
      <c r="R4385" s="60"/>
      <c r="S4385" s="60"/>
    </row>
    <row r="4386" spans="1:19" s="36" customFormat="1" ht="15" customHeight="1" x14ac:dyDescent="0.2">
      <c r="A4386" s="27"/>
      <c r="C4386" s="27"/>
      <c r="D4386" s="58"/>
      <c r="E4386" s="58"/>
      <c r="F4386" s="58"/>
      <c r="G4386" s="58"/>
      <c r="H4386" s="60"/>
      <c r="I4386" s="60"/>
      <c r="J4386" s="60"/>
      <c r="K4386" s="60"/>
      <c r="L4386" s="60"/>
      <c r="M4386" s="60"/>
      <c r="N4386" s="60"/>
      <c r="O4386" s="60"/>
      <c r="P4386" s="60"/>
      <c r="Q4386" s="60"/>
      <c r="R4386" s="60"/>
      <c r="S4386" s="60"/>
    </row>
    <row r="4387" spans="1:19" s="36" customFormat="1" ht="15" customHeight="1" x14ac:dyDescent="0.2">
      <c r="A4387" s="27"/>
      <c r="C4387" s="27"/>
      <c r="D4387" s="58"/>
      <c r="E4387" s="58"/>
      <c r="F4387" s="58"/>
      <c r="G4387" s="58"/>
      <c r="H4387" s="60"/>
      <c r="I4387" s="60"/>
      <c r="J4387" s="60"/>
      <c r="K4387" s="60"/>
      <c r="L4387" s="60"/>
      <c r="M4387" s="60"/>
      <c r="N4387" s="60"/>
      <c r="O4387" s="60"/>
      <c r="P4387" s="60"/>
      <c r="Q4387" s="60"/>
      <c r="R4387" s="60"/>
      <c r="S4387" s="60"/>
    </row>
    <row r="4388" spans="1:19" s="36" customFormat="1" ht="15" customHeight="1" x14ac:dyDescent="0.2">
      <c r="A4388" s="27"/>
      <c r="C4388" s="27"/>
      <c r="D4388" s="58"/>
      <c r="E4388" s="58"/>
      <c r="F4388" s="58"/>
      <c r="G4388" s="58"/>
      <c r="H4388" s="60"/>
      <c r="I4388" s="60"/>
      <c r="J4388" s="60"/>
      <c r="K4388" s="60"/>
      <c r="L4388" s="60"/>
      <c r="M4388" s="60"/>
      <c r="N4388" s="60"/>
      <c r="O4388" s="60"/>
      <c r="P4388" s="60"/>
      <c r="Q4388" s="60"/>
      <c r="R4388" s="60"/>
      <c r="S4388" s="60"/>
    </row>
    <row r="4389" spans="1:19" s="36" customFormat="1" ht="15" customHeight="1" x14ac:dyDescent="0.2">
      <c r="A4389" s="27"/>
      <c r="C4389" s="27"/>
      <c r="D4389" s="58"/>
      <c r="E4389" s="58"/>
      <c r="F4389" s="58"/>
      <c r="G4389" s="58"/>
      <c r="H4389" s="60"/>
      <c r="I4389" s="60"/>
      <c r="J4389" s="60"/>
      <c r="K4389" s="60"/>
      <c r="L4389" s="60"/>
      <c r="M4389" s="60"/>
      <c r="N4389" s="60"/>
      <c r="O4389" s="60"/>
      <c r="P4389" s="60"/>
      <c r="Q4389" s="60"/>
      <c r="R4389" s="60"/>
      <c r="S4389" s="60"/>
    </row>
    <row r="4390" spans="1:19" s="36" customFormat="1" ht="15" customHeight="1" x14ac:dyDescent="0.2">
      <c r="A4390" s="27"/>
      <c r="C4390" s="27"/>
      <c r="D4390" s="58"/>
      <c r="E4390" s="58"/>
      <c r="F4390" s="58"/>
      <c r="G4390" s="58"/>
      <c r="H4390" s="60"/>
      <c r="I4390" s="60"/>
      <c r="J4390" s="60"/>
      <c r="K4390" s="60"/>
      <c r="L4390" s="60"/>
      <c r="M4390" s="60"/>
      <c r="N4390" s="60"/>
      <c r="O4390" s="60"/>
      <c r="P4390" s="60"/>
      <c r="Q4390" s="60"/>
      <c r="R4390" s="60"/>
      <c r="S4390" s="60"/>
    </row>
    <row r="4391" spans="1:19" s="36" customFormat="1" ht="15" customHeight="1" x14ac:dyDescent="0.2">
      <c r="A4391" s="27"/>
      <c r="C4391" s="27"/>
      <c r="D4391" s="58"/>
      <c r="E4391" s="58"/>
      <c r="F4391" s="58"/>
      <c r="G4391" s="58"/>
      <c r="H4391" s="60"/>
      <c r="I4391" s="60"/>
      <c r="J4391" s="60"/>
      <c r="K4391" s="60"/>
      <c r="L4391" s="60"/>
      <c r="M4391" s="60"/>
      <c r="N4391" s="60"/>
      <c r="O4391" s="60"/>
      <c r="P4391" s="60"/>
      <c r="Q4391" s="60"/>
      <c r="R4391" s="60"/>
      <c r="S4391" s="60"/>
    </row>
    <row r="4392" spans="1:19" s="36" customFormat="1" ht="15" customHeight="1" x14ac:dyDescent="0.2">
      <c r="A4392" s="27"/>
      <c r="C4392" s="27"/>
      <c r="D4392" s="58"/>
      <c r="E4392" s="58"/>
      <c r="F4392" s="58"/>
      <c r="G4392" s="58"/>
      <c r="H4392" s="60"/>
      <c r="I4392" s="60"/>
      <c r="J4392" s="60"/>
      <c r="K4392" s="60"/>
      <c r="L4392" s="60"/>
      <c r="M4392" s="60"/>
      <c r="N4392" s="60"/>
      <c r="O4392" s="60"/>
      <c r="P4392" s="60"/>
      <c r="Q4392" s="60"/>
      <c r="R4392" s="60"/>
      <c r="S4392" s="60"/>
    </row>
    <row r="4393" spans="1:19" s="36" customFormat="1" ht="15" customHeight="1" x14ac:dyDescent="0.2">
      <c r="A4393" s="27"/>
      <c r="C4393" s="27"/>
      <c r="D4393" s="58"/>
      <c r="E4393" s="58"/>
      <c r="F4393" s="58"/>
      <c r="G4393" s="58"/>
      <c r="H4393" s="60"/>
      <c r="I4393" s="60"/>
      <c r="J4393" s="60"/>
      <c r="K4393" s="60"/>
      <c r="L4393" s="60"/>
      <c r="M4393" s="60"/>
      <c r="N4393" s="60"/>
      <c r="O4393" s="60"/>
      <c r="P4393" s="60"/>
      <c r="Q4393" s="60"/>
      <c r="R4393" s="60"/>
      <c r="S4393" s="60"/>
    </row>
    <row r="4394" spans="1:19" s="36" customFormat="1" ht="15" customHeight="1" x14ac:dyDescent="0.2">
      <c r="A4394" s="27"/>
      <c r="C4394" s="27"/>
      <c r="D4394" s="58"/>
      <c r="E4394" s="58"/>
      <c r="F4394" s="58"/>
      <c r="G4394" s="58"/>
      <c r="H4394" s="60"/>
      <c r="I4394" s="60"/>
      <c r="J4394" s="60"/>
      <c r="K4394" s="60"/>
      <c r="L4394" s="60"/>
      <c r="M4394" s="60"/>
      <c r="N4394" s="60"/>
      <c r="O4394" s="60"/>
      <c r="P4394" s="60"/>
      <c r="Q4394" s="60"/>
      <c r="R4394" s="60"/>
      <c r="S4394" s="60"/>
    </row>
    <row r="4395" spans="1:19" s="36" customFormat="1" ht="15" customHeight="1" x14ac:dyDescent="0.2">
      <c r="A4395" s="27"/>
      <c r="C4395" s="27"/>
      <c r="D4395" s="58"/>
      <c r="E4395" s="58"/>
      <c r="F4395" s="58"/>
      <c r="G4395" s="58"/>
      <c r="H4395" s="60"/>
      <c r="I4395" s="60"/>
      <c r="J4395" s="60"/>
      <c r="K4395" s="60"/>
      <c r="L4395" s="60"/>
      <c r="M4395" s="60"/>
      <c r="N4395" s="60"/>
      <c r="O4395" s="60"/>
      <c r="P4395" s="60"/>
      <c r="Q4395" s="60"/>
      <c r="R4395" s="60"/>
      <c r="S4395" s="60"/>
    </row>
    <row r="4396" spans="1:19" s="36" customFormat="1" ht="15" customHeight="1" x14ac:dyDescent="0.2">
      <c r="A4396" s="27"/>
      <c r="C4396" s="27"/>
      <c r="D4396" s="58"/>
      <c r="E4396" s="58"/>
      <c r="F4396" s="58"/>
      <c r="G4396" s="58"/>
      <c r="H4396" s="60"/>
      <c r="I4396" s="60"/>
      <c r="J4396" s="60"/>
      <c r="K4396" s="60"/>
      <c r="L4396" s="60"/>
      <c r="M4396" s="60"/>
      <c r="N4396" s="60"/>
      <c r="O4396" s="60"/>
      <c r="P4396" s="60"/>
      <c r="Q4396" s="60"/>
      <c r="R4396" s="60"/>
      <c r="S4396" s="60"/>
    </row>
    <row r="4397" spans="1:19" s="36" customFormat="1" ht="15" customHeight="1" x14ac:dyDescent="0.2">
      <c r="A4397" s="27"/>
      <c r="C4397" s="27"/>
      <c r="D4397" s="58"/>
      <c r="E4397" s="58"/>
      <c r="F4397" s="58"/>
      <c r="G4397" s="58"/>
      <c r="H4397" s="60"/>
      <c r="I4397" s="60"/>
      <c r="J4397" s="60"/>
      <c r="K4397" s="60"/>
      <c r="L4397" s="60"/>
      <c r="M4397" s="60"/>
      <c r="N4397" s="60"/>
      <c r="O4397" s="60"/>
      <c r="P4397" s="60"/>
      <c r="Q4397" s="60"/>
      <c r="R4397" s="60"/>
      <c r="S4397" s="60"/>
    </row>
    <row r="4398" spans="1:19" s="36" customFormat="1" ht="15" customHeight="1" x14ac:dyDescent="0.2">
      <c r="A4398" s="27"/>
      <c r="C4398" s="27"/>
      <c r="D4398" s="58"/>
      <c r="E4398" s="58"/>
      <c r="F4398" s="58"/>
      <c r="G4398" s="58"/>
      <c r="H4398" s="60"/>
      <c r="I4398" s="60"/>
      <c r="J4398" s="60"/>
      <c r="K4398" s="60"/>
      <c r="L4398" s="60"/>
      <c r="M4398" s="60"/>
      <c r="N4398" s="60"/>
      <c r="O4398" s="60"/>
      <c r="P4398" s="60"/>
      <c r="Q4398" s="60"/>
      <c r="R4398" s="60"/>
      <c r="S4398" s="60"/>
    </row>
    <row r="4399" spans="1:19" s="36" customFormat="1" ht="15" customHeight="1" x14ac:dyDescent="0.2">
      <c r="A4399" s="27"/>
      <c r="C4399" s="27"/>
      <c r="D4399" s="58"/>
      <c r="E4399" s="58"/>
      <c r="F4399" s="58"/>
      <c r="G4399" s="58"/>
      <c r="H4399" s="60"/>
      <c r="I4399" s="60"/>
      <c r="J4399" s="60"/>
      <c r="K4399" s="60"/>
      <c r="L4399" s="60"/>
      <c r="M4399" s="60"/>
      <c r="N4399" s="60"/>
      <c r="O4399" s="60"/>
      <c r="P4399" s="60"/>
      <c r="Q4399" s="60"/>
      <c r="R4399" s="60"/>
      <c r="S4399" s="60"/>
    </row>
    <row r="4400" spans="1:19" s="36" customFormat="1" ht="15" customHeight="1" x14ac:dyDescent="0.2">
      <c r="A4400" s="27"/>
      <c r="C4400" s="27"/>
      <c r="D4400" s="58"/>
      <c r="E4400" s="58"/>
      <c r="F4400" s="58"/>
      <c r="G4400" s="58"/>
      <c r="H4400" s="60"/>
      <c r="I4400" s="60"/>
      <c r="J4400" s="60"/>
      <c r="K4400" s="60"/>
      <c r="L4400" s="60"/>
      <c r="M4400" s="60"/>
      <c r="N4400" s="60"/>
      <c r="O4400" s="60"/>
      <c r="P4400" s="60"/>
      <c r="Q4400" s="60"/>
      <c r="R4400" s="60"/>
      <c r="S4400" s="60"/>
    </row>
    <row r="4401" spans="1:19" s="36" customFormat="1" ht="15" customHeight="1" x14ac:dyDescent="0.2">
      <c r="A4401" s="27"/>
      <c r="C4401" s="27"/>
      <c r="D4401" s="58"/>
      <c r="E4401" s="58"/>
      <c r="F4401" s="58"/>
      <c r="G4401" s="58"/>
      <c r="H4401" s="60"/>
      <c r="I4401" s="60"/>
      <c r="J4401" s="60"/>
      <c r="K4401" s="60"/>
      <c r="L4401" s="60"/>
      <c r="M4401" s="60"/>
      <c r="N4401" s="60"/>
      <c r="O4401" s="60"/>
      <c r="P4401" s="60"/>
      <c r="Q4401" s="60"/>
      <c r="R4401" s="60"/>
      <c r="S4401" s="60"/>
    </row>
    <row r="4402" spans="1:19" s="36" customFormat="1" ht="15" customHeight="1" x14ac:dyDescent="0.2">
      <c r="A4402" s="27"/>
      <c r="C4402" s="27"/>
      <c r="D4402" s="58"/>
      <c r="E4402" s="58"/>
      <c r="F4402" s="58"/>
      <c r="G4402" s="58"/>
      <c r="H4402" s="60"/>
      <c r="I4402" s="60"/>
      <c r="J4402" s="60"/>
      <c r="K4402" s="60"/>
      <c r="L4402" s="60"/>
      <c r="M4402" s="60"/>
      <c r="N4402" s="60"/>
      <c r="O4402" s="60"/>
      <c r="P4402" s="60"/>
      <c r="Q4402" s="60"/>
      <c r="R4402" s="60"/>
      <c r="S4402" s="60"/>
    </row>
    <row r="4403" spans="1:19" s="36" customFormat="1" ht="15" customHeight="1" x14ac:dyDescent="0.2">
      <c r="A4403" s="27"/>
      <c r="C4403" s="27"/>
      <c r="D4403" s="58"/>
      <c r="E4403" s="58"/>
      <c r="F4403" s="58"/>
      <c r="G4403" s="58"/>
      <c r="H4403" s="60"/>
      <c r="I4403" s="60"/>
      <c r="J4403" s="60"/>
      <c r="K4403" s="60"/>
      <c r="L4403" s="60"/>
      <c r="M4403" s="60"/>
      <c r="N4403" s="60"/>
      <c r="O4403" s="60"/>
      <c r="P4403" s="60"/>
      <c r="Q4403" s="60"/>
      <c r="R4403" s="60"/>
      <c r="S4403" s="60"/>
    </row>
    <row r="4404" spans="1:19" s="36" customFormat="1" ht="15" customHeight="1" x14ac:dyDescent="0.2">
      <c r="A4404" s="27"/>
      <c r="C4404" s="27"/>
      <c r="D4404" s="58"/>
      <c r="E4404" s="58"/>
      <c r="F4404" s="58"/>
      <c r="G4404" s="58"/>
      <c r="H4404" s="60"/>
      <c r="I4404" s="60"/>
      <c r="J4404" s="60"/>
      <c r="K4404" s="60"/>
      <c r="L4404" s="60"/>
      <c r="M4404" s="60"/>
      <c r="N4404" s="60"/>
      <c r="O4404" s="60"/>
      <c r="P4404" s="60"/>
      <c r="Q4404" s="60"/>
      <c r="R4404" s="60"/>
      <c r="S4404" s="60"/>
    </row>
    <row r="4405" spans="1:19" s="36" customFormat="1" ht="15" customHeight="1" x14ac:dyDescent="0.2">
      <c r="A4405" s="27"/>
      <c r="C4405" s="27"/>
      <c r="D4405" s="58"/>
      <c r="E4405" s="58"/>
      <c r="F4405" s="58"/>
      <c r="G4405" s="58"/>
      <c r="H4405" s="60"/>
      <c r="I4405" s="60"/>
      <c r="J4405" s="60"/>
      <c r="K4405" s="60"/>
      <c r="L4405" s="60"/>
      <c r="M4405" s="60"/>
      <c r="N4405" s="60"/>
      <c r="O4405" s="60"/>
      <c r="P4405" s="60"/>
      <c r="Q4405" s="60"/>
      <c r="R4405" s="60"/>
      <c r="S4405" s="60"/>
    </row>
    <row r="4406" spans="1:19" s="36" customFormat="1" ht="15" customHeight="1" x14ac:dyDescent="0.2">
      <c r="A4406" s="27"/>
      <c r="C4406" s="27"/>
      <c r="D4406" s="58"/>
      <c r="E4406" s="58"/>
      <c r="F4406" s="58"/>
      <c r="G4406" s="58"/>
      <c r="H4406" s="60"/>
      <c r="I4406" s="60"/>
      <c r="J4406" s="60"/>
      <c r="K4406" s="60"/>
      <c r="L4406" s="60"/>
      <c r="M4406" s="60"/>
      <c r="N4406" s="60"/>
      <c r="O4406" s="60"/>
      <c r="P4406" s="60"/>
      <c r="Q4406" s="60"/>
      <c r="R4406" s="60"/>
      <c r="S4406" s="60"/>
    </row>
    <row r="4407" spans="1:19" s="36" customFormat="1" ht="15" customHeight="1" x14ac:dyDescent="0.2">
      <c r="A4407" s="27"/>
      <c r="C4407" s="27"/>
      <c r="D4407" s="58"/>
      <c r="E4407" s="58"/>
      <c r="F4407" s="58"/>
      <c r="G4407" s="58"/>
      <c r="H4407" s="60"/>
      <c r="I4407" s="60"/>
      <c r="J4407" s="60"/>
      <c r="K4407" s="60"/>
      <c r="L4407" s="60"/>
      <c r="M4407" s="60"/>
      <c r="N4407" s="60"/>
      <c r="O4407" s="60"/>
      <c r="P4407" s="60"/>
      <c r="Q4407" s="60"/>
      <c r="R4407" s="60"/>
      <c r="S4407" s="60"/>
    </row>
    <row r="4408" spans="1:19" s="36" customFormat="1" ht="15" customHeight="1" x14ac:dyDescent="0.2">
      <c r="A4408" s="27"/>
      <c r="C4408" s="27"/>
      <c r="D4408" s="58"/>
      <c r="E4408" s="58"/>
      <c r="F4408" s="58"/>
      <c r="G4408" s="58"/>
      <c r="H4408" s="60"/>
      <c r="I4408" s="60"/>
      <c r="J4408" s="60"/>
      <c r="K4408" s="60"/>
      <c r="L4408" s="60"/>
      <c r="M4408" s="60"/>
      <c r="N4408" s="60"/>
      <c r="O4408" s="60"/>
      <c r="P4408" s="60"/>
      <c r="Q4408" s="60"/>
      <c r="R4408" s="60"/>
      <c r="S4408" s="60"/>
    </row>
    <row r="4409" spans="1:19" s="36" customFormat="1" ht="15" customHeight="1" x14ac:dyDescent="0.2">
      <c r="A4409" s="27"/>
      <c r="C4409" s="27"/>
      <c r="D4409" s="58"/>
      <c r="E4409" s="58"/>
      <c r="F4409" s="58"/>
      <c r="G4409" s="58"/>
      <c r="H4409" s="60"/>
      <c r="I4409" s="60"/>
      <c r="J4409" s="60"/>
      <c r="K4409" s="60"/>
      <c r="L4409" s="60"/>
      <c r="M4409" s="60"/>
      <c r="N4409" s="60"/>
      <c r="O4409" s="60"/>
      <c r="P4409" s="60"/>
      <c r="Q4409" s="60"/>
      <c r="R4409" s="60"/>
      <c r="S4409" s="60"/>
    </row>
    <row r="4410" spans="1:19" s="36" customFormat="1" ht="15" customHeight="1" x14ac:dyDescent="0.2">
      <c r="A4410" s="27"/>
      <c r="C4410" s="27"/>
      <c r="D4410" s="58"/>
      <c r="E4410" s="58"/>
      <c r="F4410" s="58"/>
      <c r="G4410" s="58"/>
      <c r="H4410" s="60"/>
      <c r="I4410" s="60"/>
      <c r="J4410" s="60"/>
      <c r="K4410" s="60"/>
      <c r="L4410" s="60"/>
      <c r="M4410" s="60"/>
      <c r="N4410" s="60"/>
      <c r="O4410" s="60"/>
      <c r="P4410" s="60"/>
      <c r="Q4410" s="60"/>
      <c r="R4410" s="60"/>
      <c r="S4410" s="60"/>
    </row>
    <row r="4411" spans="1:19" s="36" customFormat="1" ht="15" customHeight="1" x14ac:dyDescent="0.2">
      <c r="A4411" s="27"/>
      <c r="C4411" s="27"/>
      <c r="D4411" s="58"/>
      <c r="E4411" s="58"/>
      <c r="F4411" s="58"/>
      <c r="G4411" s="58"/>
      <c r="H4411" s="60"/>
      <c r="I4411" s="60"/>
      <c r="J4411" s="60"/>
      <c r="K4411" s="60"/>
      <c r="L4411" s="60"/>
      <c r="M4411" s="60"/>
      <c r="N4411" s="60"/>
      <c r="O4411" s="60"/>
      <c r="P4411" s="60"/>
      <c r="Q4411" s="60"/>
      <c r="R4411" s="60"/>
      <c r="S4411" s="60"/>
    </row>
    <row r="4412" spans="1:19" s="36" customFormat="1" ht="15" customHeight="1" x14ac:dyDescent="0.2">
      <c r="A4412" s="27"/>
      <c r="C4412" s="27"/>
      <c r="D4412" s="58"/>
      <c r="E4412" s="58"/>
      <c r="F4412" s="58"/>
      <c r="G4412" s="58"/>
      <c r="H4412" s="60"/>
      <c r="I4412" s="60"/>
      <c r="J4412" s="60"/>
      <c r="K4412" s="60"/>
      <c r="L4412" s="60"/>
      <c r="M4412" s="60"/>
      <c r="N4412" s="60"/>
      <c r="O4412" s="60"/>
      <c r="P4412" s="60"/>
      <c r="Q4412" s="60"/>
      <c r="R4412" s="60"/>
      <c r="S4412" s="60"/>
    </row>
    <row r="4413" spans="1:19" s="36" customFormat="1" ht="15" customHeight="1" x14ac:dyDescent="0.2">
      <c r="A4413" s="27"/>
      <c r="C4413" s="27"/>
      <c r="D4413" s="58"/>
      <c r="E4413" s="58"/>
      <c r="F4413" s="58"/>
      <c r="G4413" s="58"/>
      <c r="H4413" s="60"/>
      <c r="I4413" s="60"/>
      <c r="J4413" s="60"/>
      <c r="K4413" s="60"/>
      <c r="L4413" s="60"/>
      <c r="M4413" s="60"/>
      <c r="N4413" s="60"/>
      <c r="O4413" s="60"/>
      <c r="P4413" s="60"/>
      <c r="Q4413" s="60"/>
      <c r="R4413" s="60"/>
      <c r="S4413" s="60"/>
    </row>
    <row r="4414" spans="1:19" s="36" customFormat="1" ht="15" customHeight="1" x14ac:dyDescent="0.2">
      <c r="A4414" s="27"/>
      <c r="C4414" s="27"/>
      <c r="D4414" s="58"/>
      <c r="E4414" s="58"/>
      <c r="F4414" s="58"/>
      <c r="G4414" s="58"/>
      <c r="H4414" s="60"/>
      <c r="I4414" s="60"/>
      <c r="J4414" s="60"/>
      <c r="K4414" s="60"/>
      <c r="L4414" s="60"/>
      <c r="M4414" s="60"/>
      <c r="N4414" s="60"/>
      <c r="O4414" s="60"/>
      <c r="P4414" s="60"/>
      <c r="Q4414" s="60"/>
      <c r="R4414" s="60"/>
      <c r="S4414" s="60"/>
    </row>
    <row r="4415" spans="1:19" s="36" customFormat="1" ht="15" customHeight="1" x14ac:dyDescent="0.2">
      <c r="A4415" s="27"/>
      <c r="C4415" s="27"/>
      <c r="D4415" s="58"/>
      <c r="E4415" s="58"/>
      <c r="F4415" s="58"/>
      <c r="G4415" s="58"/>
      <c r="H4415" s="60"/>
      <c r="I4415" s="60"/>
      <c r="J4415" s="60"/>
      <c r="K4415" s="60"/>
      <c r="L4415" s="60"/>
      <c r="M4415" s="60"/>
      <c r="N4415" s="60"/>
      <c r="O4415" s="60"/>
      <c r="P4415" s="60"/>
      <c r="Q4415" s="60"/>
      <c r="R4415" s="60"/>
      <c r="S4415" s="60"/>
    </row>
    <row r="4416" spans="1:19" s="36" customFormat="1" ht="15" customHeight="1" x14ac:dyDescent="0.2">
      <c r="A4416" s="27"/>
      <c r="C4416" s="27"/>
      <c r="D4416" s="58"/>
      <c r="E4416" s="58"/>
      <c r="F4416" s="58"/>
      <c r="G4416" s="58"/>
      <c r="H4416" s="60"/>
      <c r="I4416" s="60"/>
      <c r="J4416" s="60"/>
      <c r="K4416" s="60"/>
      <c r="L4416" s="60"/>
      <c r="M4416" s="60"/>
      <c r="N4416" s="60"/>
      <c r="O4416" s="60"/>
      <c r="P4416" s="60"/>
      <c r="Q4416" s="60"/>
      <c r="R4416" s="60"/>
      <c r="S4416" s="60"/>
    </row>
    <row r="4417" spans="1:19" s="36" customFormat="1" ht="15" customHeight="1" x14ac:dyDescent="0.2">
      <c r="A4417" s="27"/>
      <c r="C4417" s="27"/>
      <c r="D4417" s="58"/>
      <c r="E4417" s="58"/>
      <c r="F4417" s="58"/>
      <c r="G4417" s="58"/>
      <c r="H4417" s="60"/>
      <c r="I4417" s="60"/>
      <c r="J4417" s="60"/>
      <c r="K4417" s="60"/>
      <c r="L4417" s="60"/>
      <c r="M4417" s="60"/>
      <c r="N4417" s="60"/>
      <c r="O4417" s="60"/>
      <c r="P4417" s="60"/>
      <c r="Q4417" s="60"/>
      <c r="R4417" s="60"/>
      <c r="S4417" s="60"/>
    </row>
    <row r="4418" spans="1:19" s="36" customFormat="1" ht="15" customHeight="1" x14ac:dyDescent="0.2">
      <c r="A4418" s="27"/>
      <c r="C4418" s="27"/>
      <c r="D4418" s="58"/>
      <c r="E4418" s="58"/>
      <c r="F4418" s="58"/>
      <c r="G4418" s="58"/>
      <c r="H4418" s="60"/>
      <c r="I4418" s="60"/>
      <c r="J4418" s="60"/>
      <c r="K4418" s="60"/>
      <c r="L4418" s="60"/>
      <c r="M4418" s="60"/>
      <c r="N4418" s="60"/>
      <c r="O4418" s="60"/>
      <c r="P4418" s="60"/>
      <c r="Q4418" s="60"/>
      <c r="R4418" s="60"/>
      <c r="S4418" s="60"/>
    </row>
    <row r="4419" spans="1:19" s="36" customFormat="1" ht="15" customHeight="1" x14ac:dyDescent="0.2">
      <c r="A4419" s="27"/>
      <c r="C4419" s="27"/>
      <c r="D4419" s="58"/>
      <c r="E4419" s="58"/>
      <c r="F4419" s="58"/>
      <c r="G4419" s="58"/>
      <c r="H4419" s="60"/>
      <c r="I4419" s="60"/>
      <c r="J4419" s="60"/>
      <c r="K4419" s="60"/>
      <c r="L4419" s="60"/>
      <c r="M4419" s="60"/>
      <c r="N4419" s="60"/>
      <c r="O4419" s="60"/>
      <c r="P4419" s="60"/>
      <c r="Q4419" s="60"/>
      <c r="R4419" s="60"/>
      <c r="S4419" s="60"/>
    </row>
    <row r="4420" spans="1:19" s="36" customFormat="1" ht="15" customHeight="1" x14ac:dyDescent="0.2">
      <c r="A4420" s="27"/>
      <c r="C4420" s="27"/>
      <c r="D4420" s="58"/>
      <c r="E4420" s="58"/>
      <c r="F4420" s="58"/>
      <c r="G4420" s="58"/>
      <c r="H4420" s="60"/>
      <c r="I4420" s="60"/>
      <c r="J4420" s="60"/>
      <c r="K4420" s="60"/>
      <c r="L4420" s="60"/>
      <c r="M4420" s="60"/>
      <c r="N4420" s="60"/>
      <c r="O4420" s="60"/>
      <c r="P4420" s="60"/>
      <c r="Q4420" s="60"/>
      <c r="R4420" s="60"/>
      <c r="S4420" s="60"/>
    </row>
    <row r="4421" spans="1:19" s="36" customFormat="1" ht="15" customHeight="1" x14ac:dyDescent="0.2">
      <c r="A4421" s="27"/>
      <c r="C4421" s="27"/>
      <c r="D4421" s="58"/>
      <c r="E4421" s="58"/>
      <c r="F4421" s="58"/>
      <c r="G4421" s="58"/>
      <c r="H4421" s="60"/>
      <c r="I4421" s="60"/>
      <c r="J4421" s="60"/>
      <c r="K4421" s="60"/>
      <c r="L4421" s="60"/>
      <c r="M4421" s="60"/>
      <c r="N4421" s="60"/>
      <c r="O4421" s="60"/>
      <c r="P4421" s="60"/>
      <c r="Q4421" s="60"/>
      <c r="R4421" s="60"/>
      <c r="S4421" s="60"/>
    </row>
    <row r="4422" spans="1:19" s="36" customFormat="1" ht="15" customHeight="1" x14ac:dyDescent="0.2">
      <c r="A4422" s="27"/>
      <c r="C4422" s="27"/>
      <c r="D4422" s="58"/>
      <c r="E4422" s="58"/>
      <c r="F4422" s="58"/>
      <c r="G4422" s="58"/>
      <c r="H4422" s="60"/>
      <c r="I4422" s="60"/>
      <c r="J4422" s="60"/>
      <c r="K4422" s="60"/>
      <c r="L4422" s="60"/>
      <c r="M4422" s="60"/>
      <c r="N4422" s="60"/>
      <c r="O4422" s="60"/>
      <c r="P4422" s="60"/>
      <c r="Q4422" s="60"/>
      <c r="R4422" s="60"/>
      <c r="S4422" s="60"/>
    </row>
    <row r="4423" spans="1:19" s="36" customFormat="1" ht="15" customHeight="1" x14ac:dyDescent="0.2">
      <c r="A4423" s="27"/>
      <c r="C4423" s="27"/>
      <c r="D4423" s="58"/>
      <c r="E4423" s="58"/>
      <c r="F4423" s="58"/>
      <c r="G4423" s="58"/>
      <c r="H4423" s="60"/>
      <c r="I4423" s="60"/>
      <c r="J4423" s="60"/>
      <c r="K4423" s="60"/>
      <c r="L4423" s="60"/>
      <c r="M4423" s="60"/>
      <c r="N4423" s="60"/>
      <c r="O4423" s="60"/>
      <c r="P4423" s="60"/>
      <c r="Q4423" s="60"/>
      <c r="R4423" s="60"/>
      <c r="S4423" s="60"/>
    </row>
    <row r="4424" spans="1:19" s="36" customFormat="1" ht="15" customHeight="1" x14ac:dyDescent="0.2">
      <c r="A4424" s="27"/>
      <c r="C4424" s="27"/>
      <c r="D4424" s="58"/>
      <c r="E4424" s="58"/>
      <c r="F4424" s="58"/>
      <c r="G4424" s="58"/>
      <c r="H4424" s="60"/>
      <c r="I4424" s="60"/>
      <c r="J4424" s="60"/>
      <c r="K4424" s="60"/>
      <c r="L4424" s="60"/>
      <c r="M4424" s="60"/>
      <c r="N4424" s="60"/>
      <c r="O4424" s="60"/>
      <c r="P4424" s="60"/>
      <c r="Q4424" s="60"/>
      <c r="R4424" s="60"/>
      <c r="S4424" s="60"/>
    </row>
    <row r="4425" spans="1:19" s="36" customFormat="1" ht="15" customHeight="1" x14ac:dyDescent="0.2">
      <c r="A4425" s="27"/>
      <c r="C4425" s="27"/>
      <c r="D4425" s="58"/>
      <c r="E4425" s="58"/>
      <c r="F4425" s="58"/>
      <c r="G4425" s="58"/>
      <c r="H4425" s="60"/>
      <c r="I4425" s="60"/>
      <c r="J4425" s="60"/>
      <c r="K4425" s="60"/>
      <c r="L4425" s="60"/>
      <c r="M4425" s="60"/>
      <c r="N4425" s="60"/>
      <c r="O4425" s="60"/>
      <c r="P4425" s="60"/>
      <c r="Q4425" s="60"/>
      <c r="R4425" s="60"/>
      <c r="S4425" s="60"/>
    </row>
    <row r="4426" spans="1:19" s="36" customFormat="1" ht="15" customHeight="1" x14ac:dyDescent="0.2">
      <c r="A4426" s="27"/>
      <c r="C4426" s="27"/>
      <c r="D4426" s="58"/>
      <c r="E4426" s="58"/>
      <c r="F4426" s="58"/>
      <c r="G4426" s="58"/>
      <c r="H4426" s="60"/>
      <c r="I4426" s="60"/>
      <c r="J4426" s="60"/>
      <c r="K4426" s="60"/>
      <c r="L4426" s="60"/>
      <c r="M4426" s="60"/>
      <c r="N4426" s="60"/>
      <c r="O4426" s="60"/>
      <c r="P4426" s="60"/>
      <c r="Q4426" s="60"/>
      <c r="R4426" s="60"/>
      <c r="S4426" s="60"/>
    </row>
    <row r="4427" spans="1:19" s="36" customFormat="1" ht="15" customHeight="1" x14ac:dyDescent="0.2">
      <c r="A4427" s="27"/>
      <c r="C4427" s="27"/>
      <c r="D4427" s="58"/>
      <c r="E4427" s="58"/>
      <c r="F4427" s="58"/>
      <c r="G4427" s="58"/>
      <c r="H4427" s="60"/>
      <c r="I4427" s="60"/>
      <c r="J4427" s="60"/>
      <c r="K4427" s="60"/>
      <c r="L4427" s="60"/>
      <c r="M4427" s="60"/>
      <c r="N4427" s="60"/>
      <c r="O4427" s="60"/>
      <c r="P4427" s="60"/>
      <c r="Q4427" s="60"/>
      <c r="R4427" s="60"/>
      <c r="S4427" s="60"/>
    </row>
    <row r="4428" spans="1:19" s="36" customFormat="1" ht="15" customHeight="1" x14ac:dyDescent="0.2">
      <c r="A4428" s="27"/>
      <c r="C4428" s="27"/>
      <c r="D4428" s="58"/>
      <c r="E4428" s="58"/>
      <c r="F4428" s="58"/>
      <c r="G4428" s="58"/>
      <c r="H4428" s="60"/>
      <c r="I4428" s="60"/>
      <c r="J4428" s="60"/>
      <c r="K4428" s="60"/>
      <c r="L4428" s="60"/>
      <c r="M4428" s="60"/>
      <c r="N4428" s="60"/>
      <c r="O4428" s="60"/>
      <c r="P4428" s="60"/>
      <c r="Q4428" s="60"/>
      <c r="R4428" s="60"/>
      <c r="S4428" s="60"/>
    </row>
    <row r="4429" spans="1:19" s="36" customFormat="1" ht="15" customHeight="1" x14ac:dyDescent="0.2">
      <c r="A4429" s="27"/>
      <c r="C4429" s="27"/>
      <c r="D4429" s="58"/>
      <c r="E4429" s="58"/>
      <c r="F4429" s="58"/>
      <c r="G4429" s="58"/>
      <c r="H4429" s="60"/>
      <c r="I4429" s="60"/>
      <c r="J4429" s="60"/>
      <c r="K4429" s="60"/>
      <c r="L4429" s="60"/>
      <c r="M4429" s="60"/>
      <c r="N4429" s="60"/>
      <c r="O4429" s="60"/>
      <c r="P4429" s="60"/>
      <c r="Q4429" s="60"/>
      <c r="R4429" s="60"/>
      <c r="S4429" s="60"/>
    </row>
    <row r="4430" spans="1:19" s="36" customFormat="1" ht="15" customHeight="1" x14ac:dyDescent="0.2">
      <c r="A4430" s="27"/>
      <c r="C4430" s="27"/>
      <c r="D4430" s="58"/>
      <c r="E4430" s="58"/>
      <c r="F4430" s="58"/>
      <c r="G4430" s="58"/>
      <c r="H4430" s="60"/>
      <c r="I4430" s="60"/>
      <c r="J4430" s="60"/>
      <c r="K4430" s="60"/>
      <c r="L4430" s="60"/>
      <c r="M4430" s="60"/>
      <c r="N4430" s="60"/>
      <c r="O4430" s="60"/>
      <c r="P4430" s="60"/>
      <c r="Q4430" s="60"/>
      <c r="R4430" s="60"/>
      <c r="S4430" s="60"/>
    </row>
    <row r="4431" spans="1:19" s="36" customFormat="1" ht="15" customHeight="1" x14ac:dyDescent="0.2">
      <c r="A4431" s="27"/>
      <c r="C4431" s="27"/>
      <c r="D4431" s="58"/>
      <c r="E4431" s="58"/>
      <c r="F4431" s="58"/>
      <c r="G4431" s="58"/>
      <c r="H4431" s="60"/>
      <c r="I4431" s="60"/>
      <c r="J4431" s="60"/>
      <c r="K4431" s="60"/>
      <c r="L4431" s="60"/>
      <c r="M4431" s="60"/>
      <c r="N4431" s="60"/>
      <c r="O4431" s="60"/>
      <c r="P4431" s="60"/>
      <c r="Q4431" s="60"/>
      <c r="R4431" s="60"/>
      <c r="S4431" s="60"/>
    </row>
    <row r="4432" spans="1:19" s="36" customFormat="1" ht="15" customHeight="1" x14ac:dyDescent="0.2">
      <c r="A4432" s="27"/>
      <c r="C4432" s="27"/>
      <c r="D4432" s="58"/>
      <c r="E4432" s="58"/>
      <c r="F4432" s="58"/>
      <c r="G4432" s="58"/>
      <c r="H4432" s="60"/>
      <c r="I4432" s="60"/>
      <c r="J4432" s="60"/>
      <c r="K4432" s="60"/>
      <c r="L4432" s="60"/>
      <c r="M4432" s="60"/>
      <c r="N4432" s="60"/>
      <c r="O4432" s="60"/>
      <c r="P4432" s="60"/>
      <c r="Q4432" s="60"/>
      <c r="R4432" s="60"/>
      <c r="S4432" s="60"/>
    </row>
    <row r="4433" spans="1:19" s="36" customFormat="1" ht="15" customHeight="1" x14ac:dyDescent="0.2">
      <c r="A4433" s="27"/>
      <c r="C4433" s="27"/>
      <c r="D4433" s="58"/>
      <c r="E4433" s="58"/>
      <c r="F4433" s="58"/>
      <c r="G4433" s="58"/>
      <c r="H4433" s="60"/>
      <c r="I4433" s="60"/>
      <c r="J4433" s="60"/>
      <c r="K4433" s="60"/>
      <c r="L4433" s="60"/>
      <c r="M4433" s="60"/>
      <c r="N4433" s="60"/>
      <c r="O4433" s="60"/>
      <c r="P4433" s="60"/>
      <c r="Q4433" s="60"/>
      <c r="R4433" s="60"/>
      <c r="S4433" s="60"/>
    </row>
    <row r="4434" spans="1:19" s="36" customFormat="1" ht="15" customHeight="1" x14ac:dyDescent="0.2">
      <c r="A4434" s="27"/>
      <c r="C4434" s="27"/>
      <c r="D4434" s="58"/>
      <c r="E4434" s="58"/>
      <c r="F4434" s="58"/>
      <c r="G4434" s="58"/>
      <c r="H4434" s="60"/>
      <c r="I4434" s="60"/>
      <c r="J4434" s="60"/>
      <c r="K4434" s="60"/>
      <c r="L4434" s="60"/>
      <c r="M4434" s="60"/>
      <c r="N4434" s="60"/>
      <c r="O4434" s="60"/>
      <c r="P4434" s="60"/>
      <c r="Q4434" s="60"/>
      <c r="R4434" s="60"/>
      <c r="S4434" s="60"/>
    </row>
    <row r="4435" spans="1:19" s="36" customFormat="1" ht="15" customHeight="1" x14ac:dyDescent="0.2">
      <c r="A4435" s="27"/>
      <c r="C4435" s="27"/>
      <c r="D4435" s="58"/>
      <c r="E4435" s="58"/>
      <c r="F4435" s="58"/>
      <c r="G4435" s="58"/>
      <c r="H4435" s="60"/>
      <c r="I4435" s="60"/>
      <c r="J4435" s="60"/>
      <c r="K4435" s="60"/>
      <c r="L4435" s="60"/>
      <c r="M4435" s="60"/>
      <c r="N4435" s="60"/>
      <c r="O4435" s="60"/>
      <c r="P4435" s="60"/>
      <c r="Q4435" s="60"/>
      <c r="R4435" s="60"/>
      <c r="S4435" s="60"/>
    </row>
    <row r="4436" spans="1:19" s="36" customFormat="1" ht="15" customHeight="1" x14ac:dyDescent="0.2">
      <c r="A4436" s="27"/>
      <c r="C4436" s="27"/>
      <c r="D4436" s="58"/>
      <c r="E4436" s="58"/>
      <c r="F4436" s="58"/>
      <c r="G4436" s="58"/>
      <c r="H4436" s="60"/>
      <c r="I4436" s="60"/>
      <c r="J4436" s="60"/>
      <c r="K4436" s="60"/>
      <c r="L4436" s="60"/>
      <c r="M4436" s="60"/>
      <c r="N4436" s="60"/>
      <c r="O4436" s="60"/>
      <c r="P4436" s="60"/>
      <c r="Q4436" s="60"/>
      <c r="R4436" s="60"/>
      <c r="S4436" s="60"/>
    </row>
    <row r="4437" spans="1:19" s="36" customFormat="1" ht="15" customHeight="1" x14ac:dyDescent="0.2">
      <c r="A4437" s="27"/>
      <c r="C4437" s="27"/>
      <c r="D4437" s="58"/>
      <c r="E4437" s="58"/>
      <c r="F4437" s="58"/>
      <c r="G4437" s="58"/>
      <c r="H4437" s="60"/>
      <c r="I4437" s="60"/>
      <c r="J4437" s="60"/>
      <c r="K4437" s="60"/>
      <c r="L4437" s="60"/>
      <c r="M4437" s="60"/>
      <c r="N4437" s="60"/>
      <c r="O4437" s="60"/>
      <c r="P4437" s="60"/>
      <c r="Q4437" s="60"/>
      <c r="R4437" s="60"/>
      <c r="S4437" s="60"/>
    </row>
    <row r="4438" spans="1:19" s="36" customFormat="1" ht="15" customHeight="1" x14ac:dyDescent="0.2">
      <c r="A4438" s="27"/>
      <c r="C4438" s="27"/>
      <c r="D4438" s="58"/>
      <c r="E4438" s="58"/>
      <c r="F4438" s="58"/>
      <c r="G4438" s="58"/>
      <c r="H4438" s="60"/>
      <c r="I4438" s="60"/>
      <c r="J4438" s="60"/>
      <c r="K4438" s="60"/>
      <c r="L4438" s="60"/>
      <c r="M4438" s="60"/>
      <c r="N4438" s="60"/>
      <c r="O4438" s="60"/>
      <c r="P4438" s="60"/>
      <c r="Q4438" s="60"/>
      <c r="R4438" s="60"/>
      <c r="S4438" s="60"/>
    </row>
    <row r="4439" spans="1:19" s="36" customFormat="1" ht="15" customHeight="1" x14ac:dyDescent="0.2">
      <c r="A4439" s="27"/>
      <c r="C4439" s="27"/>
      <c r="D4439" s="58"/>
      <c r="E4439" s="58"/>
      <c r="F4439" s="58"/>
      <c r="G4439" s="58"/>
      <c r="H4439" s="60"/>
      <c r="I4439" s="60"/>
      <c r="J4439" s="60"/>
      <c r="K4439" s="60"/>
      <c r="L4439" s="60"/>
      <c r="M4439" s="60"/>
      <c r="N4439" s="60"/>
      <c r="O4439" s="60"/>
      <c r="P4439" s="60"/>
      <c r="Q4439" s="60"/>
      <c r="R4439" s="60"/>
      <c r="S4439" s="60"/>
    </row>
    <row r="4440" spans="1:19" s="36" customFormat="1" ht="15" customHeight="1" x14ac:dyDescent="0.2">
      <c r="A4440" s="27"/>
      <c r="C4440" s="27"/>
      <c r="D4440" s="58"/>
      <c r="E4440" s="58"/>
      <c r="F4440" s="58"/>
      <c r="G4440" s="58"/>
      <c r="H4440" s="60"/>
      <c r="I4440" s="60"/>
      <c r="J4440" s="60"/>
      <c r="K4440" s="60"/>
      <c r="L4440" s="60"/>
      <c r="M4440" s="60"/>
      <c r="N4440" s="60"/>
      <c r="O4440" s="60"/>
      <c r="P4440" s="60"/>
      <c r="Q4440" s="60"/>
      <c r="R4440" s="60"/>
      <c r="S4440" s="60"/>
    </row>
    <row r="4441" spans="1:19" s="36" customFormat="1" ht="15" customHeight="1" x14ac:dyDescent="0.2">
      <c r="A4441" s="27"/>
      <c r="C4441" s="27"/>
      <c r="D4441" s="58"/>
      <c r="E4441" s="58"/>
      <c r="F4441" s="58"/>
      <c r="G4441" s="58"/>
      <c r="H4441" s="60"/>
      <c r="I4441" s="60"/>
      <c r="J4441" s="60"/>
      <c r="K4441" s="60"/>
      <c r="L4441" s="60"/>
      <c r="M4441" s="60"/>
      <c r="N4441" s="60"/>
      <c r="O4441" s="60"/>
      <c r="P4441" s="60"/>
      <c r="Q4441" s="60"/>
      <c r="R4441" s="60"/>
      <c r="S4441" s="60"/>
    </row>
    <row r="4442" spans="1:19" s="36" customFormat="1" ht="15" customHeight="1" x14ac:dyDescent="0.2">
      <c r="A4442" s="27"/>
      <c r="C4442" s="27"/>
      <c r="D4442" s="58"/>
      <c r="E4442" s="58"/>
      <c r="F4442" s="58"/>
      <c r="G4442" s="58"/>
      <c r="H4442" s="60"/>
      <c r="I4442" s="60"/>
      <c r="J4442" s="60"/>
      <c r="K4442" s="60"/>
      <c r="L4442" s="60"/>
      <c r="M4442" s="60"/>
      <c r="N4442" s="60"/>
      <c r="O4442" s="60"/>
      <c r="P4442" s="60"/>
      <c r="Q4442" s="60"/>
      <c r="R4442" s="60"/>
      <c r="S4442" s="60"/>
    </row>
    <row r="4443" spans="1:19" s="36" customFormat="1" ht="15" customHeight="1" x14ac:dyDescent="0.2">
      <c r="A4443" s="27"/>
      <c r="C4443" s="27"/>
      <c r="D4443" s="58"/>
      <c r="E4443" s="58"/>
      <c r="F4443" s="58"/>
      <c r="G4443" s="58"/>
      <c r="H4443" s="60"/>
      <c r="I4443" s="60"/>
      <c r="J4443" s="60"/>
      <c r="K4443" s="60"/>
      <c r="L4443" s="60"/>
      <c r="M4443" s="60"/>
      <c r="N4443" s="60"/>
      <c r="O4443" s="60"/>
      <c r="P4443" s="60"/>
      <c r="Q4443" s="60"/>
      <c r="R4443" s="60"/>
      <c r="S4443" s="60"/>
    </row>
    <row r="4444" spans="1:19" s="36" customFormat="1" ht="15" customHeight="1" x14ac:dyDescent="0.2">
      <c r="A4444" s="27"/>
      <c r="C4444" s="27"/>
      <c r="D4444" s="58"/>
      <c r="E4444" s="58"/>
      <c r="F4444" s="58"/>
      <c r="G4444" s="58"/>
      <c r="H4444" s="60"/>
      <c r="I4444" s="60"/>
      <c r="J4444" s="60"/>
      <c r="K4444" s="60"/>
      <c r="L4444" s="60"/>
      <c r="M4444" s="60"/>
      <c r="N4444" s="60"/>
      <c r="O4444" s="60"/>
      <c r="P4444" s="60"/>
      <c r="Q4444" s="60"/>
      <c r="R4444" s="60"/>
      <c r="S4444" s="60"/>
    </row>
    <row r="4445" spans="1:19" s="36" customFormat="1" ht="15" customHeight="1" x14ac:dyDescent="0.2">
      <c r="A4445" s="27"/>
      <c r="C4445" s="27"/>
      <c r="D4445" s="58"/>
      <c r="E4445" s="58"/>
      <c r="F4445" s="58"/>
      <c r="G4445" s="58"/>
      <c r="H4445" s="60"/>
      <c r="I4445" s="60"/>
      <c r="J4445" s="60"/>
      <c r="K4445" s="60"/>
      <c r="L4445" s="60"/>
      <c r="M4445" s="60"/>
      <c r="N4445" s="60"/>
      <c r="O4445" s="60"/>
      <c r="P4445" s="60"/>
      <c r="Q4445" s="60"/>
      <c r="R4445" s="60"/>
      <c r="S4445" s="60"/>
    </row>
    <row r="4446" spans="1:19" s="36" customFormat="1" ht="15" customHeight="1" x14ac:dyDescent="0.2">
      <c r="A4446" s="27"/>
      <c r="C4446" s="27"/>
      <c r="D4446" s="58"/>
      <c r="E4446" s="58"/>
      <c r="F4446" s="58"/>
      <c r="G4446" s="58"/>
      <c r="H4446" s="60"/>
      <c r="I4446" s="60"/>
      <c r="J4446" s="60"/>
      <c r="K4446" s="60"/>
      <c r="L4446" s="60"/>
      <c r="M4446" s="60"/>
      <c r="N4446" s="60"/>
      <c r="O4446" s="60"/>
      <c r="P4446" s="60"/>
      <c r="Q4446" s="60"/>
      <c r="R4446" s="60"/>
      <c r="S4446" s="60"/>
    </row>
    <row r="4447" spans="1:19" s="36" customFormat="1" ht="15" customHeight="1" x14ac:dyDescent="0.2">
      <c r="A4447" s="27"/>
      <c r="C4447" s="27"/>
      <c r="D4447" s="58"/>
      <c r="E4447" s="58"/>
      <c r="F4447" s="58"/>
      <c r="G4447" s="58"/>
      <c r="H4447" s="60"/>
      <c r="I4447" s="60"/>
      <c r="J4447" s="60"/>
      <c r="K4447" s="60"/>
      <c r="L4447" s="60"/>
      <c r="M4447" s="60"/>
      <c r="N4447" s="60"/>
      <c r="O4447" s="60"/>
      <c r="P4447" s="60"/>
      <c r="Q4447" s="60"/>
      <c r="R4447" s="60"/>
      <c r="S4447" s="60"/>
    </row>
    <row r="4448" spans="1:19" s="36" customFormat="1" ht="15" customHeight="1" x14ac:dyDescent="0.2">
      <c r="A4448" s="27"/>
      <c r="C4448" s="27"/>
      <c r="D4448" s="58"/>
      <c r="E4448" s="58"/>
      <c r="F4448" s="58"/>
      <c r="G4448" s="58"/>
      <c r="H4448" s="60"/>
      <c r="I4448" s="60"/>
      <c r="J4448" s="60"/>
      <c r="K4448" s="60"/>
      <c r="L4448" s="60"/>
      <c r="M4448" s="60"/>
      <c r="N4448" s="60"/>
      <c r="O4448" s="60"/>
      <c r="P4448" s="60"/>
      <c r="Q4448" s="60"/>
      <c r="R4448" s="60"/>
      <c r="S4448" s="60"/>
    </row>
    <row r="4449" spans="1:19" s="36" customFormat="1" ht="15" customHeight="1" x14ac:dyDescent="0.2">
      <c r="A4449" s="27"/>
      <c r="C4449" s="27"/>
      <c r="D4449" s="58"/>
      <c r="E4449" s="58"/>
      <c r="F4449" s="58"/>
      <c r="G4449" s="58"/>
      <c r="H4449" s="60"/>
      <c r="I4449" s="60"/>
      <c r="J4449" s="60"/>
      <c r="K4449" s="60"/>
      <c r="L4449" s="60"/>
      <c r="M4449" s="60"/>
      <c r="N4449" s="60"/>
      <c r="O4449" s="60"/>
      <c r="P4449" s="60"/>
      <c r="Q4449" s="60"/>
      <c r="R4449" s="60"/>
      <c r="S4449" s="60"/>
    </row>
    <row r="4450" spans="1:19" s="36" customFormat="1" ht="15" customHeight="1" x14ac:dyDescent="0.2">
      <c r="A4450" s="27"/>
      <c r="C4450" s="27"/>
      <c r="D4450" s="58"/>
      <c r="E4450" s="58"/>
      <c r="F4450" s="58"/>
      <c r="G4450" s="58"/>
      <c r="H4450" s="60"/>
      <c r="I4450" s="60"/>
      <c r="J4450" s="60"/>
      <c r="K4450" s="60"/>
      <c r="L4450" s="60"/>
      <c r="M4450" s="60"/>
      <c r="N4450" s="60"/>
      <c r="O4450" s="60"/>
      <c r="P4450" s="60"/>
      <c r="Q4450" s="60"/>
      <c r="R4450" s="60"/>
      <c r="S4450" s="60"/>
    </row>
    <row r="4451" spans="1:19" s="36" customFormat="1" ht="15" customHeight="1" x14ac:dyDescent="0.2">
      <c r="A4451" s="27"/>
      <c r="C4451" s="27"/>
      <c r="D4451" s="58"/>
      <c r="E4451" s="58"/>
      <c r="F4451" s="58"/>
      <c r="G4451" s="58"/>
      <c r="H4451" s="60"/>
      <c r="I4451" s="60"/>
      <c r="J4451" s="60"/>
      <c r="K4451" s="60"/>
      <c r="L4451" s="60"/>
      <c r="M4451" s="60"/>
      <c r="N4451" s="60"/>
      <c r="O4451" s="60"/>
      <c r="P4451" s="60"/>
      <c r="Q4451" s="60"/>
      <c r="R4451" s="60"/>
      <c r="S4451" s="60"/>
    </row>
    <row r="4452" spans="1:19" s="36" customFormat="1" ht="15" customHeight="1" x14ac:dyDescent="0.2">
      <c r="A4452" s="27"/>
      <c r="C4452" s="27"/>
      <c r="D4452" s="58"/>
      <c r="E4452" s="58"/>
      <c r="F4452" s="58"/>
      <c r="G4452" s="58"/>
      <c r="H4452" s="60"/>
      <c r="I4452" s="60"/>
      <c r="J4452" s="60"/>
      <c r="K4452" s="60"/>
      <c r="L4452" s="60"/>
      <c r="M4452" s="60"/>
      <c r="N4452" s="60"/>
      <c r="O4452" s="60"/>
      <c r="P4452" s="60"/>
      <c r="Q4452" s="60"/>
      <c r="R4452" s="60"/>
      <c r="S4452" s="60"/>
    </row>
    <row r="4453" spans="1:19" s="36" customFormat="1" ht="15" customHeight="1" x14ac:dyDescent="0.2">
      <c r="A4453" s="27"/>
      <c r="C4453" s="27"/>
      <c r="D4453" s="58"/>
      <c r="E4453" s="58"/>
      <c r="F4453" s="58"/>
      <c r="G4453" s="58"/>
      <c r="H4453" s="60"/>
      <c r="I4453" s="60"/>
      <c r="J4453" s="60"/>
      <c r="K4453" s="60"/>
      <c r="L4453" s="60"/>
      <c r="M4453" s="60"/>
      <c r="N4453" s="60"/>
      <c r="O4453" s="60"/>
      <c r="P4453" s="60"/>
      <c r="Q4453" s="60"/>
      <c r="R4453" s="60"/>
      <c r="S4453" s="60"/>
    </row>
    <row r="4454" spans="1:19" s="36" customFormat="1" ht="15" customHeight="1" x14ac:dyDescent="0.2">
      <c r="A4454" s="27"/>
      <c r="C4454" s="27"/>
      <c r="D4454" s="58"/>
      <c r="E4454" s="58"/>
      <c r="F4454" s="58"/>
      <c r="G4454" s="58"/>
      <c r="H4454" s="60"/>
      <c r="I4454" s="60"/>
      <c r="J4454" s="60"/>
      <c r="K4454" s="60"/>
      <c r="L4454" s="60"/>
      <c r="M4454" s="60"/>
      <c r="N4454" s="60"/>
      <c r="O4454" s="60"/>
      <c r="P4454" s="60"/>
      <c r="Q4454" s="60"/>
      <c r="R4454" s="60"/>
      <c r="S4454" s="60"/>
    </row>
    <row r="4455" spans="1:19" s="36" customFormat="1" ht="15" customHeight="1" x14ac:dyDescent="0.2">
      <c r="A4455" s="27"/>
      <c r="C4455" s="27"/>
      <c r="D4455" s="58"/>
      <c r="E4455" s="58"/>
      <c r="F4455" s="58"/>
      <c r="G4455" s="58"/>
      <c r="H4455" s="60"/>
      <c r="I4455" s="60"/>
      <c r="J4455" s="60"/>
      <c r="K4455" s="60"/>
      <c r="L4455" s="60"/>
      <c r="M4455" s="60"/>
      <c r="N4455" s="60"/>
      <c r="O4455" s="60"/>
      <c r="P4455" s="60"/>
      <c r="Q4455" s="60"/>
      <c r="R4455" s="60"/>
      <c r="S4455" s="60"/>
    </row>
    <row r="4456" spans="1:19" s="36" customFormat="1" ht="15" customHeight="1" x14ac:dyDescent="0.2">
      <c r="A4456" s="27"/>
      <c r="C4456" s="27"/>
      <c r="D4456" s="58"/>
      <c r="E4456" s="58"/>
      <c r="F4456" s="58"/>
      <c r="G4456" s="58"/>
      <c r="H4456" s="60"/>
      <c r="I4456" s="60"/>
      <c r="J4456" s="60"/>
      <c r="K4456" s="60"/>
      <c r="L4456" s="60"/>
      <c r="M4456" s="60"/>
      <c r="N4456" s="60"/>
      <c r="O4456" s="60"/>
      <c r="P4456" s="60"/>
      <c r="Q4456" s="60"/>
      <c r="R4456" s="60"/>
      <c r="S4456" s="60"/>
    </row>
    <row r="4457" spans="1:19" s="36" customFormat="1" ht="15" customHeight="1" x14ac:dyDescent="0.2">
      <c r="A4457" s="27"/>
      <c r="C4457" s="27"/>
      <c r="D4457" s="58"/>
      <c r="E4457" s="58"/>
      <c r="F4457" s="58"/>
      <c r="G4457" s="58"/>
      <c r="H4457" s="60"/>
      <c r="I4457" s="60"/>
      <c r="J4457" s="60"/>
      <c r="K4457" s="60"/>
      <c r="L4457" s="60"/>
      <c r="M4457" s="60"/>
      <c r="N4457" s="60"/>
      <c r="O4457" s="60"/>
      <c r="P4457" s="60"/>
      <c r="Q4457" s="60"/>
      <c r="R4457" s="60"/>
      <c r="S4457" s="60"/>
    </row>
    <row r="4458" spans="1:19" s="36" customFormat="1" ht="15" customHeight="1" x14ac:dyDescent="0.2">
      <c r="A4458" s="27"/>
      <c r="C4458" s="27"/>
      <c r="D4458" s="58"/>
      <c r="E4458" s="58"/>
      <c r="F4458" s="58"/>
      <c r="G4458" s="58"/>
      <c r="H4458" s="60"/>
      <c r="I4458" s="60"/>
      <c r="J4458" s="60"/>
      <c r="K4458" s="60"/>
      <c r="L4458" s="60"/>
      <c r="M4458" s="60"/>
      <c r="N4458" s="60"/>
      <c r="O4458" s="60"/>
      <c r="P4458" s="60"/>
      <c r="Q4458" s="60"/>
      <c r="R4458" s="60"/>
      <c r="S4458" s="60"/>
    </row>
    <row r="4459" spans="1:19" s="36" customFormat="1" ht="15" customHeight="1" x14ac:dyDescent="0.2">
      <c r="A4459" s="27"/>
      <c r="C4459" s="27"/>
      <c r="D4459" s="58"/>
      <c r="E4459" s="58"/>
      <c r="F4459" s="58"/>
      <c r="G4459" s="58"/>
      <c r="H4459" s="60"/>
      <c r="I4459" s="60"/>
      <c r="J4459" s="60"/>
      <c r="K4459" s="60"/>
      <c r="L4459" s="60"/>
      <c r="M4459" s="60"/>
      <c r="N4459" s="60"/>
      <c r="O4459" s="60"/>
      <c r="P4459" s="60"/>
      <c r="Q4459" s="60"/>
      <c r="R4459" s="60"/>
      <c r="S4459" s="60"/>
    </row>
    <row r="4460" spans="1:19" s="36" customFormat="1" ht="15" customHeight="1" x14ac:dyDescent="0.2">
      <c r="A4460" s="27"/>
      <c r="C4460" s="27"/>
      <c r="D4460" s="58"/>
      <c r="E4460" s="58"/>
      <c r="F4460" s="58"/>
      <c r="G4460" s="58"/>
      <c r="H4460" s="60"/>
      <c r="I4460" s="60"/>
      <c r="J4460" s="60"/>
      <c r="K4460" s="60"/>
      <c r="L4460" s="60"/>
      <c r="M4460" s="60"/>
      <c r="N4460" s="60"/>
      <c r="O4460" s="60"/>
      <c r="P4460" s="60"/>
      <c r="Q4460" s="60"/>
      <c r="R4460" s="60"/>
      <c r="S4460" s="60"/>
    </row>
    <row r="4461" spans="1:19" s="36" customFormat="1" ht="15" customHeight="1" x14ac:dyDescent="0.2">
      <c r="A4461" s="27"/>
      <c r="C4461" s="27"/>
      <c r="D4461" s="58"/>
      <c r="E4461" s="58"/>
      <c r="F4461" s="58"/>
      <c r="G4461" s="58"/>
      <c r="H4461" s="60"/>
      <c r="I4461" s="60"/>
      <c r="J4461" s="60"/>
      <c r="K4461" s="60"/>
      <c r="L4461" s="60"/>
      <c r="M4461" s="60"/>
      <c r="N4461" s="60"/>
      <c r="O4461" s="60"/>
      <c r="P4461" s="60"/>
      <c r="Q4461" s="60"/>
      <c r="R4461" s="60"/>
      <c r="S4461" s="60"/>
    </row>
    <row r="4462" spans="1:19" s="36" customFormat="1" ht="15" customHeight="1" x14ac:dyDescent="0.2">
      <c r="A4462" s="27"/>
      <c r="C4462" s="27"/>
      <c r="D4462" s="58"/>
      <c r="E4462" s="58"/>
      <c r="F4462" s="58"/>
      <c r="G4462" s="58"/>
      <c r="H4462" s="60"/>
      <c r="I4462" s="60"/>
      <c r="J4462" s="60"/>
      <c r="K4462" s="60"/>
      <c r="L4462" s="60"/>
      <c r="M4462" s="60"/>
      <c r="N4462" s="60"/>
      <c r="O4462" s="60"/>
      <c r="P4462" s="60"/>
      <c r="Q4462" s="60"/>
      <c r="R4462" s="60"/>
      <c r="S4462" s="60"/>
    </row>
    <row r="4463" spans="1:19" s="36" customFormat="1" ht="15" customHeight="1" x14ac:dyDescent="0.2">
      <c r="A4463" s="27"/>
      <c r="C4463" s="27"/>
      <c r="D4463" s="58"/>
      <c r="E4463" s="58"/>
      <c r="F4463" s="58"/>
      <c r="G4463" s="58"/>
      <c r="H4463" s="60"/>
      <c r="I4463" s="60"/>
      <c r="J4463" s="60"/>
      <c r="K4463" s="60"/>
      <c r="L4463" s="60"/>
      <c r="M4463" s="60"/>
      <c r="N4463" s="60"/>
      <c r="O4463" s="60"/>
      <c r="P4463" s="60"/>
      <c r="Q4463" s="60"/>
      <c r="R4463" s="60"/>
      <c r="S4463" s="60"/>
    </row>
    <row r="4464" spans="1:19" s="36" customFormat="1" ht="15" customHeight="1" x14ac:dyDescent="0.2">
      <c r="A4464" s="27"/>
      <c r="C4464" s="27"/>
      <c r="D4464" s="58"/>
      <c r="E4464" s="58"/>
      <c r="F4464" s="58"/>
      <c r="G4464" s="58"/>
      <c r="H4464" s="60"/>
      <c r="I4464" s="60"/>
      <c r="J4464" s="60"/>
      <c r="K4464" s="60"/>
      <c r="L4464" s="60"/>
      <c r="M4464" s="60"/>
      <c r="N4464" s="60"/>
      <c r="O4464" s="60"/>
      <c r="P4464" s="60"/>
      <c r="Q4464" s="60"/>
      <c r="R4464" s="60"/>
      <c r="S4464" s="60"/>
    </row>
    <row r="4465" spans="1:19" s="36" customFormat="1" ht="15" customHeight="1" x14ac:dyDescent="0.2">
      <c r="A4465" s="27"/>
      <c r="C4465" s="27"/>
      <c r="D4465" s="58"/>
      <c r="E4465" s="58"/>
      <c r="F4465" s="58"/>
      <c r="G4465" s="58"/>
      <c r="H4465" s="60"/>
      <c r="I4465" s="60"/>
      <c r="J4465" s="60"/>
      <c r="K4465" s="60"/>
      <c r="L4465" s="60"/>
      <c r="M4465" s="60"/>
      <c r="N4465" s="60"/>
      <c r="O4465" s="60"/>
      <c r="P4465" s="60"/>
      <c r="Q4465" s="60"/>
      <c r="R4465" s="60"/>
      <c r="S4465" s="60"/>
    </row>
    <row r="4466" spans="1:19" s="36" customFormat="1" ht="15" customHeight="1" x14ac:dyDescent="0.2">
      <c r="A4466" s="27"/>
      <c r="C4466" s="27"/>
      <c r="D4466" s="58"/>
      <c r="E4466" s="58"/>
      <c r="F4466" s="58"/>
      <c r="G4466" s="58"/>
      <c r="H4466" s="60"/>
      <c r="I4466" s="60"/>
      <c r="J4466" s="60"/>
      <c r="K4466" s="60"/>
      <c r="L4466" s="60"/>
      <c r="M4466" s="60"/>
      <c r="N4466" s="60"/>
      <c r="O4466" s="60"/>
      <c r="P4466" s="60"/>
      <c r="Q4466" s="60"/>
      <c r="R4466" s="60"/>
      <c r="S4466" s="60"/>
    </row>
    <row r="4467" spans="1:19" s="36" customFormat="1" ht="15" customHeight="1" x14ac:dyDescent="0.2">
      <c r="A4467" s="27"/>
      <c r="C4467" s="27"/>
      <c r="D4467" s="58"/>
      <c r="E4467" s="58"/>
      <c r="F4467" s="58"/>
      <c r="G4467" s="58"/>
      <c r="H4467" s="60"/>
      <c r="I4467" s="60"/>
      <c r="J4467" s="60"/>
      <c r="K4467" s="60"/>
      <c r="L4467" s="60"/>
      <c r="M4467" s="60"/>
      <c r="N4467" s="60"/>
      <c r="O4467" s="60"/>
      <c r="P4467" s="60"/>
      <c r="Q4467" s="60"/>
      <c r="R4467" s="60"/>
      <c r="S4467" s="60"/>
    </row>
    <row r="4468" spans="1:19" s="36" customFormat="1" ht="15" customHeight="1" x14ac:dyDescent="0.2">
      <c r="A4468" s="27"/>
      <c r="C4468" s="27"/>
      <c r="D4468" s="58"/>
      <c r="E4468" s="58"/>
      <c r="F4468" s="58"/>
      <c r="G4468" s="58"/>
      <c r="H4468" s="60"/>
      <c r="I4468" s="60"/>
      <c r="J4468" s="60"/>
      <c r="K4468" s="60"/>
      <c r="L4468" s="60"/>
      <c r="M4468" s="60"/>
      <c r="N4468" s="60"/>
      <c r="O4468" s="60"/>
      <c r="P4468" s="60"/>
      <c r="Q4468" s="60"/>
      <c r="R4468" s="60"/>
      <c r="S4468" s="60"/>
    </row>
    <row r="4469" spans="1:19" s="36" customFormat="1" ht="15" customHeight="1" x14ac:dyDescent="0.2">
      <c r="A4469" s="27"/>
      <c r="C4469" s="27"/>
      <c r="D4469" s="58"/>
      <c r="E4469" s="58"/>
      <c r="F4469" s="58"/>
      <c r="G4469" s="58"/>
      <c r="H4469" s="60"/>
      <c r="I4469" s="60"/>
      <c r="J4469" s="60"/>
      <c r="K4469" s="60"/>
      <c r="L4469" s="60"/>
      <c r="M4469" s="60"/>
      <c r="N4469" s="60"/>
      <c r="O4469" s="60"/>
      <c r="P4469" s="60"/>
      <c r="Q4469" s="60"/>
      <c r="R4469" s="60"/>
      <c r="S4469" s="60"/>
    </row>
    <row r="4470" spans="1:19" s="36" customFormat="1" ht="15" customHeight="1" x14ac:dyDescent="0.2">
      <c r="A4470" s="27"/>
      <c r="C4470" s="27"/>
      <c r="D4470" s="58"/>
      <c r="E4470" s="58"/>
      <c r="F4470" s="58"/>
      <c r="G4470" s="58"/>
      <c r="H4470" s="60"/>
      <c r="I4470" s="60"/>
      <c r="J4470" s="60"/>
      <c r="K4470" s="60"/>
      <c r="L4470" s="60"/>
      <c r="M4470" s="60"/>
      <c r="N4470" s="60"/>
      <c r="O4470" s="60"/>
      <c r="P4470" s="60"/>
      <c r="Q4470" s="60"/>
      <c r="R4470" s="60"/>
      <c r="S4470" s="60"/>
    </row>
    <row r="4471" spans="1:19" s="36" customFormat="1" ht="15" customHeight="1" x14ac:dyDescent="0.2">
      <c r="A4471" s="27"/>
      <c r="C4471" s="27"/>
      <c r="D4471" s="58"/>
      <c r="E4471" s="58"/>
      <c r="F4471" s="58"/>
      <c r="G4471" s="58"/>
      <c r="H4471" s="60"/>
      <c r="I4471" s="60"/>
      <c r="J4471" s="60"/>
      <c r="K4471" s="60"/>
      <c r="L4471" s="60"/>
      <c r="M4471" s="60"/>
      <c r="N4471" s="60"/>
      <c r="O4471" s="60"/>
      <c r="P4471" s="60"/>
      <c r="Q4471" s="60"/>
      <c r="R4471" s="60"/>
      <c r="S4471" s="60"/>
    </row>
    <row r="4472" spans="1:19" s="36" customFormat="1" ht="15" customHeight="1" x14ac:dyDescent="0.2">
      <c r="A4472" s="27"/>
      <c r="C4472" s="27"/>
      <c r="D4472" s="58"/>
      <c r="E4472" s="58"/>
      <c r="F4472" s="58"/>
      <c r="G4472" s="58"/>
      <c r="H4472" s="60"/>
      <c r="I4472" s="60"/>
      <c r="J4472" s="60"/>
      <c r="K4472" s="60"/>
      <c r="L4472" s="60"/>
      <c r="M4472" s="60"/>
      <c r="N4472" s="60"/>
      <c r="O4472" s="60"/>
      <c r="P4472" s="60"/>
      <c r="Q4472" s="60"/>
      <c r="R4472" s="60"/>
      <c r="S4472" s="60"/>
    </row>
    <row r="4473" spans="1:19" s="36" customFormat="1" ht="15" customHeight="1" x14ac:dyDescent="0.2">
      <c r="A4473" s="27"/>
      <c r="C4473" s="27"/>
      <c r="D4473" s="58"/>
      <c r="E4473" s="58"/>
      <c r="F4473" s="58"/>
      <c r="G4473" s="58"/>
      <c r="H4473" s="60"/>
      <c r="I4473" s="60"/>
      <c r="J4473" s="60"/>
      <c r="K4473" s="60"/>
      <c r="L4473" s="60"/>
      <c r="M4473" s="60"/>
      <c r="N4473" s="60"/>
      <c r="O4473" s="60"/>
      <c r="P4473" s="60"/>
      <c r="Q4473" s="60"/>
      <c r="R4473" s="60"/>
      <c r="S4473" s="60"/>
    </row>
    <row r="4474" spans="1:19" s="36" customFormat="1" ht="15" customHeight="1" x14ac:dyDescent="0.2">
      <c r="A4474" s="27"/>
      <c r="C4474" s="27"/>
      <c r="D4474" s="58"/>
      <c r="E4474" s="58"/>
      <c r="F4474" s="58"/>
      <c r="G4474" s="58"/>
      <c r="H4474" s="60"/>
      <c r="I4474" s="60"/>
      <c r="J4474" s="60"/>
      <c r="K4474" s="60"/>
      <c r="L4474" s="60"/>
      <c r="M4474" s="60"/>
      <c r="N4474" s="60"/>
      <c r="O4474" s="60"/>
      <c r="P4474" s="60"/>
      <c r="Q4474" s="60"/>
      <c r="R4474" s="60"/>
      <c r="S4474" s="60"/>
    </row>
    <row r="4475" spans="1:19" s="36" customFormat="1" ht="15" customHeight="1" x14ac:dyDescent="0.2">
      <c r="A4475" s="27"/>
      <c r="C4475" s="27"/>
      <c r="D4475" s="58"/>
      <c r="E4475" s="58"/>
      <c r="F4475" s="58"/>
      <c r="G4475" s="58"/>
      <c r="H4475" s="60"/>
      <c r="I4475" s="60"/>
      <c r="J4475" s="60"/>
      <c r="K4475" s="60"/>
      <c r="L4475" s="60"/>
      <c r="M4475" s="60"/>
      <c r="N4475" s="60"/>
      <c r="O4475" s="60"/>
      <c r="P4475" s="60"/>
      <c r="Q4475" s="60"/>
      <c r="R4475" s="60"/>
      <c r="S4475" s="60"/>
    </row>
    <row r="4476" spans="1:19" s="36" customFormat="1" ht="15" customHeight="1" x14ac:dyDescent="0.2">
      <c r="A4476" s="27"/>
      <c r="C4476" s="27"/>
      <c r="D4476" s="58"/>
      <c r="E4476" s="58"/>
      <c r="F4476" s="58"/>
      <c r="G4476" s="58"/>
      <c r="H4476" s="60"/>
      <c r="I4476" s="60"/>
      <c r="J4476" s="60"/>
      <c r="K4476" s="60"/>
      <c r="L4476" s="60"/>
      <c r="M4476" s="60"/>
      <c r="N4476" s="60"/>
      <c r="O4476" s="60"/>
      <c r="P4476" s="60"/>
      <c r="Q4476" s="60"/>
      <c r="R4476" s="60"/>
      <c r="S4476" s="60"/>
    </row>
    <row r="4477" spans="1:19" s="36" customFormat="1" ht="15" customHeight="1" x14ac:dyDescent="0.2">
      <c r="A4477" s="27"/>
      <c r="C4477" s="27"/>
      <c r="D4477" s="58"/>
      <c r="E4477" s="58"/>
      <c r="F4477" s="58"/>
      <c r="G4477" s="58"/>
      <c r="H4477" s="60"/>
      <c r="I4477" s="60"/>
      <c r="J4477" s="60"/>
      <c r="K4477" s="60"/>
      <c r="L4477" s="60"/>
      <c r="M4477" s="60"/>
      <c r="N4477" s="60"/>
      <c r="O4477" s="60"/>
      <c r="P4477" s="60"/>
      <c r="Q4477" s="60"/>
      <c r="R4477" s="60"/>
      <c r="S4477" s="60"/>
    </row>
    <row r="4478" spans="1:19" s="36" customFormat="1" ht="15" customHeight="1" x14ac:dyDescent="0.2">
      <c r="A4478" s="27"/>
      <c r="C4478" s="27"/>
      <c r="D4478" s="58"/>
      <c r="E4478" s="58"/>
      <c r="F4478" s="58"/>
      <c r="G4478" s="58"/>
      <c r="H4478" s="60"/>
      <c r="I4478" s="60"/>
      <c r="J4478" s="60"/>
      <c r="K4478" s="60"/>
      <c r="L4478" s="60"/>
      <c r="M4478" s="60"/>
      <c r="N4478" s="60"/>
      <c r="O4478" s="60"/>
      <c r="P4478" s="60"/>
      <c r="Q4478" s="60"/>
      <c r="R4478" s="60"/>
      <c r="S4478" s="60"/>
    </row>
    <row r="4479" spans="1:19" s="36" customFormat="1" ht="15" customHeight="1" x14ac:dyDescent="0.2">
      <c r="A4479" s="27"/>
      <c r="C4479" s="27"/>
      <c r="D4479" s="58"/>
      <c r="E4479" s="58"/>
      <c r="F4479" s="58"/>
      <c r="G4479" s="58"/>
      <c r="H4479" s="60"/>
      <c r="I4479" s="60"/>
      <c r="J4479" s="60"/>
      <c r="K4479" s="60"/>
      <c r="L4479" s="60"/>
      <c r="M4479" s="60"/>
      <c r="N4479" s="60"/>
      <c r="O4479" s="60"/>
      <c r="P4479" s="60"/>
      <c r="Q4479" s="60"/>
      <c r="R4479" s="60"/>
      <c r="S4479" s="60"/>
    </row>
    <row r="4480" spans="1:19" s="36" customFormat="1" ht="15" customHeight="1" x14ac:dyDescent="0.2">
      <c r="A4480" s="27"/>
      <c r="C4480" s="27"/>
      <c r="D4480" s="58"/>
      <c r="E4480" s="58"/>
      <c r="F4480" s="58"/>
      <c r="G4480" s="58"/>
      <c r="H4480" s="60"/>
      <c r="I4480" s="60"/>
      <c r="J4480" s="60"/>
      <c r="K4480" s="60"/>
      <c r="L4480" s="60"/>
      <c r="M4480" s="60"/>
      <c r="N4480" s="60"/>
      <c r="O4480" s="60"/>
      <c r="P4480" s="60"/>
      <c r="Q4480" s="60"/>
      <c r="R4480" s="60"/>
      <c r="S4480" s="60"/>
    </row>
    <row r="4481" spans="1:19" s="36" customFormat="1" ht="15" customHeight="1" x14ac:dyDescent="0.2">
      <c r="A4481" s="27"/>
      <c r="C4481" s="27"/>
      <c r="D4481" s="58"/>
      <c r="E4481" s="58"/>
      <c r="F4481" s="58"/>
      <c r="G4481" s="58"/>
      <c r="H4481" s="60"/>
      <c r="I4481" s="60"/>
      <c r="J4481" s="60"/>
      <c r="K4481" s="60"/>
      <c r="L4481" s="60"/>
      <c r="M4481" s="60"/>
      <c r="N4481" s="60"/>
      <c r="O4481" s="60"/>
      <c r="P4481" s="60"/>
      <c r="Q4481" s="60"/>
      <c r="R4481" s="60"/>
      <c r="S4481" s="60"/>
    </row>
    <row r="4482" spans="1:19" s="36" customFormat="1" ht="15" customHeight="1" x14ac:dyDescent="0.2">
      <c r="A4482" s="27"/>
      <c r="C4482" s="27"/>
      <c r="D4482" s="58"/>
      <c r="E4482" s="58"/>
      <c r="F4482" s="58"/>
      <c r="G4482" s="58"/>
      <c r="H4482" s="60"/>
      <c r="I4482" s="60"/>
      <c r="J4482" s="60"/>
      <c r="K4482" s="60"/>
      <c r="L4482" s="60"/>
      <c r="M4482" s="60"/>
      <c r="N4482" s="60"/>
      <c r="O4482" s="60"/>
      <c r="P4482" s="60"/>
      <c r="Q4482" s="60"/>
      <c r="R4482" s="60"/>
      <c r="S4482" s="60"/>
    </row>
    <row r="4483" spans="1:19" s="36" customFormat="1" ht="15" customHeight="1" x14ac:dyDescent="0.2">
      <c r="A4483" s="27"/>
      <c r="C4483" s="27"/>
      <c r="D4483" s="58"/>
      <c r="E4483" s="58"/>
      <c r="F4483" s="58"/>
      <c r="G4483" s="58"/>
      <c r="H4483" s="60"/>
      <c r="I4483" s="60"/>
      <c r="J4483" s="60"/>
      <c r="K4483" s="60"/>
      <c r="L4483" s="60"/>
      <c r="M4483" s="60"/>
      <c r="N4483" s="60"/>
      <c r="O4483" s="60"/>
      <c r="P4483" s="60"/>
      <c r="Q4483" s="60"/>
      <c r="R4483" s="60"/>
      <c r="S4483" s="60"/>
    </row>
    <row r="4484" spans="1:19" s="36" customFormat="1" ht="15" customHeight="1" x14ac:dyDescent="0.2">
      <c r="A4484" s="27"/>
      <c r="C4484" s="27"/>
      <c r="D4484" s="58"/>
      <c r="E4484" s="58"/>
      <c r="F4484" s="58"/>
      <c r="G4484" s="58"/>
      <c r="H4484" s="60"/>
      <c r="I4484" s="60"/>
      <c r="J4484" s="60"/>
      <c r="K4484" s="60"/>
      <c r="L4484" s="60"/>
      <c r="M4484" s="60"/>
      <c r="N4484" s="60"/>
      <c r="O4484" s="60"/>
      <c r="P4484" s="60"/>
      <c r="Q4484" s="60"/>
      <c r="R4484" s="60"/>
      <c r="S4484" s="60"/>
    </row>
    <row r="4485" spans="1:19" s="36" customFormat="1" ht="15" customHeight="1" x14ac:dyDescent="0.2">
      <c r="A4485" s="27"/>
      <c r="C4485" s="27"/>
      <c r="D4485" s="58"/>
      <c r="E4485" s="58"/>
      <c r="F4485" s="58"/>
      <c r="G4485" s="58"/>
      <c r="H4485" s="60"/>
      <c r="I4485" s="60"/>
      <c r="J4485" s="60"/>
      <c r="K4485" s="60"/>
      <c r="L4485" s="60"/>
      <c r="M4485" s="60"/>
      <c r="N4485" s="60"/>
      <c r="O4485" s="60"/>
      <c r="P4485" s="60"/>
      <c r="Q4485" s="60"/>
      <c r="R4485" s="60"/>
      <c r="S4485" s="60"/>
    </row>
    <row r="4486" spans="1:19" s="36" customFormat="1" ht="15" customHeight="1" x14ac:dyDescent="0.2">
      <c r="A4486" s="27"/>
      <c r="C4486" s="27"/>
      <c r="D4486" s="58"/>
      <c r="E4486" s="58"/>
      <c r="F4486" s="58"/>
      <c r="G4486" s="58"/>
      <c r="H4486" s="60"/>
      <c r="I4486" s="60"/>
      <c r="J4486" s="60"/>
      <c r="K4486" s="60"/>
      <c r="L4486" s="60"/>
      <c r="M4486" s="60"/>
      <c r="N4486" s="60"/>
      <c r="O4486" s="60"/>
      <c r="P4486" s="60"/>
      <c r="Q4486" s="60"/>
      <c r="R4486" s="60"/>
      <c r="S4486" s="60"/>
    </row>
    <row r="4487" spans="1:19" s="36" customFormat="1" ht="15" customHeight="1" x14ac:dyDescent="0.2">
      <c r="A4487" s="27"/>
      <c r="C4487" s="27"/>
      <c r="D4487" s="58"/>
      <c r="E4487" s="58"/>
      <c r="F4487" s="58"/>
      <c r="G4487" s="58"/>
      <c r="H4487" s="60"/>
      <c r="I4487" s="60"/>
      <c r="J4487" s="60"/>
      <c r="K4487" s="60"/>
      <c r="L4487" s="60"/>
      <c r="M4487" s="60"/>
      <c r="N4487" s="60"/>
      <c r="O4487" s="60"/>
      <c r="P4487" s="60"/>
      <c r="Q4487" s="60"/>
      <c r="R4487" s="60"/>
      <c r="S4487" s="60"/>
    </row>
    <row r="4488" spans="1:19" s="36" customFormat="1" ht="15" customHeight="1" x14ac:dyDescent="0.2">
      <c r="A4488" s="27"/>
      <c r="C4488" s="27"/>
      <c r="D4488" s="58"/>
      <c r="E4488" s="58"/>
      <c r="F4488" s="58"/>
      <c r="G4488" s="58"/>
      <c r="H4488" s="60"/>
      <c r="I4488" s="60"/>
      <c r="J4488" s="60"/>
      <c r="K4488" s="60"/>
      <c r="L4488" s="60"/>
      <c r="M4488" s="60"/>
      <c r="N4488" s="60"/>
      <c r="O4488" s="60"/>
      <c r="P4488" s="60"/>
      <c r="Q4488" s="60"/>
      <c r="R4488" s="60"/>
      <c r="S4488" s="60"/>
    </row>
    <row r="4489" spans="1:19" s="36" customFormat="1" ht="15" customHeight="1" x14ac:dyDescent="0.2">
      <c r="A4489" s="27"/>
      <c r="C4489" s="27"/>
      <c r="D4489" s="58"/>
      <c r="E4489" s="58"/>
      <c r="F4489" s="58"/>
      <c r="G4489" s="58"/>
      <c r="H4489" s="60"/>
      <c r="I4489" s="60"/>
      <c r="J4489" s="60"/>
      <c r="K4489" s="60"/>
      <c r="L4489" s="60"/>
      <c r="M4489" s="60"/>
      <c r="N4489" s="60"/>
      <c r="O4489" s="60"/>
      <c r="P4489" s="60"/>
      <c r="Q4489" s="60"/>
      <c r="R4489" s="60"/>
      <c r="S4489" s="60"/>
    </row>
    <row r="4490" spans="1:19" s="36" customFormat="1" ht="15" customHeight="1" x14ac:dyDescent="0.2">
      <c r="A4490" s="27"/>
      <c r="C4490" s="27"/>
      <c r="D4490" s="58"/>
      <c r="E4490" s="58"/>
      <c r="F4490" s="58"/>
      <c r="G4490" s="58"/>
      <c r="H4490" s="60"/>
      <c r="I4490" s="60"/>
      <c r="J4490" s="60"/>
      <c r="K4490" s="60"/>
      <c r="L4490" s="60"/>
      <c r="M4490" s="60"/>
      <c r="N4490" s="60"/>
      <c r="O4490" s="60"/>
      <c r="P4490" s="60"/>
      <c r="Q4490" s="60"/>
      <c r="R4490" s="60"/>
      <c r="S4490" s="60"/>
    </row>
    <row r="4491" spans="1:19" s="36" customFormat="1" ht="15" customHeight="1" x14ac:dyDescent="0.2">
      <c r="A4491" s="27"/>
      <c r="C4491" s="27"/>
      <c r="D4491" s="58"/>
      <c r="E4491" s="58"/>
      <c r="F4491" s="58"/>
      <c r="G4491" s="58"/>
      <c r="H4491" s="60"/>
      <c r="I4491" s="60"/>
      <c r="J4491" s="60"/>
      <c r="K4491" s="60"/>
      <c r="L4491" s="60"/>
      <c r="M4491" s="60"/>
      <c r="N4491" s="60"/>
      <c r="O4491" s="60"/>
      <c r="P4491" s="60"/>
      <c r="Q4491" s="60"/>
      <c r="R4491" s="60"/>
      <c r="S4491" s="60"/>
    </row>
    <row r="4492" spans="1:19" s="36" customFormat="1" ht="15" customHeight="1" x14ac:dyDescent="0.2">
      <c r="A4492" s="27"/>
      <c r="C4492" s="27"/>
      <c r="D4492" s="58"/>
      <c r="E4492" s="58"/>
      <c r="F4492" s="58"/>
      <c r="G4492" s="58"/>
      <c r="H4492" s="60"/>
      <c r="I4492" s="60"/>
      <c r="J4492" s="60"/>
      <c r="K4492" s="60"/>
      <c r="L4492" s="60"/>
      <c r="M4492" s="60"/>
      <c r="N4492" s="60"/>
      <c r="O4492" s="60"/>
      <c r="P4492" s="60"/>
      <c r="Q4492" s="60"/>
      <c r="R4492" s="60"/>
      <c r="S4492" s="60"/>
    </row>
    <row r="4493" spans="1:19" s="36" customFormat="1" ht="15" customHeight="1" x14ac:dyDescent="0.2">
      <c r="A4493" s="27"/>
      <c r="C4493" s="27"/>
      <c r="D4493" s="58"/>
      <c r="E4493" s="58"/>
      <c r="F4493" s="58"/>
      <c r="G4493" s="58"/>
      <c r="H4493" s="60"/>
      <c r="I4493" s="60"/>
      <c r="J4493" s="60"/>
      <c r="K4493" s="60"/>
      <c r="L4493" s="60"/>
      <c r="M4493" s="60"/>
      <c r="N4493" s="60"/>
      <c r="O4493" s="60"/>
      <c r="P4493" s="60"/>
      <c r="Q4493" s="60"/>
      <c r="R4493" s="60"/>
      <c r="S4493" s="60"/>
    </row>
    <row r="4494" spans="1:19" s="36" customFormat="1" ht="15" customHeight="1" x14ac:dyDescent="0.2">
      <c r="A4494" s="27"/>
      <c r="C4494" s="27"/>
      <c r="D4494" s="58"/>
      <c r="E4494" s="58"/>
      <c r="F4494" s="58"/>
      <c r="G4494" s="58"/>
      <c r="H4494" s="60"/>
      <c r="I4494" s="60"/>
      <c r="J4494" s="60"/>
      <c r="K4494" s="60"/>
      <c r="L4494" s="60"/>
      <c r="M4494" s="60"/>
      <c r="N4494" s="60"/>
      <c r="O4494" s="60"/>
      <c r="P4494" s="60"/>
      <c r="Q4494" s="60"/>
      <c r="R4494" s="60"/>
      <c r="S4494" s="60"/>
    </row>
    <row r="4495" spans="1:19" s="36" customFormat="1" ht="15" customHeight="1" x14ac:dyDescent="0.2">
      <c r="A4495" s="27"/>
      <c r="C4495" s="27"/>
      <c r="D4495" s="58"/>
      <c r="E4495" s="58"/>
      <c r="F4495" s="58"/>
      <c r="G4495" s="58"/>
      <c r="H4495" s="60"/>
      <c r="I4495" s="60"/>
      <c r="J4495" s="60"/>
      <c r="K4495" s="60"/>
      <c r="L4495" s="60"/>
      <c r="M4495" s="60"/>
      <c r="N4495" s="60"/>
      <c r="O4495" s="60"/>
      <c r="P4495" s="60"/>
      <c r="Q4495" s="60"/>
      <c r="R4495" s="60"/>
      <c r="S4495" s="60"/>
    </row>
    <row r="4496" spans="1:19" s="36" customFormat="1" ht="15" customHeight="1" x14ac:dyDescent="0.2">
      <c r="A4496" s="27"/>
      <c r="C4496" s="27"/>
      <c r="D4496" s="58"/>
      <c r="E4496" s="58"/>
      <c r="F4496" s="58"/>
      <c r="G4496" s="58"/>
      <c r="H4496" s="60"/>
      <c r="I4496" s="60"/>
      <c r="J4496" s="60"/>
      <c r="K4496" s="60"/>
      <c r="L4496" s="60"/>
      <c r="M4496" s="60"/>
      <c r="N4496" s="60"/>
      <c r="O4496" s="60"/>
      <c r="P4496" s="60"/>
      <c r="Q4496" s="60"/>
      <c r="R4496" s="60"/>
      <c r="S4496" s="60"/>
    </row>
    <row r="4497" spans="1:19" s="36" customFormat="1" ht="15" customHeight="1" x14ac:dyDescent="0.2">
      <c r="A4497" s="27"/>
      <c r="C4497" s="27"/>
      <c r="D4497" s="58"/>
      <c r="E4497" s="58"/>
      <c r="F4497" s="58"/>
      <c r="G4497" s="58"/>
      <c r="H4497" s="60"/>
      <c r="I4497" s="60"/>
      <c r="J4497" s="60"/>
      <c r="K4497" s="60"/>
      <c r="L4497" s="60"/>
      <c r="M4497" s="60"/>
      <c r="N4497" s="60"/>
      <c r="O4497" s="60"/>
      <c r="P4497" s="60"/>
      <c r="Q4497" s="60"/>
      <c r="R4497" s="60"/>
      <c r="S4497" s="60"/>
    </row>
    <row r="4498" spans="1:19" s="36" customFormat="1" ht="15" customHeight="1" x14ac:dyDescent="0.2">
      <c r="A4498" s="27"/>
      <c r="C4498" s="27"/>
      <c r="D4498" s="58"/>
      <c r="E4498" s="58"/>
      <c r="F4498" s="58"/>
      <c r="G4498" s="58"/>
      <c r="H4498" s="60"/>
      <c r="I4498" s="60"/>
      <c r="J4498" s="60"/>
      <c r="K4498" s="60"/>
      <c r="L4498" s="60"/>
      <c r="M4498" s="60"/>
      <c r="N4498" s="60"/>
      <c r="O4498" s="60"/>
      <c r="P4498" s="60"/>
      <c r="Q4498" s="60"/>
      <c r="R4498" s="60"/>
      <c r="S4498" s="60"/>
    </row>
    <row r="4499" spans="1:19" s="36" customFormat="1" ht="15" customHeight="1" x14ac:dyDescent="0.2">
      <c r="A4499" s="27"/>
      <c r="C4499" s="27"/>
      <c r="D4499" s="58"/>
      <c r="E4499" s="58"/>
      <c r="F4499" s="58"/>
      <c r="G4499" s="58"/>
      <c r="H4499" s="60"/>
      <c r="I4499" s="60"/>
      <c r="J4499" s="60"/>
      <c r="K4499" s="60"/>
      <c r="L4499" s="60"/>
      <c r="M4499" s="60"/>
      <c r="N4499" s="60"/>
      <c r="O4499" s="60"/>
      <c r="P4499" s="60"/>
      <c r="Q4499" s="60"/>
      <c r="R4499" s="60"/>
      <c r="S4499" s="60"/>
    </row>
    <row r="4500" spans="1:19" s="36" customFormat="1" ht="15" customHeight="1" x14ac:dyDescent="0.2">
      <c r="A4500" s="27"/>
      <c r="C4500" s="27"/>
      <c r="D4500" s="58"/>
      <c r="E4500" s="58"/>
      <c r="F4500" s="58"/>
      <c r="G4500" s="58"/>
      <c r="H4500" s="60"/>
      <c r="I4500" s="60"/>
      <c r="J4500" s="60"/>
      <c r="K4500" s="60"/>
      <c r="L4500" s="60"/>
      <c r="M4500" s="60"/>
      <c r="N4500" s="60"/>
      <c r="O4500" s="60"/>
      <c r="P4500" s="60"/>
      <c r="Q4500" s="60"/>
      <c r="R4500" s="60"/>
      <c r="S4500" s="60"/>
    </row>
    <row r="4501" spans="1:19" s="36" customFormat="1" ht="15" customHeight="1" x14ac:dyDescent="0.2">
      <c r="A4501" s="27"/>
      <c r="C4501" s="27"/>
      <c r="D4501" s="58"/>
      <c r="E4501" s="58"/>
      <c r="F4501" s="58"/>
      <c r="G4501" s="58"/>
      <c r="H4501" s="60"/>
      <c r="I4501" s="60"/>
      <c r="J4501" s="60"/>
      <c r="K4501" s="60"/>
      <c r="L4501" s="60"/>
      <c r="M4501" s="60"/>
      <c r="N4501" s="60"/>
      <c r="O4501" s="60"/>
      <c r="P4501" s="60"/>
      <c r="Q4501" s="60"/>
      <c r="R4501" s="60"/>
      <c r="S4501" s="60"/>
    </row>
    <row r="4502" spans="1:19" s="36" customFormat="1" ht="15" customHeight="1" x14ac:dyDescent="0.2">
      <c r="A4502" s="27"/>
      <c r="C4502" s="27"/>
      <c r="D4502" s="58"/>
      <c r="E4502" s="58"/>
      <c r="F4502" s="58"/>
      <c r="G4502" s="58"/>
      <c r="H4502" s="60"/>
      <c r="I4502" s="60"/>
      <c r="J4502" s="60"/>
      <c r="K4502" s="60"/>
      <c r="L4502" s="60"/>
      <c r="M4502" s="60"/>
      <c r="N4502" s="60"/>
      <c r="O4502" s="60"/>
      <c r="P4502" s="60"/>
      <c r="Q4502" s="60"/>
      <c r="R4502" s="60"/>
      <c r="S4502" s="60"/>
    </row>
    <row r="4503" spans="1:19" s="36" customFormat="1" ht="15" customHeight="1" x14ac:dyDescent="0.2">
      <c r="A4503" s="27"/>
      <c r="C4503" s="27"/>
      <c r="D4503" s="58"/>
      <c r="E4503" s="58"/>
      <c r="F4503" s="58"/>
      <c r="G4503" s="58"/>
      <c r="H4503" s="60"/>
      <c r="I4503" s="60"/>
      <c r="J4503" s="60"/>
      <c r="K4503" s="60"/>
      <c r="L4503" s="60"/>
      <c r="M4503" s="60"/>
      <c r="N4503" s="60"/>
      <c r="O4503" s="60"/>
      <c r="P4503" s="60"/>
      <c r="Q4503" s="60"/>
      <c r="R4503" s="60"/>
      <c r="S4503" s="60"/>
    </row>
    <row r="4504" spans="1:19" s="36" customFormat="1" ht="15" customHeight="1" x14ac:dyDescent="0.2">
      <c r="A4504" s="27"/>
      <c r="C4504" s="27"/>
      <c r="D4504" s="58"/>
      <c r="E4504" s="58"/>
      <c r="F4504" s="58"/>
      <c r="G4504" s="58"/>
      <c r="H4504" s="60"/>
      <c r="I4504" s="60"/>
      <c r="J4504" s="60"/>
      <c r="K4504" s="60"/>
      <c r="L4504" s="60"/>
      <c r="M4504" s="60"/>
      <c r="N4504" s="60"/>
      <c r="O4504" s="60"/>
      <c r="P4504" s="60"/>
      <c r="Q4504" s="60"/>
      <c r="R4504" s="60"/>
      <c r="S4504" s="60"/>
    </row>
    <row r="4505" spans="1:19" s="36" customFormat="1" ht="15" customHeight="1" x14ac:dyDescent="0.2">
      <c r="A4505" s="27"/>
      <c r="C4505" s="27"/>
      <c r="D4505" s="58"/>
      <c r="E4505" s="58"/>
      <c r="F4505" s="58"/>
      <c r="G4505" s="58"/>
      <c r="H4505" s="60"/>
      <c r="I4505" s="60"/>
      <c r="J4505" s="60"/>
      <c r="K4505" s="60"/>
      <c r="L4505" s="60"/>
      <c r="M4505" s="60"/>
      <c r="N4505" s="60"/>
      <c r="O4505" s="60"/>
      <c r="P4505" s="60"/>
      <c r="Q4505" s="60"/>
      <c r="R4505" s="60"/>
      <c r="S4505" s="60"/>
    </row>
    <row r="4506" spans="1:19" s="36" customFormat="1" ht="15" customHeight="1" x14ac:dyDescent="0.2">
      <c r="A4506" s="27"/>
      <c r="C4506" s="27"/>
      <c r="D4506" s="58"/>
      <c r="E4506" s="58"/>
      <c r="F4506" s="58"/>
      <c r="G4506" s="58"/>
      <c r="H4506" s="60"/>
      <c r="I4506" s="60"/>
      <c r="J4506" s="60"/>
      <c r="K4506" s="60"/>
      <c r="L4506" s="60"/>
      <c r="M4506" s="60"/>
      <c r="N4506" s="60"/>
      <c r="O4506" s="60"/>
      <c r="P4506" s="60"/>
      <c r="Q4506" s="60"/>
      <c r="R4506" s="60"/>
      <c r="S4506" s="60"/>
    </row>
    <row r="4507" spans="1:19" s="36" customFormat="1" ht="15" customHeight="1" x14ac:dyDescent="0.2">
      <c r="A4507" s="27"/>
      <c r="C4507" s="27"/>
      <c r="D4507" s="58"/>
      <c r="E4507" s="58"/>
      <c r="F4507" s="58"/>
      <c r="G4507" s="58"/>
      <c r="H4507" s="60"/>
      <c r="I4507" s="60"/>
      <c r="J4507" s="60"/>
      <c r="K4507" s="60"/>
      <c r="L4507" s="60"/>
      <c r="M4507" s="60"/>
      <c r="N4507" s="60"/>
      <c r="O4507" s="60"/>
      <c r="P4507" s="60"/>
      <c r="Q4507" s="60"/>
      <c r="R4507" s="60"/>
      <c r="S4507" s="60"/>
    </row>
    <row r="4508" spans="1:19" s="36" customFormat="1" ht="15" customHeight="1" x14ac:dyDescent="0.2">
      <c r="A4508" s="27"/>
      <c r="C4508" s="27"/>
      <c r="D4508" s="58"/>
      <c r="E4508" s="58"/>
      <c r="F4508" s="58"/>
      <c r="G4508" s="58"/>
      <c r="H4508" s="60"/>
      <c r="I4508" s="60"/>
      <c r="J4508" s="60"/>
      <c r="K4508" s="60"/>
      <c r="L4508" s="60"/>
      <c r="M4508" s="60"/>
      <c r="N4508" s="60"/>
      <c r="O4508" s="60"/>
      <c r="P4508" s="60"/>
      <c r="Q4508" s="60"/>
      <c r="R4508" s="60"/>
      <c r="S4508" s="60"/>
    </row>
    <row r="4509" spans="1:19" s="36" customFormat="1" ht="15" customHeight="1" x14ac:dyDescent="0.2">
      <c r="A4509" s="27"/>
      <c r="C4509" s="27"/>
      <c r="D4509" s="58"/>
      <c r="E4509" s="58"/>
      <c r="F4509" s="58"/>
      <c r="G4509" s="58"/>
      <c r="H4509" s="60"/>
      <c r="I4509" s="60"/>
      <c r="J4509" s="60"/>
      <c r="K4509" s="60"/>
      <c r="L4509" s="60"/>
      <c r="M4509" s="60"/>
      <c r="N4509" s="60"/>
      <c r="O4509" s="60"/>
      <c r="P4509" s="60"/>
      <c r="Q4509" s="60"/>
      <c r="R4509" s="60"/>
      <c r="S4509" s="60"/>
    </row>
    <row r="4510" spans="1:19" s="36" customFormat="1" ht="15" customHeight="1" x14ac:dyDescent="0.2">
      <c r="A4510" s="27"/>
      <c r="C4510" s="27"/>
      <c r="D4510" s="58"/>
      <c r="E4510" s="58"/>
      <c r="F4510" s="58"/>
      <c r="G4510" s="58"/>
      <c r="H4510" s="60"/>
      <c r="I4510" s="60"/>
      <c r="J4510" s="60"/>
      <c r="K4510" s="60"/>
      <c r="L4510" s="60"/>
      <c r="M4510" s="60"/>
      <c r="N4510" s="60"/>
      <c r="O4510" s="60"/>
      <c r="P4510" s="60"/>
      <c r="Q4510" s="60"/>
      <c r="R4510" s="60"/>
      <c r="S4510" s="60"/>
    </row>
    <row r="4511" spans="1:19" s="36" customFormat="1" ht="15" customHeight="1" x14ac:dyDescent="0.2">
      <c r="A4511" s="27"/>
      <c r="C4511" s="27"/>
      <c r="D4511" s="58"/>
      <c r="E4511" s="58"/>
      <c r="F4511" s="58"/>
      <c r="G4511" s="58"/>
      <c r="H4511" s="60"/>
      <c r="I4511" s="60"/>
      <c r="J4511" s="60"/>
      <c r="K4511" s="60"/>
      <c r="L4511" s="60"/>
      <c r="M4511" s="60"/>
      <c r="N4511" s="60"/>
      <c r="O4511" s="60"/>
      <c r="P4511" s="60"/>
      <c r="Q4511" s="60"/>
      <c r="R4511" s="60"/>
      <c r="S4511" s="60"/>
    </row>
    <row r="4512" spans="1:19" s="36" customFormat="1" ht="15" customHeight="1" x14ac:dyDescent="0.2">
      <c r="A4512" s="27"/>
      <c r="C4512" s="27"/>
      <c r="D4512" s="58"/>
      <c r="E4512" s="58"/>
      <c r="F4512" s="58"/>
      <c r="G4512" s="58"/>
      <c r="H4512" s="60"/>
      <c r="I4512" s="60"/>
      <c r="J4512" s="60"/>
      <c r="K4512" s="60"/>
      <c r="L4512" s="60"/>
      <c r="M4512" s="60"/>
      <c r="N4512" s="60"/>
      <c r="O4512" s="60"/>
      <c r="P4512" s="60"/>
      <c r="Q4512" s="60"/>
      <c r="R4512" s="60"/>
      <c r="S4512" s="60"/>
    </row>
    <row r="4513" spans="1:19" s="36" customFormat="1" ht="15" customHeight="1" x14ac:dyDescent="0.2">
      <c r="A4513" s="27"/>
      <c r="C4513" s="27"/>
      <c r="D4513" s="58"/>
      <c r="E4513" s="58"/>
      <c r="F4513" s="58"/>
      <c r="G4513" s="58"/>
      <c r="H4513" s="60"/>
      <c r="I4513" s="60"/>
      <c r="J4513" s="60"/>
      <c r="K4513" s="60"/>
      <c r="L4513" s="60"/>
      <c r="M4513" s="60"/>
      <c r="N4513" s="60"/>
      <c r="O4513" s="60"/>
      <c r="P4513" s="60"/>
      <c r="Q4513" s="60"/>
      <c r="R4513" s="60"/>
      <c r="S4513" s="60"/>
    </row>
    <row r="4514" spans="1:19" s="36" customFormat="1" ht="15" customHeight="1" x14ac:dyDescent="0.2">
      <c r="A4514" s="27"/>
      <c r="C4514" s="27"/>
      <c r="D4514" s="58"/>
      <c r="E4514" s="58"/>
      <c r="F4514" s="58"/>
      <c r="G4514" s="58"/>
      <c r="H4514" s="60"/>
      <c r="I4514" s="60"/>
      <c r="J4514" s="60"/>
      <c r="K4514" s="60"/>
      <c r="L4514" s="60"/>
      <c r="M4514" s="60"/>
      <c r="N4514" s="60"/>
      <c r="O4514" s="60"/>
      <c r="P4514" s="60"/>
      <c r="Q4514" s="60"/>
      <c r="R4514" s="60"/>
      <c r="S4514" s="60"/>
    </row>
    <row r="4515" spans="1:19" s="36" customFormat="1" ht="15" customHeight="1" x14ac:dyDescent="0.2">
      <c r="A4515" s="27"/>
      <c r="C4515" s="27"/>
      <c r="D4515" s="58"/>
      <c r="E4515" s="58"/>
      <c r="F4515" s="58"/>
      <c r="G4515" s="58"/>
      <c r="H4515" s="60"/>
      <c r="I4515" s="60"/>
      <c r="J4515" s="60"/>
      <c r="K4515" s="60"/>
      <c r="L4515" s="60"/>
      <c r="M4515" s="60"/>
      <c r="N4515" s="60"/>
      <c r="O4515" s="60"/>
      <c r="P4515" s="60"/>
      <c r="Q4515" s="60"/>
      <c r="R4515" s="60"/>
      <c r="S4515" s="60"/>
    </row>
    <row r="4516" spans="1:19" s="36" customFormat="1" ht="15" customHeight="1" x14ac:dyDescent="0.2">
      <c r="A4516" s="27"/>
      <c r="C4516" s="27"/>
      <c r="D4516" s="58"/>
      <c r="E4516" s="58"/>
      <c r="F4516" s="58"/>
      <c r="G4516" s="58"/>
      <c r="H4516" s="60"/>
      <c r="I4516" s="60"/>
      <c r="J4516" s="60"/>
      <c r="K4516" s="60"/>
      <c r="L4516" s="60"/>
      <c r="M4516" s="60"/>
      <c r="N4516" s="60"/>
      <c r="O4516" s="60"/>
      <c r="P4516" s="60"/>
      <c r="Q4516" s="60"/>
      <c r="R4516" s="60"/>
      <c r="S4516" s="60"/>
    </row>
    <row r="4517" spans="1:19" s="36" customFormat="1" ht="15" customHeight="1" x14ac:dyDescent="0.2">
      <c r="A4517" s="27"/>
      <c r="C4517" s="27"/>
      <c r="D4517" s="58"/>
      <c r="E4517" s="58"/>
      <c r="F4517" s="58"/>
      <c r="G4517" s="58"/>
      <c r="H4517" s="60"/>
      <c r="I4517" s="60"/>
      <c r="J4517" s="60"/>
      <c r="K4517" s="60"/>
      <c r="L4517" s="60"/>
      <c r="M4517" s="60"/>
      <c r="N4517" s="60"/>
      <c r="O4517" s="60"/>
      <c r="P4517" s="60"/>
      <c r="Q4517" s="60"/>
      <c r="R4517" s="60"/>
      <c r="S4517" s="60"/>
    </row>
    <row r="4518" spans="1:19" s="36" customFormat="1" ht="15" customHeight="1" x14ac:dyDescent="0.2">
      <c r="A4518" s="27"/>
      <c r="C4518" s="27"/>
      <c r="D4518" s="58"/>
      <c r="E4518" s="58"/>
      <c r="F4518" s="58"/>
      <c r="G4518" s="58"/>
      <c r="H4518" s="60"/>
      <c r="I4518" s="60"/>
      <c r="J4518" s="60"/>
      <c r="K4518" s="60"/>
      <c r="L4518" s="60"/>
      <c r="M4518" s="60"/>
      <c r="N4518" s="60"/>
      <c r="O4518" s="60"/>
      <c r="P4518" s="60"/>
      <c r="Q4518" s="60"/>
      <c r="R4518" s="60"/>
      <c r="S4518" s="60"/>
    </row>
    <row r="4519" spans="1:19" s="36" customFormat="1" ht="15" customHeight="1" x14ac:dyDescent="0.2">
      <c r="A4519" s="27"/>
      <c r="C4519" s="27"/>
      <c r="D4519" s="58"/>
      <c r="E4519" s="58"/>
      <c r="F4519" s="58"/>
      <c r="G4519" s="58"/>
      <c r="H4519" s="60"/>
      <c r="I4519" s="60"/>
      <c r="J4519" s="60"/>
      <c r="K4519" s="60"/>
      <c r="L4519" s="60"/>
      <c r="M4519" s="60"/>
      <c r="N4519" s="60"/>
      <c r="O4519" s="60"/>
      <c r="P4519" s="60"/>
      <c r="Q4519" s="60"/>
      <c r="R4519" s="60"/>
      <c r="S4519" s="60"/>
    </row>
    <row r="4520" spans="1:19" s="36" customFormat="1" ht="15" customHeight="1" x14ac:dyDescent="0.2">
      <c r="A4520" s="27"/>
      <c r="C4520" s="27"/>
      <c r="D4520" s="58"/>
      <c r="E4520" s="58"/>
      <c r="F4520" s="58"/>
      <c r="G4520" s="58"/>
      <c r="H4520" s="60"/>
      <c r="I4520" s="60"/>
      <c r="J4520" s="60"/>
      <c r="K4520" s="60"/>
      <c r="L4520" s="60"/>
      <c r="M4520" s="60"/>
      <c r="N4520" s="60"/>
      <c r="O4520" s="60"/>
      <c r="P4520" s="60"/>
      <c r="Q4520" s="60"/>
      <c r="R4520" s="60"/>
      <c r="S4520" s="60"/>
    </row>
    <row r="4521" spans="1:19" s="36" customFormat="1" ht="15" customHeight="1" x14ac:dyDescent="0.2">
      <c r="A4521" s="27"/>
      <c r="C4521" s="27"/>
      <c r="D4521" s="58"/>
      <c r="E4521" s="58"/>
      <c r="F4521" s="58"/>
      <c r="G4521" s="58"/>
      <c r="H4521" s="60"/>
      <c r="I4521" s="60"/>
      <c r="J4521" s="60"/>
      <c r="K4521" s="60"/>
      <c r="L4521" s="60"/>
      <c r="M4521" s="60"/>
      <c r="N4521" s="60"/>
      <c r="O4521" s="60"/>
      <c r="P4521" s="60"/>
      <c r="Q4521" s="60"/>
      <c r="R4521" s="60"/>
      <c r="S4521" s="60"/>
    </row>
    <row r="4522" spans="1:19" s="36" customFormat="1" ht="15" customHeight="1" x14ac:dyDescent="0.2">
      <c r="A4522" s="27"/>
      <c r="C4522" s="27"/>
      <c r="D4522" s="58"/>
      <c r="E4522" s="58"/>
      <c r="F4522" s="58"/>
      <c r="G4522" s="58"/>
      <c r="H4522" s="60"/>
      <c r="I4522" s="60"/>
      <c r="J4522" s="60"/>
      <c r="K4522" s="60"/>
      <c r="L4522" s="60"/>
      <c r="M4522" s="60"/>
      <c r="N4522" s="60"/>
      <c r="O4522" s="60"/>
      <c r="P4522" s="60"/>
      <c r="Q4522" s="60"/>
      <c r="R4522" s="60"/>
      <c r="S4522" s="60"/>
    </row>
    <row r="4523" spans="1:19" s="36" customFormat="1" ht="15" customHeight="1" x14ac:dyDescent="0.2">
      <c r="A4523" s="27"/>
      <c r="C4523" s="27"/>
      <c r="D4523" s="58"/>
      <c r="E4523" s="58"/>
      <c r="F4523" s="58"/>
      <c r="G4523" s="58"/>
      <c r="H4523" s="60"/>
      <c r="I4523" s="60"/>
      <c r="J4523" s="60"/>
      <c r="K4523" s="60"/>
      <c r="L4523" s="60"/>
      <c r="M4523" s="60"/>
      <c r="N4523" s="60"/>
      <c r="O4523" s="60"/>
      <c r="P4523" s="60"/>
      <c r="Q4523" s="60"/>
      <c r="R4523" s="60"/>
      <c r="S4523" s="60"/>
    </row>
    <row r="4524" spans="1:19" s="36" customFormat="1" ht="15" customHeight="1" x14ac:dyDescent="0.2">
      <c r="A4524" s="27"/>
      <c r="C4524" s="27"/>
      <c r="D4524" s="58"/>
      <c r="E4524" s="58"/>
      <c r="F4524" s="58"/>
      <c r="G4524" s="58"/>
      <c r="H4524" s="60"/>
      <c r="I4524" s="60"/>
      <c r="J4524" s="60"/>
      <c r="K4524" s="60"/>
      <c r="L4524" s="60"/>
      <c r="M4524" s="60"/>
      <c r="N4524" s="60"/>
      <c r="O4524" s="60"/>
      <c r="P4524" s="60"/>
      <c r="Q4524" s="60"/>
      <c r="R4524" s="60"/>
      <c r="S4524" s="60"/>
    </row>
    <row r="4525" spans="1:19" s="36" customFormat="1" ht="15" customHeight="1" x14ac:dyDescent="0.2">
      <c r="A4525" s="27"/>
      <c r="C4525" s="27"/>
      <c r="D4525" s="58"/>
      <c r="E4525" s="58"/>
      <c r="F4525" s="58"/>
      <c r="G4525" s="58"/>
      <c r="H4525" s="60"/>
      <c r="I4525" s="60"/>
      <c r="J4525" s="60"/>
      <c r="K4525" s="60"/>
      <c r="L4525" s="60"/>
      <c r="M4525" s="60"/>
      <c r="N4525" s="60"/>
      <c r="O4525" s="60"/>
      <c r="P4525" s="60"/>
      <c r="Q4525" s="60"/>
      <c r="R4525" s="60"/>
      <c r="S4525" s="60"/>
    </row>
    <row r="4526" spans="1:19" s="36" customFormat="1" ht="15" customHeight="1" x14ac:dyDescent="0.2">
      <c r="A4526" s="27"/>
      <c r="C4526" s="27"/>
      <c r="D4526" s="58"/>
      <c r="E4526" s="58"/>
      <c r="F4526" s="58"/>
      <c r="G4526" s="58"/>
      <c r="H4526" s="60"/>
      <c r="I4526" s="60"/>
      <c r="J4526" s="60"/>
      <c r="K4526" s="60"/>
      <c r="L4526" s="60"/>
      <c r="M4526" s="60"/>
      <c r="N4526" s="60"/>
      <c r="O4526" s="60"/>
      <c r="P4526" s="60"/>
      <c r="Q4526" s="60"/>
      <c r="R4526" s="60"/>
      <c r="S4526" s="60"/>
    </row>
    <row r="4527" spans="1:19" s="36" customFormat="1" ht="15" customHeight="1" x14ac:dyDescent="0.2">
      <c r="A4527" s="27"/>
      <c r="C4527" s="27"/>
      <c r="D4527" s="58"/>
      <c r="E4527" s="58"/>
      <c r="F4527" s="58"/>
      <c r="G4527" s="58"/>
      <c r="H4527" s="60"/>
      <c r="I4527" s="60"/>
      <c r="J4527" s="60"/>
      <c r="K4527" s="60"/>
      <c r="L4527" s="60"/>
      <c r="M4527" s="60"/>
      <c r="N4527" s="60"/>
      <c r="O4527" s="60"/>
      <c r="P4527" s="60"/>
      <c r="Q4527" s="60"/>
      <c r="R4527" s="60"/>
      <c r="S4527" s="60"/>
    </row>
    <row r="4528" spans="1:19" s="36" customFormat="1" ht="15" customHeight="1" x14ac:dyDescent="0.2">
      <c r="A4528" s="27"/>
      <c r="C4528" s="27"/>
      <c r="D4528" s="58"/>
      <c r="E4528" s="58"/>
      <c r="F4528" s="58"/>
      <c r="G4528" s="58"/>
      <c r="H4528" s="60"/>
      <c r="I4528" s="60"/>
      <c r="J4528" s="60"/>
      <c r="K4528" s="60"/>
      <c r="L4528" s="60"/>
      <c r="M4528" s="60"/>
      <c r="N4528" s="60"/>
      <c r="O4528" s="60"/>
      <c r="P4528" s="60"/>
      <c r="Q4528" s="60"/>
      <c r="R4528" s="60"/>
      <c r="S4528" s="60"/>
    </row>
    <row r="4529" spans="1:19" s="36" customFormat="1" ht="15" customHeight="1" x14ac:dyDescent="0.2">
      <c r="A4529" s="27"/>
      <c r="C4529" s="27"/>
      <c r="D4529" s="58"/>
      <c r="E4529" s="58"/>
      <c r="F4529" s="58"/>
      <c r="G4529" s="58"/>
      <c r="H4529" s="60"/>
      <c r="I4529" s="60"/>
      <c r="J4529" s="60"/>
      <c r="K4529" s="60"/>
      <c r="L4529" s="60"/>
      <c r="M4529" s="60"/>
      <c r="N4529" s="60"/>
      <c r="O4529" s="60"/>
      <c r="P4529" s="60"/>
      <c r="Q4529" s="60"/>
      <c r="R4529" s="60"/>
      <c r="S4529" s="60"/>
    </row>
    <row r="4530" spans="1:19" s="36" customFormat="1" ht="15" customHeight="1" x14ac:dyDescent="0.2">
      <c r="A4530" s="27"/>
      <c r="C4530" s="27"/>
      <c r="D4530" s="58"/>
      <c r="E4530" s="58"/>
      <c r="F4530" s="58"/>
      <c r="G4530" s="58"/>
      <c r="H4530" s="60"/>
      <c r="I4530" s="60"/>
      <c r="J4530" s="60"/>
      <c r="K4530" s="60"/>
      <c r="L4530" s="60"/>
      <c r="M4530" s="60"/>
      <c r="N4530" s="60"/>
      <c r="O4530" s="60"/>
      <c r="P4530" s="60"/>
      <c r="Q4530" s="60"/>
      <c r="R4530" s="60"/>
      <c r="S4530" s="60"/>
    </row>
    <row r="4531" spans="1:19" s="36" customFormat="1" ht="15" customHeight="1" x14ac:dyDescent="0.2">
      <c r="A4531" s="27"/>
      <c r="C4531" s="27"/>
      <c r="D4531" s="58"/>
      <c r="E4531" s="58"/>
      <c r="F4531" s="58"/>
      <c r="G4531" s="58"/>
      <c r="H4531" s="60"/>
      <c r="I4531" s="60"/>
      <c r="J4531" s="60"/>
      <c r="K4531" s="60"/>
      <c r="L4531" s="60"/>
      <c r="M4531" s="60"/>
      <c r="N4531" s="60"/>
      <c r="O4531" s="60"/>
      <c r="P4531" s="60"/>
      <c r="Q4531" s="60"/>
      <c r="R4531" s="60"/>
      <c r="S4531" s="60"/>
    </row>
    <row r="4532" spans="1:19" s="36" customFormat="1" ht="15" customHeight="1" x14ac:dyDescent="0.2">
      <c r="A4532" s="27"/>
      <c r="C4532" s="27"/>
      <c r="D4532" s="58"/>
      <c r="E4532" s="58"/>
      <c r="F4532" s="58"/>
      <c r="G4532" s="58"/>
      <c r="H4532" s="60"/>
      <c r="I4532" s="60"/>
      <c r="J4532" s="60"/>
      <c r="K4532" s="60"/>
      <c r="L4532" s="60"/>
      <c r="M4532" s="60"/>
      <c r="N4532" s="60"/>
      <c r="O4532" s="60"/>
      <c r="P4532" s="60"/>
      <c r="Q4532" s="60"/>
      <c r="R4532" s="60"/>
      <c r="S4532" s="60"/>
    </row>
    <row r="4533" spans="1:19" s="36" customFormat="1" ht="15" customHeight="1" x14ac:dyDescent="0.2">
      <c r="A4533" s="27"/>
      <c r="C4533" s="27"/>
      <c r="D4533" s="58"/>
      <c r="E4533" s="58"/>
      <c r="F4533" s="58"/>
      <c r="G4533" s="58"/>
      <c r="H4533" s="60"/>
      <c r="I4533" s="60"/>
      <c r="J4533" s="60"/>
      <c r="K4533" s="60"/>
      <c r="L4533" s="60"/>
      <c r="M4533" s="60"/>
      <c r="N4533" s="60"/>
      <c r="O4533" s="60"/>
      <c r="P4533" s="60"/>
      <c r="Q4533" s="60"/>
      <c r="R4533" s="60"/>
      <c r="S4533" s="60"/>
    </row>
    <row r="4534" spans="1:19" s="36" customFormat="1" ht="15" customHeight="1" x14ac:dyDescent="0.2">
      <c r="A4534" s="27"/>
      <c r="C4534" s="27"/>
      <c r="D4534" s="58"/>
      <c r="E4534" s="58"/>
      <c r="F4534" s="58"/>
      <c r="G4534" s="58"/>
      <c r="H4534" s="60"/>
      <c r="I4534" s="60"/>
      <c r="J4534" s="60"/>
      <c r="K4534" s="60"/>
      <c r="L4534" s="60"/>
      <c r="M4534" s="60"/>
      <c r="N4534" s="60"/>
      <c r="O4534" s="60"/>
      <c r="P4534" s="60"/>
      <c r="Q4534" s="60"/>
      <c r="R4534" s="60"/>
      <c r="S4534" s="60"/>
    </row>
    <row r="4535" spans="1:19" s="36" customFormat="1" ht="15" customHeight="1" x14ac:dyDescent="0.2">
      <c r="A4535" s="27"/>
      <c r="C4535" s="27"/>
      <c r="D4535" s="58"/>
      <c r="E4535" s="58"/>
      <c r="F4535" s="58"/>
      <c r="G4535" s="58"/>
      <c r="H4535" s="60"/>
      <c r="I4535" s="60"/>
      <c r="J4535" s="60"/>
      <c r="K4535" s="60"/>
      <c r="L4535" s="60"/>
      <c r="M4535" s="60"/>
      <c r="N4535" s="60"/>
      <c r="O4535" s="60"/>
      <c r="P4535" s="60"/>
      <c r="Q4535" s="60"/>
      <c r="R4535" s="60"/>
      <c r="S4535" s="60"/>
    </row>
    <row r="4536" spans="1:19" s="36" customFormat="1" ht="15" customHeight="1" x14ac:dyDescent="0.2">
      <c r="A4536" s="27"/>
      <c r="C4536" s="27"/>
      <c r="D4536" s="58"/>
      <c r="E4536" s="58"/>
      <c r="F4536" s="58"/>
      <c r="G4536" s="58"/>
      <c r="H4536" s="60"/>
      <c r="I4536" s="60"/>
      <c r="J4536" s="60"/>
      <c r="K4536" s="60"/>
      <c r="L4536" s="60"/>
      <c r="M4536" s="60"/>
      <c r="N4536" s="60"/>
      <c r="O4536" s="60"/>
      <c r="P4536" s="60"/>
      <c r="Q4536" s="60"/>
      <c r="R4536" s="60"/>
      <c r="S4536" s="60"/>
    </row>
    <row r="4537" spans="1:19" s="36" customFormat="1" ht="15" customHeight="1" x14ac:dyDescent="0.2">
      <c r="A4537" s="27"/>
      <c r="C4537" s="27"/>
      <c r="D4537" s="58"/>
      <c r="E4537" s="58"/>
      <c r="F4537" s="58"/>
      <c r="G4537" s="58"/>
      <c r="H4537" s="60"/>
      <c r="I4537" s="60"/>
      <c r="J4537" s="60"/>
      <c r="K4537" s="60"/>
      <c r="L4537" s="60"/>
      <c r="M4537" s="60"/>
      <c r="N4537" s="60"/>
      <c r="O4537" s="60"/>
      <c r="P4537" s="60"/>
      <c r="Q4537" s="60"/>
      <c r="R4537" s="60"/>
      <c r="S4537" s="60"/>
    </row>
    <row r="4538" spans="1:19" s="36" customFormat="1" ht="15" customHeight="1" x14ac:dyDescent="0.2">
      <c r="A4538" s="27"/>
      <c r="C4538" s="27"/>
      <c r="D4538" s="58"/>
      <c r="E4538" s="58"/>
      <c r="F4538" s="58"/>
      <c r="G4538" s="58"/>
      <c r="H4538" s="60"/>
      <c r="I4538" s="60"/>
      <c r="J4538" s="60"/>
      <c r="K4538" s="60"/>
      <c r="L4538" s="60"/>
      <c r="M4538" s="60"/>
      <c r="N4538" s="60"/>
      <c r="O4538" s="60"/>
      <c r="P4538" s="60"/>
      <c r="Q4538" s="60"/>
      <c r="R4538" s="60"/>
      <c r="S4538" s="60"/>
    </row>
    <row r="4539" spans="1:19" s="36" customFormat="1" ht="15" customHeight="1" x14ac:dyDescent="0.2">
      <c r="A4539" s="27"/>
      <c r="C4539" s="27"/>
      <c r="D4539" s="58"/>
      <c r="E4539" s="58"/>
      <c r="F4539" s="58"/>
      <c r="G4539" s="58"/>
      <c r="H4539" s="60"/>
      <c r="I4539" s="60"/>
      <c r="J4539" s="60"/>
      <c r="K4539" s="60"/>
      <c r="L4539" s="60"/>
      <c r="M4539" s="60"/>
      <c r="N4539" s="60"/>
      <c r="O4539" s="60"/>
      <c r="P4539" s="60"/>
      <c r="Q4539" s="60"/>
      <c r="R4539" s="60"/>
      <c r="S4539" s="60"/>
    </row>
    <row r="4540" spans="1:19" s="36" customFormat="1" ht="15" customHeight="1" x14ac:dyDescent="0.2">
      <c r="A4540" s="27"/>
      <c r="C4540" s="27"/>
      <c r="D4540" s="58"/>
      <c r="E4540" s="58"/>
      <c r="F4540" s="58"/>
      <c r="G4540" s="58"/>
      <c r="H4540" s="60"/>
      <c r="I4540" s="60"/>
      <c r="J4540" s="60"/>
      <c r="K4540" s="60"/>
      <c r="L4540" s="60"/>
      <c r="M4540" s="60"/>
      <c r="N4540" s="60"/>
      <c r="O4540" s="60"/>
      <c r="P4540" s="60"/>
      <c r="Q4540" s="60"/>
      <c r="R4540" s="60"/>
      <c r="S4540" s="60"/>
    </row>
    <row r="4541" spans="1:19" s="36" customFormat="1" ht="15" customHeight="1" x14ac:dyDescent="0.2">
      <c r="A4541" s="27"/>
      <c r="C4541" s="27"/>
      <c r="D4541" s="58"/>
      <c r="E4541" s="58"/>
      <c r="F4541" s="58"/>
      <c r="G4541" s="58"/>
      <c r="H4541" s="60"/>
      <c r="I4541" s="60"/>
      <c r="J4541" s="60"/>
      <c r="K4541" s="60"/>
      <c r="L4541" s="60"/>
      <c r="M4541" s="60"/>
      <c r="N4541" s="60"/>
      <c r="O4541" s="60"/>
      <c r="P4541" s="60"/>
      <c r="Q4541" s="60"/>
      <c r="R4541" s="60"/>
      <c r="S4541" s="60"/>
    </row>
    <row r="4542" spans="1:19" s="36" customFormat="1" ht="15" customHeight="1" x14ac:dyDescent="0.2">
      <c r="A4542" s="27"/>
      <c r="C4542" s="27"/>
      <c r="D4542" s="58"/>
      <c r="E4542" s="58"/>
      <c r="F4542" s="58"/>
      <c r="G4542" s="58"/>
      <c r="H4542" s="60"/>
      <c r="I4542" s="60"/>
      <c r="J4542" s="60"/>
      <c r="K4542" s="60"/>
      <c r="L4542" s="60"/>
      <c r="M4542" s="60"/>
      <c r="N4542" s="60"/>
      <c r="O4542" s="60"/>
      <c r="P4542" s="60"/>
      <c r="Q4542" s="60"/>
      <c r="R4542" s="60"/>
      <c r="S4542" s="60"/>
    </row>
    <row r="4543" spans="1:19" s="36" customFormat="1" ht="15" customHeight="1" x14ac:dyDescent="0.2">
      <c r="A4543" s="27"/>
      <c r="C4543" s="27"/>
      <c r="D4543" s="58"/>
      <c r="E4543" s="58"/>
      <c r="F4543" s="58"/>
      <c r="G4543" s="58"/>
      <c r="H4543" s="60"/>
      <c r="I4543" s="60"/>
      <c r="J4543" s="60"/>
      <c r="K4543" s="60"/>
      <c r="L4543" s="60"/>
      <c r="M4543" s="60"/>
      <c r="N4543" s="60"/>
      <c r="O4543" s="60"/>
      <c r="P4543" s="60"/>
      <c r="Q4543" s="60"/>
      <c r="R4543" s="60"/>
      <c r="S4543" s="60"/>
    </row>
    <row r="4544" spans="1:19" s="36" customFormat="1" ht="15" customHeight="1" x14ac:dyDescent="0.2">
      <c r="A4544" s="27"/>
      <c r="C4544" s="27"/>
      <c r="D4544" s="58"/>
      <c r="E4544" s="58"/>
      <c r="F4544" s="58"/>
      <c r="G4544" s="58"/>
      <c r="H4544" s="60"/>
      <c r="I4544" s="60"/>
      <c r="J4544" s="60"/>
      <c r="K4544" s="60"/>
      <c r="L4544" s="60"/>
      <c r="M4544" s="60"/>
      <c r="N4544" s="60"/>
      <c r="O4544" s="60"/>
      <c r="P4544" s="60"/>
      <c r="Q4544" s="60"/>
      <c r="R4544" s="60"/>
      <c r="S4544" s="60"/>
    </row>
    <row r="4545" spans="1:19" s="36" customFormat="1" ht="15" customHeight="1" x14ac:dyDescent="0.2">
      <c r="A4545" s="27"/>
      <c r="C4545" s="27"/>
      <c r="D4545" s="58"/>
      <c r="E4545" s="58"/>
      <c r="F4545" s="58"/>
      <c r="G4545" s="58"/>
      <c r="H4545" s="60"/>
      <c r="I4545" s="60"/>
      <c r="J4545" s="60"/>
      <c r="K4545" s="60"/>
      <c r="L4545" s="60"/>
      <c r="M4545" s="60"/>
      <c r="N4545" s="60"/>
      <c r="O4545" s="60"/>
      <c r="P4545" s="60"/>
      <c r="Q4545" s="60"/>
      <c r="R4545" s="60"/>
      <c r="S4545" s="60"/>
    </row>
    <row r="4546" spans="1:19" s="36" customFormat="1" ht="15" customHeight="1" x14ac:dyDescent="0.2">
      <c r="A4546" s="27"/>
      <c r="C4546" s="27"/>
      <c r="D4546" s="58"/>
      <c r="E4546" s="58"/>
      <c r="F4546" s="58"/>
      <c r="G4546" s="58"/>
      <c r="H4546" s="60"/>
      <c r="I4546" s="60"/>
      <c r="J4546" s="60"/>
      <c r="K4546" s="60"/>
      <c r="L4546" s="60"/>
      <c r="M4546" s="60"/>
      <c r="N4546" s="60"/>
      <c r="O4546" s="60"/>
      <c r="P4546" s="60"/>
      <c r="Q4546" s="60"/>
      <c r="R4546" s="60"/>
      <c r="S4546" s="60"/>
    </row>
    <row r="4547" spans="1:19" s="36" customFormat="1" ht="15" customHeight="1" x14ac:dyDescent="0.2">
      <c r="A4547" s="27"/>
      <c r="C4547" s="27"/>
      <c r="D4547" s="58"/>
      <c r="E4547" s="58"/>
      <c r="F4547" s="58"/>
      <c r="G4547" s="58"/>
      <c r="H4547" s="60"/>
      <c r="I4547" s="60"/>
      <c r="J4547" s="60"/>
      <c r="K4547" s="60"/>
      <c r="L4547" s="60"/>
      <c r="M4547" s="60"/>
      <c r="N4547" s="60"/>
      <c r="O4547" s="60"/>
      <c r="P4547" s="60"/>
      <c r="Q4547" s="60"/>
      <c r="R4547" s="60"/>
      <c r="S4547" s="60"/>
    </row>
    <row r="4548" spans="1:19" s="36" customFormat="1" ht="15" customHeight="1" x14ac:dyDescent="0.2">
      <c r="A4548" s="27"/>
      <c r="C4548" s="27"/>
      <c r="D4548" s="58"/>
      <c r="E4548" s="58"/>
      <c r="F4548" s="58"/>
      <c r="G4548" s="58"/>
      <c r="H4548" s="60"/>
      <c r="I4548" s="60"/>
      <c r="J4548" s="60"/>
      <c r="K4548" s="60"/>
      <c r="L4548" s="60"/>
      <c r="M4548" s="60"/>
      <c r="N4548" s="60"/>
      <c r="O4548" s="60"/>
      <c r="P4548" s="60"/>
      <c r="Q4548" s="60"/>
      <c r="R4548" s="60"/>
      <c r="S4548" s="60"/>
    </row>
    <row r="4549" spans="1:19" s="36" customFormat="1" ht="15" customHeight="1" x14ac:dyDescent="0.2">
      <c r="A4549" s="27"/>
      <c r="C4549" s="27"/>
      <c r="D4549" s="58"/>
      <c r="E4549" s="58"/>
      <c r="F4549" s="58"/>
      <c r="G4549" s="58"/>
      <c r="H4549" s="60"/>
      <c r="I4549" s="60"/>
      <c r="J4549" s="60"/>
      <c r="K4549" s="60"/>
      <c r="L4549" s="60"/>
      <c r="M4549" s="60"/>
      <c r="N4549" s="60"/>
      <c r="O4549" s="60"/>
      <c r="P4549" s="60"/>
      <c r="Q4549" s="60"/>
      <c r="R4549" s="60"/>
      <c r="S4549" s="60"/>
    </row>
    <row r="4550" spans="1:19" s="36" customFormat="1" ht="15" customHeight="1" x14ac:dyDescent="0.2">
      <c r="A4550" s="27"/>
      <c r="C4550" s="27"/>
      <c r="D4550" s="58"/>
      <c r="E4550" s="58"/>
      <c r="F4550" s="58"/>
      <c r="G4550" s="58"/>
      <c r="H4550" s="60"/>
      <c r="I4550" s="60"/>
      <c r="J4550" s="60"/>
      <c r="K4550" s="60"/>
      <c r="L4550" s="60"/>
      <c r="M4550" s="60"/>
      <c r="N4550" s="60"/>
      <c r="O4550" s="60"/>
      <c r="P4550" s="60"/>
      <c r="Q4550" s="60"/>
      <c r="R4550" s="60"/>
      <c r="S4550" s="60"/>
    </row>
    <row r="4551" spans="1:19" s="36" customFormat="1" ht="15" customHeight="1" x14ac:dyDescent="0.2">
      <c r="A4551" s="27"/>
      <c r="C4551" s="27"/>
      <c r="D4551" s="58"/>
      <c r="E4551" s="58"/>
      <c r="F4551" s="58"/>
      <c r="G4551" s="58"/>
      <c r="H4551" s="60"/>
      <c r="I4551" s="60"/>
      <c r="J4551" s="60"/>
      <c r="K4551" s="60"/>
      <c r="L4551" s="60"/>
      <c r="M4551" s="60"/>
      <c r="N4551" s="60"/>
      <c r="O4551" s="60"/>
      <c r="P4551" s="60"/>
      <c r="Q4551" s="60"/>
      <c r="R4551" s="60"/>
      <c r="S4551" s="60"/>
    </row>
    <row r="4552" spans="1:19" s="36" customFormat="1" ht="15" customHeight="1" x14ac:dyDescent="0.2">
      <c r="A4552" s="27"/>
      <c r="C4552" s="27"/>
      <c r="D4552" s="58"/>
      <c r="E4552" s="58"/>
      <c r="F4552" s="58"/>
      <c r="G4552" s="58"/>
      <c r="H4552" s="60"/>
      <c r="I4552" s="60"/>
      <c r="J4552" s="60"/>
      <c r="K4552" s="60"/>
      <c r="L4552" s="60"/>
      <c r="M4552" s="60"/>
      <c r="N4552" s="60"/>
      <c r="O4552" s="60"/>
      <c r="P4552" s="60"/>
      <c r="Q4552" s="60"/>
      <c r="R4552" s="60"/>
      <c r="S4552" s="60"/>
    </row>
    <row r="4553" spans="1:19" s="36" customFormat="1" ht="15" customHeight="1" x14ac:dyDescent="0.2">
      <c r="A4553" s="27"/>
      <c r="C4553" s="27"/>
      <c r="D4553" s="58"/>
      <c r="E4553" s="58"/>
      <c r="F4553" s="58"/>
      <c r="G4553" s="58"/>
      <c r="H4553" s="60"/>
      <c r="I4553" s="60"/>
      <c r="J4553" s="60"/>
      <c r="K4553" s="60"/>
      <c r="L4553" s="60"/>
      <c r="M4553" s="60"/>
      <c r="N4553" s="60"/>
      <c r="O4553" s="60"/>
      <c r="P4553" s="60"/>
      <c r="Q4553" s="60"/>
      <c r="R4553" s="60"/>
      <c r="S4553" s="60"/>
    </row>
    <row r="4554" spans="1:19" s="36" customFormat="1" ht="15" customHeight="1" x14ac:dyDescent="0.2">
      <c r="A4554" s="27"/>
      <c r="C4554" s="27"/>
      <c r="D4554" s="58"/>
      <c r="E4554" s="58"/>
      <c r="F4554" s="58"/>
      <c r="G4554" s="58"/>
      <c r="H4554" s="60"/>
      <c r="I4554" s="60"/>
      <c r="J4554" s="60"/>
      <c r="K4554" s="60"/>
      <c r="L4554" s="60"/>
      <c r="M4554" s="60"/>
      <c r="N4554" s="60"/>
      <c r="O4554" s="60"/>
      <c r="P4554" s="60"/>
      <c r="Q4554" s="60"/>
      <c r="R4554" s="60"/>
      <c r="S4554" s="60"/>
    </row>
    <row r="4555" spans="1:19" s="36" customFormat="1" ht="15" customHeight="1" x14ac:dyDescent="0.2">
      <c r="A4555" s="27"/>
      <c r="C4555" s="27"/>
      <c r="D4555" s="58"/>
      <c r="E4555" s="58"/>
      <c r="F4555" s="58"/>
      <c r="G4555" s="58"/>
      <c r="H4555" s="60"/>
      <c r="I4555" s="60"/>
      <c r="J4555" s="60"/>
      <c r="K4555" s="60"/>
      <c r="L4555" s="60"/>
      <c r="M4555" s="60"/>
      <c r="N4555" s="60"/>
      <c r="O4555" s="60"/>
      <c r="P4555" s="60"/>
      <c r="Q4555" s="60"/>
      <c r="R4555" s="60"/>
      <c r="S4555" s="60"/>
    </row>
    <row r="4556" spans="1:19" s="36" customFormat="1" ht="15" customHeight="1" x14ac:dyDescent="0.2">
      <c r="A4556" s="27"/>
      <c r="C4556" s="27"/>
      <c r="D4556" s="58"/>
      <c r="E4556" s="58"/>
      <c r="F4556" s="58"/>
      <c r="G4556" s="58"/>
      <c r="H4556" s="60"/>
      <c r="I4556" s="60"/>
      <c r="J4556" s="60"/>
      <c r="K4556" s="60"/>
      <c r="L4556" s="60"/>
      <c r="M4556" s="60"/>
      <c r="N4556" s="60"/>
      <c r="O4556" s="60"/>
      <c r="P4556" s="60"/>
      <c r="Q4556" s="60"/>
      <c r="R4556" s="60"/>
      <c r="S4556" s="60"/>
    </row>
    <row r="4557" spans="1:19" s="36" customFormat="1" ht="15" customHeight="1" x14ac:dyDescent="0.2">
      <c r="A4557" s="27"/>
      <c r="C4557" s="27"/>
      <c r="D4557" s="58"/>
      <c r="E4557" s="58"/>
      <c r="F4557" s="58"/>
      <c r="G4557" s="58"/>
      <c r="H4557" s="60"/>
      <c r="I4557" s="60"/>
      <c r="J4557" s="60"/>
      <c r="K4557" s="60"/>
      <c r="L4557" s="60"/>
      <c r="M4557" s="60"/>
      <c r="N4557" s="60"/>
      <c r="O4557" s="60"/>
      <c r="P4557" s="60"/>
      <c r="Q4557" s="60"/>
      <c r="R4557" s="60"/>
      <c r="S4557" s="60"/>
    </row>
    <row r="4558" spans="1:19" s="36" customFormat="1" ht="15" customHeight="1" x14ac:dyDescent="0.2">
      <c r="A4558" s="27"/>
      <c r="C4558" s="27"/>
      <c r="D4558" s="58"/>
      <c r="E4558" s="58"/>
      <c r="F4558" s="58"/>
      <c r="G4558" s="58"/>
      <c r="H4558" s="60"/>
      <c r="I4558" s="60"/>
      <c r="J4558" s="60"/>
      <c r="K4558" s="60"/>
      <c r="L4558" s="60"/>
      <c r="M4558" s="60"/>
      <c r="N4558" s="60"/>
      <c r="O4558" s="60"/>
      <c r="P4558" s="60"/>
      <c r="Q4558" s="60"/>
      <c r="R4558" s="60"/>
      <c r="S4558" s="60"/>
    </row>
    <row r="4559" spans="1:19" s="36" customFormat="1" ht="15" customHeight="1" x14ac:dyDescent="0.2">
      <c r="A4559" s="27"/>
      <c r="C4559" s="27"/>
      <c r="D4559" s="58"/>
      <c r="E4559" s="58"/>
      <c r="F4559" s="58"/>
      <c r="G4559" s="58"/>
      <c r="H4559" s="60"/>
      <c r="I4559" s="60"/>
      <c r="J4559" s="60"/>
      <c r="K4559" s="60"/>
      <c r="L4559" s="60"/>
      <c r="M4559" s="60"/>
      <c r="N4559" s="60"/>
      <c r="O4559" s="60"/>
      <c r="P4559" s="60"/>
      <c r="Q4559" s="60"/>
      <c r="R4559" s="60"/>
      <c r="S4559" s="60"/>
    </row>
    <row r="4560" spans="1:19" s="36" customFormat="1" ht="15" customHeight="1" x14ac:dyDescent="0.2">
      <c r="A4560" s="27"/>
      <c r="C4560" s="27"/>
      <c r="D4560" s="58"/>
      <c r="E4560" s="58"/>
      <c r="F4560" s="58"/>
      <c r="G4560" s="58"/>
      <c r="H4560" s="60"/>
      <c r="I4560" s="60"/>
      <c r="J4560" s="60"/>
      <c r="K4560" s="60"/>
      <c r="L4560" s="60"/>
      <c r="M4560" s="60"/>
      <c r="N4560" s="60"/>
      <c r="O4560" s="60"/>
      <c r="P4560" s="60"/>
      <c r="Q4560" s="60"/>
      <c r="R4560" s="60"/>
      <c r="S4560" s="60"/>
    </row>
    <row r="4561" spans="1:19" s="36" customFormat="1" ht="15" customHeight="1" x14ac:dyDescent="0.2">
      <c r="A4561" s="27"/>
      <c r="C4561" s="27"/>
      <c r="D4561" s="58"/>
      <c r="E4561" s="58"/>
      <c r="F4561" s="58"/>
      <c r="G4561" s="58"/>
      <c r="H4561" s="60"/>
      <c r="I4561" s="60"/>
      <c r="J4561" s="60"/>
      <c r="K4561" s="60"/>
      <c r="L4561" s="60"/>
      <c r="M4561" s="60"/>
      <c r="N4561" s="60"/>
      <c r="O4561" s="60"/>
      <c r="P4561" s="60"/>
      <c r="Q4561" s="60"/>
      <c r="R4561" s="60"/>
      <c r="S4561" s="60"/>
    </row>
    <row r="4562" spans="1:19" s="36" customFormat="1" ht="15" customHeight="1" x14ac:dyDescent="0.2">
      <c r="A4562" s="27"/>
      <c r="C4562" s="27"/>
      <c r="D4562" s="58"/>
      <c r="E4562" s="58"/>
      <c r="F4562" s="58"/>
      <c r="G4562" s="58"/>
      <c r="H4562" s="60"/>
      <c r="I4562" s="60"/>
      <c r="J4562" s="60"/>
      <c r="K4562" s="60"/>
      <c r="L4562" s="60"/>
      <c r="M4562" s="60"/>
      <c r="N4562" s="60"/>
      <c r="O4562" s="60"/>
      <c r="P4562" s="60"/>
      <c r="Q4562" s="60"/>
      <c r="R4562" s="60"/>
      <c r="S4562" s="60"/>
    </row>
    <row r="4563" spans="1:19" s="36" customFormat="1" ht="15" customHeight="1" x14ac:dyDescent="0.2">
      <c r="A4563" s="27"/>
      <c r="C4563" s="27"/>
      <c r="D4563" s="58"/>
      <c r="E4563" s="58"/>
      <c r="F4563" s="58"/>
      <c r="G4563" s="58"/>
      <c r="H4563" s="60"/>
      <c r="I4563" s="60"/>
      <c r="J4563" s="60"/>
      <c r="K4563" s="60"/>
      <c r="L4563" s="60"/>
      <c r="M4563" s="60"/>
      <c r="N4563" s="60"/>
      <c r="O4563" s="60"/>
      <c r="P4563" s="60"/>
      <c r="Q4563" s="60"/>
      <c r="R4563" s="60"/>
      <c r="S4563" s="60"/>
    </row>
    <row r="4564" spans="1:19" s="36" customFormat="1" ht="15" customHeight="1" x14ac:dyDescent="0.2">
      <c r="A4564" s="27"/>
      <c r="C4564" s="27"/>
      <c r="D4564" s="58"/>
      <c r="E4564" s="58"/>
      <c r="F4564" s="58"/>
      <c r="G4564" s="58"/>
      <c r="H4564" s="60"/>
      <c r="I4564" s="60"/>
      <c r="J4564" s="60"/>
      <c r="K4564" s="60"/>
      <c r="L4564" s="60"/>
      <c r="M4564" s="60"/>
      <c r="N4564" s="60"/>
      <c r="O4564" s="60"/>
      <c r="P4564" s="60"/>
      <c r="Q4564" s="60"/>
      <c r="R4564" s="60"/>
      <c r="S4564" s="60"/>
    </row>
    <row r="4565" spans="1:19" s="36" customFormat="1" ht="15" customHeight="1" x14ac:dyDescent="0.2">
      <c r="A4565" s="27"/>
      <c r="C4565" s="27"/>
      <c r="D4565" s="58"/>
      <c r="E4565" s="58"/>
      <c r="F4565" s="58"/>
      <c r="G4565" s="58"/>
      <c r="H4565" s="60"/>
      <c r="I4565" s="60"/>
      <c r="J4565" s="60"/>
      <c r="K4565" s="60"/>
      <c r="L4565" s="60"/>
      <c r="M4565" s="60"/>
      <c r="N4565" s="60"/>
      <c r="O4565" s="60"/>
      <c r="P4565" s="60"/>
      <c r="Q4565" s="60"/>
      <c r="R4565" s="60"/>
      <c r="S4565" s="60"/>
    </row>
    <row r="4566" spans="1:19" s="36" customFormat="1" ht="15" customHeight="1" x14ac:dyDescent="0.2">
      <c r="A4566" s="27"/>
      <c r="C4566" s="27"/>
      <c r="D4566" s="58"/>
      <c r="E4566" s="58"/>
      <c r="F4566" s="58"/>
      <c r="G4566" s="58"/>
      <c r="H4566" s="60"/>
      <c r="I4566" s="60"/>
      <c r="J4566" s="60"/>
      <c r="K4566" s="60"/>
      <c r="L4566" s="60"/>
      <c r="M4566" s="60"/>
      <c r="N4566" s="60"/>
      <c r="O4566" s="60"/>
      <c r="P4566" s="60"/>
      <c r="Q4566" s="60"/>
      <c r="R4566" s="60"/>
      <c r="S4566" s="60"/>
    </row>
    <row r="4567" spans="1:19" s="36" customFormat="1" ht="15" customHeight="1" x14ac:dyDescent="0.2">
      <c r="A4567" s="27"/>
      <c r="C4567" s="27"/>
      <c r="D4567" s="58"/>
      <c r="E4567" s="58"/>
      <c r="F4567" s="58"/>
      <c r="G4567" s="58"/>
      <c r="H4567" s="60"/>
      <c r="I4567" s="60"/>
      <c r="J4567" s="60"/>
      <c r="K4567" s="60"/>
      <c r="L4567" s="60"/>
      <c r="M4567" s="60"/>
      <c r="N4567" s="60"/>
      <c r="O4567" s="60"/>
      <c r="P4567" s="60"/>
      <c r="Q4567" s="60"/>
      <c r="R4567" s="60"/>
      <c r="S4567" s="60"/>
    </row>
    <row r="4568" spans="1:19" s="36" customFormat="1" ht="15" customHeight="1" x14ac:dyDescent="0.2">
      <c r="A4568" s="27"/>
      <c r="C4568" s="27"/>
      <c r="D4568" s="58"/>
      <c r="E4568" s="58"/>
      <c r="F4568" s="58"/>
      <c r="G4568" s="58"/>
      <c r="H4568" s="60"/>
      <c r="I4568" s="60"/>
      <c r="J4568" s="60"/>
      <c r="K4568" s="60"/>
      <c r="L4568" s="60"/>
      <c r="M4568" s="60"/>
      <c r="N4568" s="60"/>
      <c r="O4568" s="60"/>
      <c r="P4568" s="60"/>
      <c r="Q4568" s="60"/>
      <c r="R4568" s="60"/>
      <c r="S4568" s="60"/>
    </row>
    <row r="4569" spans="1:19" s="36" customFormat="1" ht="15" customHeight="1" x14ac:dyDescent="0.2">
      <c r="A4569" s="27"/>
      <c r="C4569" s="27"/>
      <c r="D4569" s="58"/>
      <c r="E4569" s="58"/>
      <c r="F4569" s="58"/>
      <c r="G4569" s="58"/>
      <c r="H4569" s="60"/>
      <c r="I4569" s="60"/>
      <c r="J4569" s="60"/>
      <c r="K4569" s="60"/>
      <c r="L4569" s="60"/>
      <c r="M4569" s="60"/>
      <c r="N4569" s="60"/>
      <c r="O4569" s="60"/>
      <c r="P4569" s="60"/>
      <c r="Q4569" s="60"/>
      <c r="R4569" s="60"/>
      <c r="S4569" s="60"/>
    </row>
    <row r="4570" spans="1:19" s="36" customFormat="1" ht="15" customHeight="1" x14ac:dyDescent="0.2">
      <c r="A4570" s="27"/>
      <c r="C4570" s="27"/>
      <c r="D4570" s="58"/>
      <c r="E4570" s="58"/>
      <c r="F4570" s="58"/>
      <c r="G4570" s="58"/>
      <c r="H4570" s="60"/>
      <c r="I4570" s="60"/>
      <c r="J4570" s="60"/>
      <c r="K4570" s="60"/>
      <c r="L4570" s="60"/>
      <c r="M4570" s="60"/>
      <c r="N4570" s="60"/>
      <c r="O4570" s="60"/>
      <c r="P4570" s="60"/>
      <c r="Q4570" s="60"/>
      <c r="R4570" s="60"/>
      <c r="S4570" s="60"/>
    </row>
    <row r="4571" spans="1:19" s="36" customFormat="1" ht="15" customHeight="1" x14ac:dyDescent="0.2">
      <c r="A4571" s="27"/>
      <c r="C4571" s="27"/>
      <c r="D4571" s="58"/>
      <c r="E4571" s="58"/>
      <c r="F4571" s="58"/>
      <c r="G4571" s="58"/>
      <c r="H4571" s="60"/>
      <c r="I4571" s="60"/>
      <c r="J4571" s="60"/>
      <c r="K4571" s="60"/>
      <c r="L4571" s="60"/>
      <c r="M4571" s="60"/>
      <c r="N4571" s="60"/>
      <c r="O4571" s="60"/>
      <c r="P4571" s="60"/>
      <c r="Q4571" s="60"/>
      <c r="R4571" s="60"/>
      <c r="S4571" s="60"/>
    </row>
    <row r="4572" spans="1:19" s="36" customFormat="1" ht="15" customHeight="1" x14ac:dyDescent="0.2">
      <c r="A4572" s="27"/>
      <c r="C4572" s="27"/>
      <c r="D4572" s="58"/>
      <c r="E4572" s="58"/>
      <c r="F4572" s="58"/>
      <c r="G4572" s="58"/>
      <c r="H4572" s="60"/>
      <c r="I4572" s="60"/>
      <c r="J4572" s="60"/>
      <c r="K4572" s="60"/>
      <c r="L4572" s="60"/>
      <c r="M4572" s="60"/>
      <c r="N4572" s="60"/>
      <c r="O4572" s="60"/>
      <c r="P4572" s="60"/>
      <c r="Q4572" s="60"/>
      <c r="R4572" s="60"/>
      <c r="S4572" s="60"/>
    </row>
    <row r="4573" spans="1:19" s="36" customFormat="1" ht="15" customHeight="1" x14ac:dyDescent="0.2">
      <c r="A4573" s="27"/>
      <c r="C4573" s="27"/>
      <c r="D4573" s="58"/>
      <c r="E4573" s="58"/>
      <c r="F4573" s="58"/>
      <c r="G4573" s="58"/>
      <c r="H4573" s="60"/>
      <c r="I4573" s="60"/>
      <c r="J4573" s="60"/>
      <c r="K4573" s="60"/>
      <c r="L4573" s="60"/>
      <c r="M4573" s="60"/>
      <c r="N4573" s="60"/>
      <c r="O4573" s="60"/>
      <c r="P4573" s="60"/>
      <c r="Q4573" s="60"/>
      <c r="R4573" s="60"/>
      <c r="S4573" s="60"/>
    </row>
    <row r="4574" spans="1:19" s="36" customFormat="1" ht="15" customHeight="1" x14ac:dyDescent="0.2">
      <c r="A4574" s="27"/>
      <c r="C4574" s="27"/>
      <c r="D4574" s="58"/>
      <c r="E4574" s="58"/>
      <c r="F4574" s="58"/>
      <c r="G4574" s="58"/>
      <c r="H4574" s="60"/>
      <c r="I4574" s="60"/>
      <c r="J4574" s="60"/>
      <c r="K4574" s="60"/>
      <c r="L4574" s="60"/>
      <c r="M4574" s="60"/>
      <c r="N4574" s="60"/>
      <c r="O4574" s="60"/>
      <c r="P4574" s="60"/>
      <c r="Q4574" s="60"/>
      <c r="R4574" s="60"/>
      <c r="S4574" s="60"/>
    </row>
    <row r="4575" spans="1:19" s="36" customFormat="1" ht="15" customHeight="1" x14ac:dyDescent="0.2">
      <c r="A4575" s="27"/>
      <c r="C4575" s="27"/>
      <c r="D4575" s="58"/>
      <c r="E4575" s="58"/>
      <c r="F4575" s="58"/>
      <c r="G4575" s="58"/>
      <c r="H4575" s="60"/>
      <c r="I4575" s="60"/>
      <c r="J4575" s="60"/>
      <c r="K4575" s="60"/>
      <c r="L4575" s="60"/>
      <c r="M4575" s="60"/>
      <c r="N4575" s="60"/>
      <c r="O4575" s="60"/>
      <c r="P4575" s="60"/>
      <c r="Q4575" s="60"/>
      <c r="R4575" s="60"/>
      <c r="S4575" s="60"/>
    </row>
    <row r="4576" spans="1:19" s="36" customFormat="1" ht="15" customHeight="1" x14ac:dyDescent="0.2">
      <c r="A4576" s="27"/>
      <c r="C4576" s="27"/>
      <c r="D4576" s="58"/>
      <c r="E4576" s="58"/>
      <c r="F4576" s="58"/>
      <c r="G4576" s="58"/>
      <c r="H4576" s="60"/>
      <c r="I4576" s="60"/>
      <c r="J4576" s="60"/>
      <c r="K4576" s="60"/>
      <c r="L4576" s="60"/>
      <c r="M4576" s="60"/>
      <c r="N4576" s="60"/>
      <c r="O4576" s="60"/>
      <c r="P4576" s="60"/>
      <c r="Q4576" s="60"/>
      <c r="R4576" s="60"/>
      <c r="S4576" s="60"/>
    </row>
    <row r="4577" spans="1:19" s="36" customFormat="1" ht="15" customHeight="1" x14ac:dyDescent="0.2">
      <c r="A4577" s="27"/>
      <c r="C4577" s="27"/>
      <c r="D4577" s="58"/>
      <c r="E4577" s="58"/>
      <c r="F4577" s="58"/>
      <c r="G4577" s="58"/>
      <c r="H4577" s="60"/>
      <c r="I4577" s="60"/>
      <c r="J4577" s="60"/>
      <c r="K4577" s="60"/>
      <c r="L4577" s="60"/>
      <c r="M4577" s="60"/>
      <c r="N4577" s="60"/>
      <c r="O4577" s="60"/>
      <c r="P4577" s="60"/>
      <c r="Q4577" s="60"/>
      <c r="R4577" s="60"/>
      <c r="S4577" s="60"/>
    </row>
    <row r="4578" spans="1:19" s="36" customFormat="1" ht="15" customHeight="1" x14ac:dyDescent="0.2">
      <c r="A4578" s="27"/>
      <c r="C4578" s="27"/>
      <c r="D4578" s="58"/>
      <c r="E4578" s="58"/>
      <c r="F4578" s="58"/>
      <c r="G4578" s="58"/>
      <c r="H4578" s="60"/>
      <c r="I4578" s="60"/>
      <c r="J4578" s="60"/>
      <c r="K4578" s="60"/>
      <c r="L4578" s="60"/>
      <c r="M4578" s="60"/>
      <c r="N4578" s="60"/>
      <c r="O4578" s="60"/>
      <c r="P4578" s="60"/>
      <c r="Q4578" s="60"/>
      <c r="R4578" s="60"/>
      <c r="S4578" s="60"/>
    </row>
    <row r="4579" spans="1:19" s="36" customFormat="1" ht="15" customHeight="1" x14ac:dyDescent="0.2">
      <c r="A4579" s="27"/>
      <c r="C4579" s="27"/>
      <c r="D4579" s="58"/>
      <c r="E4579" s="58"/>
      <c r="F4579" s="58"/>
      <c r="G4579" s="58"/>
      <c r="H4579" s="60"/>
      <c r="I4579" s="60"/>
      <c r="J4579" s="60"/>
      <c r="K4579" s="60"/>
      <c r="L4579" s="60"/>
      <c r="M4579" s="60"/>
      <c r="N4579" s="60"/>
      <c r="O4579" s="60"/>
      <c r="P4579" s="60"/>
      <c r="Q4579" s="60"/>
      <c r="R4579" s="60"/>
      <c r="S4579" s="60"/>
    </row>
    <row r="4580" spans="1:19" s="36" customFormat="1" ht="15" customHeight="1" x14ac:dyDescent="0.2">
      <c r="A4580" s="27"/>
      <c r="C4580" s="27"/>
      <c r="D4580" s="58"/>
      <c r="E4580" s="58"/>
      <c r="F4580" s="58"/>
      <c r="G4580" s="58"/>
      <c r="H4580" s="60"/>
      <c r="I4580" s="60"/>
      <c r="J4580" s="60"/>
      <c r="K4580" s="60"/>
      <c r="L4580" s="60"/>
      <c r="M4580" s="60"/>
      <c r="N4580" s="60"/>
      <c r="O4580" s="60"/>
      <c r="P4580" s="60"/>
      <c r="Q4580" s="60"/>
      <c r="R4580" s="60"/>
      <c r="S4580" s="60"/>
    </row>
    <row r="4581" spans="1:19" s="36" customFormat="1" ht="15" customHeight="1" x14ac:dyDescent="0.2">
      <c r="A4581" s="27"/>
      <c r="C4581" s="27"/>
      <c r="D4581" s="58"/>
      <c r="E4581" s="58"/>
      <c r="F4581" s="58"/>
      <c r="G4581" s="58"/>
      <c r="H4581" s="60"/>
      <c r="I4581" s="60"/>
      <c r="J4581" s="60"/>
      <c r="K4581" s="60"/>
      <c r="L4581" s="60"/>
      <c r="M4581" s="60"/>
      <c r="N4581" s="60"/>
      <c r="O4581" s="60"/>
      <c r="P4581" s="60"/>
      <c r="Q4581" s="60"/>
      <c r="R4581" s="60"/>
      <c r="S4581" s="60"/>
    </row>
    <row r="4582" spans="1:19" s="36" customFormat="1" ht="15" customHeight="1" x14ac:dyDescent="0.2">
      <c r="A4582" s="27"/>
      <c r="C4582" s="27"/>
      <c r="D4582" s="58"/>
      <c r="E4582" s="58"/>
      <c r="F4582" s="58"/>
      <c r="G4582" s="58"/>
      <c r="H4582" s="60"/>
      <c r="I4582" s="60"/>
      <c r="J4582" s="60"/>
      <c r="K4582" s="60"/>
      <c r="L4582" s="60"/>
      <c r="M4582" s="60"/>
      <c r="N4582" s="60"/>
      <c r="O4582" s="60"/>
      <c r="P4582" s="60"/>
      <c r="Q4582" s="60"/>
      <c r="R4582" s="60"/>
      <c r="S4582" s="60"/>
    </row>
    <row r="4583" spans="1:19" s="36" customFormat="1" ht="15" customHeight="1" x14ac:dyDescent="0.2">
      <c r="A4583" s="27"/>
      <c r="C4583" s="27"/>
      <c r="D4583" s="58"/>
      <c r="E4583" s="58"/>
      <c r="F4583" s="58"/>
      <c r="G4583" s="58"/>
      <c r="H4583" s="60"/>
      <c r="I4583" s="60"/>
      <c r="J4583" s="60"/>
      <c r="K4583" s="60"/>
      <c r="L4583" s="60"/>
      <c r="M4583" s="60"/>
      <c r="N4583" s="60"/>
      <c r="O4583" s="60"/>
      <c r="P4583" s="60"/>
      <c r="Q4583" s="60"/>
      <c r="R4583" s="60"/>
      <c r="S4583" s="60"/>
    </row>
    <row r="4584" spans="1:19" s="36" customFormat="1" ht="15" customHeight="1" x14ac:dyDescent="0.2">
      <c r="A4584" s="27"/>
      <c r="C4584" s="27"/>
      <c r="D4584" s="58"/>
      <c r="E4584" s="58"/>
      <c r="F4584" s="58"/>
      <c r="G4584" s="58"/>
      <c r="H4584" s="60"/>
      <c r="I4584" s="60"/>
      <c r="J4584" s="60"/>
      <c r="K4584" s="60"/>
      <c r="L4584" s="60"/>
      <c r="M4584" s="60"/>
      <c r="N4584" s="60"/>
      <c r="O4584" s="60"/>
      <c r="P4584" s="60"/>
      <c r="Q4584" s="60"/>
      <c r="R4584" s="60"/>
      <c r="S4584" s="60"/>
    </row>
    <row r="4585" spans="1:19" s="36" customFormat="1" ht="15" customHeight="1" x14ac:dyDescent="0.2">
      <c r="A4585" s="27"/>
      <c r="C4585" s="27"/>
      <c r="D4585" s="58"/>
      <c r="E4585" s="58"/>
      <c r="F4585" s="58"/>
      <c r="G4585" s="58"/>
      <c r="H4585" s="60"/>
      <c r="I4585" s="60"/>
      <c r="J4585" s="60"/>
      <c r="K4585" s="60"/>
      <c r="L4585" s="60"/>
      <c r="M4585" s="60"/>
      <c r="N4585" s="60"/>
      <c r="O4585" s="60"/>
      <c r="P4585" s="60"/>
      <c r="Q4585" s="60"/>
      <c r="R4585" s="60"/>
      <c r="S4585" s="60"/>
    </row>
    <row r="4586" spans="1:19" s="36" customFormat="1" ht="15" customHeight="1" x14ac:dyDescent="0.2">
      <c r="A4586" s="27"/>
      <c r="C4586" s="27"/>
      <c r="D4586" s="58"/>
      <c r="E4586" s="58"/>
      <c r="F4586" s="58"/>
      <c r="G4586" s="58"/>
      <c r="H4586" s="60"/>
      <c r="I4586" s="60"/>
      <c r="J4586" s="60"/>
      <c r="K4586" s="60"/>
      <c r="L4586" s="60"/>
      <c r="M4586" s="60"/>
      <c r="N4586" s="60"/>
      <c r="O4586" s="60"/>
      <c r="P4586" s="60"/>
      <c r="Q4586" s="60"/>
      <c r="R4586" s="60"/>
      <c r="S4586" s="60"/>
    </row>
    <row r="4587" spans="1:19" s="36" customFormat="1" ht="15" customHeight="1" x14ac:dyDescent="0.2">
      <c r="A4587" s="27"/>
      <c r="C4587" s="27"/>
      <c r="D4587" s="58"/>
      <c r="E4587" s="58"/>
      <c r="F4587" s="58"/>
      <c r="G4587" s="58"/>
      <c r="H4587" s="60"/>
      <c r="I4587" s="60"/>
      <c r="J4587" s="60"/>
      <c r="K4587" s="60"/>
      <c r="L4587" s="60"/>
      <c r="M4587" s="60"/>
      <c r="N4587" s="60"/>
      <c r="O4587" s="60"/>
      <c r="P4587" s="60"/>
      <c r="Q4587" s="60"/>
      <c r="R4587" s="60"/>
      <c r="S4587" s="60"/>
    </row>
    <row r="4588" spans="1:19" s="36" customFormat="1" ht="15" customHeight="1" x14ac:dyDescent="0.2">
      <c r="A4588" s="27"/>
      <c r="C4588" s="27"/>
      <c r="D4588" s="58"/>
      <c r="E4588" s="58"/>
      <c r="F4588" s="58"/>
      <c r="G4588" s="58"/>
      <c r="H4588" s="60"/>
      <c r="I4588" s="60"/>
      <c r="J4588" s="60"/>
      <c r="K4588" s="60"/>
      <c r="L4588" s="60"/>
      <c r="M4588" s="60"/>
      <c r="N4588" s="60"/>
      <c r="O4588" s="60"/>
      <c r="P4588" s="60"/>
      <c r="Q4588" s="60"/>
      <c r="R4588" s="60"/>
      <c r="S4588" s="60"/>
    </row>
    <row r="4589" spans="1:19" s="36" customFormat="1" ht="15" customHeight="1" x14ac:dyDescent="0.2">
      <c r="A4589" s="27"/>
      <c r="C4589" s="27"/>
      <c r="D4589" s="58"/>
      <c r="E4589" s="58"/>
      <c r="F4589" s="58"/>
      <c r="G4589" s="58"/>
      <c r="H4589" s="60"/>
      <c r="I4589" s="60"/>
      <c r="J4589" s="60"/>
      <c r="K4589" s="60"/>
      <c r="L4589" s="60"/>
      <c r="M4589" s="60"/>
      <c r="N4589" s="60"/>
      <c r="O4589" s="60"/>
      <c r="P4589" s="60"/>
      <c r="Q4589" s="60"/>
      <c r="R4589" s="60"/>
      <c r="S4589" s="60"/>
    </row>
    <row r="4590" spans="1:19" s="36" customFormat="1" ht="15" customHeight="1" x14ac:dyDescent="0.2">
      <c r="A4590" s="27"/>
      <c r="C4590" s="27"/>
      <c r="D4590" s="58"/>
      <c r="E4590" s="58"/>
      <c r="F4590" s="58"/>
      <c r="G4590" s="58"/>
      <c r="H4590" s="60"/>
      <c r="I4590" s="60"/>
      <c r="J4590" s="60"/>
      <c r="K4590" s="60"/>
      <c r="L4590" s="60"/>
      <c r="M4590" s="60"/>
      <c r="N4590" s="60"/>
      <c r="O4590" s="60"/>
      <c r="P4590" s="60"/>
      <c r="Q4590" s="60"/>
      <c r="R4590" s="60"/>
      <c r="S4590" s="60"/>
    </row>
    <row r="4591" spans="1:19" s="36" customFormat="1" ht="15" customHeight="1" x14ac:dyDescent="0.2">
      <c r="A4591" s="27"/>
      <c r="C4591" s="27"/>
      <c r="D4591" s="58"/>
      <c r="E4591" s="58"/>
      <c r="F4591" s="58"/>
      <c r="G4591" s="58"/>
      <c r="H4591" s="60"/>
      <c r="I4591" s="60"/>
      <c r="J4591" s="60"/>
      <c r="K4591" s="60"/>
      <c r="L4591" s="60"/>
      <c r="M4591" s="60"/>
      <c r="N4591" s="60"/>
      <c r="O4591" s="60"/>
      <c r="P4591" s="60"/>
      <c r="Q4591" s="60"/>
      <c r="R4591" s="60"/>
      <c r="S4591" s="60"/>
    </row>
    <row r="4592" spans="1:19" s="36" customFormat="1" ht="15" customHeight="1" x14ac:dyDescent="0.2">
      <c r="A4592" s="27"/>
      <c r="C4592" s="27"/>
      <c r="D4592" s="58"/>
      <c r="E4592" s="58"/>
      <c r="F4592" s="58"/>
      <c r="G4592" s="58"/>
      <c r="H4592" s="60"/>
      <c r="I4592" s="60"/>
      <c r="J4592" s="60"/>
      <c r="K4592" s="60"/>
      <c r="L4592" s="60"/>
      <c r="M4592" s="60"/>
      <c r="N4592" s="60"/>
      <c r="O4592" s="60"/>
      <c r="P4592" s="60"/>
      <c r="Q4592" s="60"/>
      <c r="R4592" s="60"/>
      <c r="S4592" s="60"/>
    </row>
    <row r="4593" spans="1:19" s="36" customFormat="1" ht="15" customHeight="1" x14ac:dyDescent="0.2">
      <c r="A4593" s="27"/>
      <c r="C4593" s="27"/>
      <c r="D4593" s="58"/>
      <c r="E4593" s="58"/>
      <c r="F4593" s="58"/>
      <c r="G4593" s="58"/>
      <c r="H4593" s="60"/>
      <c r="I4593" s="60"/>
      <c r="J4593" s="60"/>
      <c r="K4593" s="60"/>
      <c r="L4593" s="60"/>
      <c r="M4593" s="60"/>
      <c r="N4593" s="60"/>
      <c r="O4593" s="60"/>
      <c r="P4593" s="60"/>
      <c r="Q4593" s="60"/>
      <c r="R4593" s="60"/>
      <c r="S4593" s="60"/>
    </row>
    <row r="4594" spans="1:19" s="36" customFormat="1" ht="15" customHeight="1" x14ac:dyDescent="0.2">
      <c r="A4594" s="27"/>
      <c r="C4594" s="27"/>
      <c r="D4594" s="58"/>
      <c r="E4594" s="58"/>
      <c r="F4594" s="58"/>
      <c r="G4594" s="58"/>
      <c r="H4594" s="60"/>
      <c r="I4594" s="60"/>
      <c r="J4594" s="60"/>
      <c r="K4594" s="60"/>
      <c r="L4594" s="60"/>
      <c r="M4594" s="60"/>
      <c r="N4594" s="60"/>
      <c r="O4594" s="60"/>
      <c r="P4594" s="60"/>
      <c r="Q4594" s="60"/>
      <c r="R4594" s="60"/>
      <c r="S4594" s="60"/>
    </row>
    <row r="4595" spans="1:19" s="36" customFormat="1" ht="15" customHeight="1" x14ac:dyDescent="0.2">
      <c r="A4595" s="27"/>
      <c r="C4595" s="27"/>
      <c r="D4595" s="58"/>
      <c r="E4595" s="58"/>
      <c r="F4595" s="58"/>
      <c r="G4595" s="58"/>
      <c r="H4595" s="60"/>
      <c r="I4595" s="60"/>
      <c r="J4595" s="60"/>
      <c r="K4595" s="60"/>
      <c r="L4595" s="60"/>
      <c r="M4595" s="60"/>
      <c r="N4595" s="60"/>
      <c r="O4595" s="60"/>
      <c r="P4595" s="60"/>
      <c r="Q4595" s="60"/>
      <c r="R4595" s="60"/>
      <c r="S4595" s="60"/>
    </row>
    <row r="4596" spans="1:19" s="36" customFormat="1" ht="15" customHeight="1" x14ac:dyDescent="0.2">
      <c r="A4596" s="27"/>
      <c r="C4596" s="27"/>
      <c r="D4596" s="58"/>
      <c r="E4596" s="58"/>
      <c r="F4596" s="58"/>
      <c r="G4596" s="58"/>
      <c r="H4596" s="60"/>
      <c r="I4596" s="60"/>
      <c r="J4596" s="60"/>
      <c r="K4596" s="60"/>
      <c r="L4596" s="60"/>
      <c r="M4596" s="60"/>
      <c r="N4596" s="60"/>
      <c r="O4596" s="60"/>
      <c r="P4596" s="60"/>
      <c r="Q4596" s="60"/>
      <c r="R4596" s="60"/>
      <c r="S4596" s="60"/>
    </row>
    <row r="4597" spans="1:19" s="36" customFormat="1" ht="15" customHeight="1" x14ac:dyDescent="0.2">
      <c r="A4597" s="27"/>
      <c r="C4597" s="27"/>
      <c r="D4597" s="58"/>
      <c r="E4597" s="58"/>
      <c r="F4597" s="58"/>
      <c r="G4597" s="58"/>
      <c r="H4597" s="60"/>
      <c r="I4597" s="60"/>
      <c r="J4597" s="60"/>
      <c r="K4597" s="60"/>
      <c r="L4597" s="60"/>
      <c r="M4597" s="60"/>
      <c r="N4597" s="60"/>
      <c r="O4597" s="60"/>
      <c r="P4597" s="60"/>
      <c r="Q4597" s="60"/>
      <c r="R4597" s="60"/>
      <c r="S4597" s="60"/>
    </row>
    <row r="4598" spans="1:19" s="36" customFormat="1" ht="15" customHeight="1" x14ac:dyDescent="0.2">
      <c r="A4598" s="27"/>
      <c r="C4598" s="27"/>
      <c r="D4598" s="58"/>
      <c r="E4598" s="58"/>
      <c r="F4598" s="58"/>
      <c r="G4598" s="58"/>
      <c r="H4598" s="60"/>
      <c r="I4598" s="60"/>
      <c r="J4598" s="60"/>
      <c r="K4598" s="60"/>
      <c r="L4598" s="60"/>
      <c r="M4598" s="60"/>
      <c r="N4598" s="60"/>
      <c r="O4598" s="60"/>
      <c r="P4598" s="60"/>
      <c r="Q4598" s="60"/>
      <c r="R4598" s="60"/>
      <c r="S4598" s="60"/>
    </row>
    <row r="4599" spans="1:19" s="36" customFormat="1" ht="15" customHeight="1" x14ac:dyDescent="0.2">
      <c r="A4599" s="27"/>
      <c r="C4599" s="27"/>
      <c r="D4599" s="58"/>
      <c r="E4599" s="58"/>
      <c r="F4599" s="58"/>
      <c r="G4599" s="58"/>
      <c r="H4599" s="60"/>
      <c r="I4599" s="60"/>
      <c r="J4599" s="60"/>
      <c r="K4599" s="60"/>
      <c r="L4599" s="60"/>
      <c r="M4599" s="60"/>
      <c r="N4599" s="60"/>
      <c r="O4599" s="60"/>
      <c r="P4599" s="60"/>
      <c r="Q4599" s="60"/>
      <c r="R4599" s="60"/>
      <c r="S4599" s="60"/>
    </row>
    <row r="4600" spans="1:19" s="36" customFormat="1" ht="15" customHeight="1" x14ac:dyDescent="0.2">
      <c r="A4600" s="27"/>
      <c r="C4600" s="27"/>
      <c r="D4600" s="58"/>
      <c r="E4600" s="58"/>
      <c r="F4600" s="58"/>
      <c r="G4600" s="58"/>
      <c r="H4600" s="60"/>
      <c r="I4600" s="60"/>
      <c r="J4600" s="60"/>
      <c r="K4600" s="60"/>
      <c r="L4600" s="60"/>
      <c r="M4600" s="60"/>
      <c r="N4600" s="60"/>
      <c r="O4600" s="60"/>
      <c r="P4600" s="60"/>
      <c r="Q4600" s="60"/>
      <c r="R4600" s="60"/>
      <c r="S4600" s="60"/>
    </row>
    <row r="4601" spans="1:19" s="36" customFormat="1" ht="15" customHeight="1" x14ac:dyDescent="0.2">
      <c r="A4601" s="27"/>
      <c r="C4601" s="27"/>
      <c r="D4601" s="58"/>
      <c r="E4601" s="58"/>
      <c r="F4601" s="58"/>
      <c r="G4601" s="58"/>
      <c r="H4601" s="60"/>
      <c r="I4601" s="60"/>
      <c r="J4601" s="60"/>
      <c r="K4601" s="60"/>
      <c r="L4601" s="60"/>
      <c r="M4601" s="60"/>
      <c r="N4601" s="60"/>
      <c r="O4601" s="60"/>
      <c r="P4601" s="60"/>
      <c r="Q4601" s="60"/>
      <c r="R4601" s="60"/>
      <c r="S4601" s="60"/>
    </row>
    <row r="4602" spans="1:19" s="36" customFormat="1" ht="15" customHeight="1" x14ac:dyDescent="0.2">
      <c r="A4602" s="27"/>
      <c r="C4602" s="27"/>
      <c r="D4602" s="58"/>
      <c r="E4602" s="58"/>
      <c r="F4602" s="58"/>
      <c r="G4602" s="58"/>
      <c r="H4602" s="60"/>
      <c r="I4602" s="60"/>
      <c r="J4602" s="60"/>
      <c r="K4602" s="60"/>
      <c r="L4602" s="60"/>
      <c r="M4602" s="60"/>
      <c r="N4602" s="60"/>
      <c r="O4602" s="60"/>
      <c r="P4602" s="60"/>
      <c r="Q4602" s="60"/>
      <c r="R4602" s="60"/>
      <c r="S4602" s="60"/>
    </row>
    <row r="4603" spans="1:19" s="36" customFormat="1" ht="15" customHeight="1" x14ac:dyDescent="0.2">
      <c r="A4603" s="27"/>
      <c r="C4603" s="27"/>
      <c r="D4603" s="58"/>
      <c r="E4603" s="58"/>
      <c r="F4603" s="58"/>
      <c r="G4603" s="58"/>
      <c r="H4603" s="60"/>
      <c r="I4603" s="60"/>
      <c r="J4603" s="60"/>
      <c r="K4603" s="60"/>
      <c r="L4603" s="60"/>
      <c r="M4603" s="60"/>
      <c r="N4603" s="60"/>
      <c r="O4603" s="60"/>
      <c r="P4603" s="60"/>
      <c r="Q4603" s="60"/>
      <c r="R4603" s="60"/>
      <c r="S4603" s="60"/>
    </row>
    <row r="4604" spans="1:19" s="36" customFormat="1" ht="15" customHeight="1" x14ac:dyDescent="0.2">
      <c r="A4604" s="27"/>
      <c r="C4604" s="27"/>
      <c r="D4604" s="58"/>
      <c r="E4604" s="58"/>
      <c r="F4604" s="58"/>
      <c r="G4604" s="58"/>
      <c r="H4604" s="60"/>
      <c r="I4604" s="60"/>
      <c r="J4604" s="60"/>
      <c r="K4604" s="60"/>
      <c r="L4604" s="60"/>
      <c r="M4604" s="60"/>
      <c r="N4604" s="60"/>
      <c r="O4604" s="60"/>
      <c r="P4604" s="60"/>
      <c r="Q4604" s="60"/>
      <c r="R4604" s="60"/>
      <c r="S4604" s="60"/>
    </row>
    <row r="4605" spans="1:19" s="36" customFormat="1" ht="15" customHeight="1" x14ac:dyDescent="0.2">
      <c r="A4605" s="27"/>
      <c r="C4605" s="27"/>
      <c r="D4605" s="58"/>
      <c r="E4605" s="58"/>
      <c r="F4605" s="58"/>
      <c r="G4605" s="58"/>
      <c r="H4605" s="60"/>
      <c r="I4605" s="60"/>
      <c r="J4605" s="60"/>
      <c r="K4605" s="60"/>
      <c r="L4605" s="60"/>
      <c r="M4605" s="60"/>
      <c r="N4605" s="60"/>
      <c r="O4605" s="60"/>
      <c r="P4605" s="60"/>
      <c r="Q4605" s="60"/>
      <c r="R4605" s="60"/>
      <c r="S4605" s="60"/>
    </row>
    <row r="4606" spans="1:19" s="36" customFormat="1" ht="15" customHeight="1" x14ac:dyDescent="0.2">
      <c r="A4606" s="27"/>
      <c r="C4606" s="27"/>
      <c r="D4606" s="58"/>
      <c r="E4606" s="58"/>
      <c r="F4606" s="58"/>
      <c r="G4606" s="58"/>
      <c r="H4606" s="60"/>
      <c r="I4606" s="60"/>
      <c r="J4606" s="60"/>
      <c r="K4606" s="60"/>
      <c r="L4606" s="60"/>
      <c r="M4606" s="60"/>
      <c r="N4606" s="60"/>
      <c r="O4606" s="60"/>
      <c r="P4606" s="60"/>
      <c r="Q4606" s="60"/>
      <c r="R4606" s="60"/>
      <c r="S4606" s="60"/>
    </row>
    <row r="4607" spans="1:19" s="36" customFormat="1" ht="15" customHeight="1" x14ac:dyDescent="0.2">
      <c r="A4607" s="27"/>
      <c r="C4607" s="27"/>
      <c r="D4607" s="58"/>
      <c r="E4607" s="58"/>
      <c r="F4607" s="58"/>
      <c r="G4607" s="58"/>
      <c r="H4607" s="60"/>
      <c r="I4607" s="60"/>
      <c r="J4607" s="60"/>
      <c r="K4607" s="60"/>
      <c r="L4607" s="60"/>
      <c r="M4607" s="60"/>
      <c r="N4607" s="60"/>
      <c r="O4607" s="60"/>
      <c r="P4607" s="60"/>
      <c r="Q4607" s="60"/>
      <c r="R4607" s="60"/>
      <c r="S4607" s="60"/>
    </row>
    <row r="4608" spans="1:19" s="36" customFormat="1" ht="15" customHeight="1" x14ac:dyDescent="0.2">
      <c r="A4608" s="27"/>
      <c r="C4608" s="27"/>
      <c r="D4608" s="58"/>
      <c r="E4608" s="58"/>
      <c r="F4608" s="58"/>
      <c r="G4608" s="58"/>
      <c r="H4608" s="60"/>
      <c r="I4608" s="60"/>
      <c r="J4608" s="60"/>
      <c r="K4608" s="60"/>
      <c r="L4608" s="60"/>
      <c r="M4608" s="60"/>
      <c r="N4608" s="60"/>
      <c r="O4608" s="60"/>
      <c r="P4608" s="60"/>
      <c r="Q4608" s="60"/>
      <c r="R4608" s="60"/>
      <c r="S4608" s="60"/>
    </row>
    <row r="4609" spans="1:19" s="36" customFormat="1" ht="15" customHeight="1" x14ac:dyDescent="0.2">
      <c r="A4609" s="27"/>
      <c r="C4609" s="27"/>
      <c r="D4609" s="58"/>
      <c r="E4609" s="58"/>
      <c r="F4609" s="58"/>
      <c r="G4609" s="58"/>
      <c r="H4609" s="60"/>
      <c r="I4609" s="60"/>
      <c r="J4609" s="60"/>
      <c r="K4609" s="60"/>
      <c r="L4609" s="60"/>
      <c r="M4609" s="60"/>
      <c r="N4609" s="60"/>
      <c r="O4609" s="60"/>
      <c r="P4609" s="60"/>
      <c r="Q4609" s="60"/>
      <c r="R4609" s="60"/>
      <c r="S4609" s="60"/>
    </row>
    <row r="4610" spans="1:19" s="36" customFormat="1" ht="15" customHeight="1" x14ac:dyDescent="0.2">
      <c r="A4610" s="27"/>
      <c r="C4610" s="27"/>
      <c r="D4610" s="58"/>
      <c r="E4610" s="58"/>
      <c r="F4610" s="58"/>
      <c r="G4610" s="58"/>
      <c r="H4610" s="60"/>
      <c r="I4610" s="60"/>
      <c r="J4610" s="60"/>
      <c r="K4610" s="60"/>
      <c r="L4610" s="60"/>
      <c r="M4610" s="60"/>
      <c r="N4610" s="60"/>
      <c r="O4610" s="60"/>
      <c r="P4610" s="60"/>
      <c r="Q4610" s="60"/>
      <c r="R4610" s="60"/>
      <c r="S4610" s="60"/>
    </row>
    <row r="4611" spans="1:19" s="36" customFormat="1" ht="15" customHeight="1" x14ac:dyDescent="0.2">
      <c r="A4611" s="27"/>
      <c r="C4611" s="27"/>
      <c r="D4611" s="58"/>
      <c r="E4611" s="58"/>
      <c r="F4611" s="58"/>
      <c r="G4611" s="58"/>
      <c r="H4611" s="60"/>
      <c r="I4611" s="60"/>
      <c r="J4611" s="60"/>
      <c r="K4611" s="60"/>
      <c r="L4611" s="60"/>
      <c r="M4611" s="60"/>
      <c r="N4611" s="60"/>
      <c r="O4611" s="60"/>
      <c r="P4611" s="60"/>
      <c r="Q4611" s="60"/>
      <c r="R4611" s="60"/>
      <c r="S4611" s="60"/>
    </row>
    <row r="4612" spans="1:19" s="36" customFormat="1" ht="15" customHeight="1" x14ac:dyDescent="0.2">
      <c r="A4612" s="27"/>
      <c r="C4612" s="27"/>
      <c r="D4612" s="58"/>
      <c r="E4612" s="58"/>
      <c r="F4612" s="58"/>
      <c r="G4612" s="58"/>
      <c r="H4612" s="60"/>
      <c r="I4612" s="60"/>
      <c r="J4612" s="60"/>
      <c r="K4612" s="60"/>
      <c r="L4612" s="60"/>
      <c r="M4612" s="60"/>
      <c r="N4612" s="60"/>
      <c r="O4612" s="60"/>
      <c r="P4612" s="60"/>
      <c r="Q4612" s="60"/>
      <c r="R4612" s="60"/>
      <c r="S4612" s="60"/>
    </row>
    <row r="4613" spans="1:19" s="36" customFormat="1" ht="15" customHeight="1" x14ac:dyDescent="0.2">
      <c r="A4613" s="27"/>
      <c r="C4613" s="27"/>
      <c r="D4613" s="58"/>
      <c r="E4613" s="58"/>
      <c r="F4613" s="58"/>
      <c r="G4613" s="58"/>
      <c r="H4613" s="60"/>
      <c r="I4613" s="60"/>
      <c r="J4613" s="60"/>
      <c r="K4613" s="60"/>
      <c r="L4613" s="60"/>
      <c r="M4613" s="60"/>
      <c r="N4613" s="60"/>
      <c r="O4613" s="60"/>
      <c r="P4613" s="60"/>
      <c r="Q4613" s="60"/>
      <c r="R4613" s="60"/>
      <c r="S4613" s="60"/>
    </row>
    <row r="4614" spans="1:19" s="36" customFormat="1" ht="15" customHeight="1" x14ac:dyDescent="0.2">
      <c r="A4614" s="27"/>
      <c r="C4614" s="27"/>
      <c r="D4614" s="58"/>
      <c r="E4614" s="58"/>
      <c r="F4614" s="58"/>
      <c r="G4614" s="58"/>
      <c r="H4614" s="60"/>
      <c r="I4614" s="60"/>
      <c r="J4614" s="60"/>
      <c r="K4614" s="60"/>
      <c r="L4614" s="60"/>
      <c r="M4614" s="60"/>
      <c r="N4614" s="60"/>
      <c r="O4614" s="60"/>
      <c r="P4614" s="60"/>
      <c r="Q4614" s="60"/>
      <c r="R4614" s="60"/>
      <c r="S4614" s="60"/>
    </row>
    <row r="4615" spans="1:19" s="36" customFormat="1" ht="15" customHeight="1" x14ac:dyDescent="0.2">
      <c r="A4615" s="27"/>
      <c r="C4615" s="27"/>
      <c r="D4615" s="58"/>
      <c r="E4615" s="58"/>
      <c r="F4615" s="58"/>
      <c r="G4615" s="58"/>
      <c r="H4615" s="60"/>
      <c r="I4615" s="60"/>
      <c r="J4615" s="60"/>
      <c r="K4615" s="60"/>
      <c r="L4615" s="60"/>
      <c r="M4615" s="60"/>
      <c r="N4615" s="60"/>
      <c r="O4615" s="60"/>
      <c r="P4615" s="60"/>
      <c r="Q4615" s="60"/>
      <c r="R4615" s="60"/>
      <c r="S4615" s="60"/>
    </row>
    <row r="4616" spans="1:19" s="36" customFormat="1" ht="15" customHeight="1" x14ac:dyDescent="0.2">
      <c r="A4616" s="27"/>
      <c r="C4616" s="27"/>
      <c r="D4616" s="58"/>
      <c r="E4616" s="58"/>
      <c r="F4616" s="58"/>
      <c r="G4616" s="58"/>
      <c r="H4616" s="60"/>
      <c r="I4616" s="60"/>
      <c r="J4616" s="60"/>
      <c r="K4616" s="60"/>
      <c r="L4616" s="60"/>
      <c r="M4616" s="60"/>
      <c r="N4616" s="60"/>
      <c r="O4616" s="60"/>
      <c r="P4616" s="60"/>
      <c r="Q4616" s="60"/>
      <c r="R4616" s="60"/>
      <c r="S4616" s="60"/>
    </row>
    <row r="4617" spans="1:19" s="36" customFormat="1" ht="15" customHeight="1" x14ac:dyDescent="0.2">
      <c r="A4617" s="27"/>
      <c r="C4617" s="27"/>
      <c r="D4617" s="58"/>
      <c r="E4617" s="58"/>
      <c r="F4617" s="58"/>
      <c r="G4617" s="58"/>
      <c r="H4617" s="60"/>
      <c r="I4617" s="60"/>
      <c r="J4617" s="60"/>
      <c r="K4617" s="60"/>
      <c r="L4617" s="60"/>
      <c r="M4617" s="60"/>
      <c r="N4617" s="60"/>
      <c r="O4617" s="60"/>
      <c r="P4617" s="60"/>
      <c r="Q4617" s="60"/>
      <c r="R4617" s="60"/>
      <c r="S4617" s="60"/>
    </row>
    <row r="4618" spans="1:19" s="36" customFormat="1" ht="15" customHeight="1" x14ac:dyDescent="0.2">
      <c r="A4618" s="27"/>
      <c r="C4618" s="27"/>
      <c r="D4618" s="58"/>
      <c r="E4618" s="58"/>
      <c r="F4618" s="58"/>
      <c r="G4618" s="58"/>
      <c r="H4618" s="60"/>
      <c r="I4618" s="60"/>
      <c r="J4618" s="60"/>
      <c r="K4618" s="60"/>
      <c r="L4618" s="60"/>
      <c r="M4618" s="60"/>
      <c r="N4618" s="60"/>
      <c r="O4618" s="60"/>
      <c r="P4618" s="60"/>
      <c r="Q4618" s="60"/>
      <c r="R4618" s="60"/>
      <c r="S4618" s="60"/>
    </row>
    <row r="4619" spans="1:19" s="36" customFormat="1" ht="15" customHeight="1" x14ac:dyDescent="0.2">
      <c r="A4619" s="27"/>
      <c r="C4619" s="27"/>
      <c r="D4619" s="58"/>
      <c r="E4619" s="58"/>
      <c r="F4619" s="58"/>
      <c r="G4619" s="58"/>
      <c r="H4619" s="60"/>
      <c r="I4619" s="60"/>
      <c r="J4619" s="60"/>
      <c r="K4619" s="60"/>
      <c r="L4619" s="60"/>
      <c r="M4619" s="60"/>
      <c r="N4619" s="60"/>
      <c r="O4619" s="60"/>
      <c r="P4619" s="60"/>
      <c r="Q4619" s="60"/>
      <c r="R4619" s="60"/>
      <c r="S4619" s="60"/>
    </row>
    <row r="4620" spans="1:19" s="36" customFormat="1" ht="15" customHeight="1" x14ac:dyDescent="0.2">
      <c r="A4620" s="27"/>
      <c r="C4620" s="27"/>
      <c r="D4620" s="58"/>
      <c r="E4620" s="58"/>
      <c r="F4620" s="58"/>
      <c r="G4620" s="58"/>
      <c r="H4620" s="60"/>
      <c r="I4620" s="60"/>
      <c r="J4620" s="60"/>
      <c r="K4620" s="60"/>
      <c r="L4620" s="60"/>
      <c r="M4620" s="60"/>
      <c r="N4620" s="60"/>
      <c r="O4620" s="60"/>
      <c r="P4620" s="60"/>
      <c r="Q4620" s="60"/>
      <c r="R4620" s="60"/>
      <c r="S4620" s="60"/>
    </row>
    <row r="4621" spans="1:19" s="36" customFormat="1" ht="15" customHeight="1" x14ac:dyDescent="0.2">
      <c r="A4621" s="27"/>
      <c r="C4621" s="27"/>
      <c r="D4621" s="58"/>
      <c r="E4621" s="58"/>
      <c r="F4621" s="58"/>
      <c r="G4621" s="58"/>
      <c r="H4621" s="60"/>
      <c r="I4621" s="60"/>
      <c r="J4621" s="60"/>
      <c r="K4621" s="60"/>
      <c r="L4621" s="60"/>
      <c r="M4621" s="60"/>
      <c r="N4621" s="60"/>
      <c r="O4621" s="60"/>
      <c r="P4621" s="60"/>
      <c r="Q4621" s="60"/>
      <c r="R4621" s="60"/>
      <c r="S4621" s="60"/>
    </row>
    <row r="4622" spans="1:19" s="36" customFormat="1" ht="15" customHeight="1" x14ac:dyDescent="0.2">
      <c r="A4622" s="27"/>
      <c r="C4622" s="27"/>
      <c r="D4622" s="58"/>
      <c r="E4622" s="58"/>
      <c r="F4622" s="58"/>
      <c r="G4622" s="58"/>
      <c r="H4622" s="60"/>
      <c r="I4622" s="60"/>
      <c r="J4622" s="60"/>
      <c r="K4622" s="60"/>
      <c r="L4622" s="60"/>
      <c r="M4622" s="60"/>
      <c r="N4622" s="60"/>
      <c r="O4622" s="60"/>
      <c r="P4622" s="60"/>
      <c r="Q4622" s="60"/>
      <c r="R4622" s="60"/>
      <c r="S4622" s="60"/>
    </row>
    <row r="4623" spans="1:19" s="36" customFormat="1" ht="15" customHeight="1" x14ac:dyDescent="0.2">
      <c r="A4623" s="27"/>
      <c r="C4623" s="27"/>
      <c r="D4623" s="58"/>
      <c r="E4623" s="58"/>
      <c r="F4623" s="58"/>
      <c r="G4623" s="58"/>
      <c r="H4623" s="60"/>
      <c r="I4623" s="60"/>
      <c r="J4623" s="60"/>
      <c r="K4623" s="60"/>
      <c r="L4623" s="60"/>
      <c r="M4623" s="60"/>
      <c r="N4623" s="60"/>
      <c r="O4623" s="60"/>
      <c r="P4623" s="60"/>
      <c r="Q4623" s="60"/>
      <c r="R4623" s="60"/>
      <c r="S4623" s="60"/>
    </row>
    <row r="4624" spans="1:19" s="36" customFormat="1" ht="15" customHeight="1" x14ac:dyDescent="0.2">
      <c r="A4624" s="27"/>
      <c r="C4624" s="27"/>
      <c r="D4624" s="58"/>
      <c r="E4624" s="58"/>
      <c r="F4624" s="58"/>
      <c r="G4624" s="58"/>
      <c r="H4624" s="60"/>
      <c r="I4624" s="60"/>
      <c r="J4624" s="60"/>
      <c r="K4624" s="60"/>
      <c r="L4624" s="60"/>
      <c r="M4624" s="60"/>
      <c r="N4624" s="60"/>
      <c r="O4624" s="60"/>
      <c r="P4624" s="60"/>
      <c r="Q4624" s="60"/>
      <c r="R4624" s="60"/>
      <c r="S4624" s="60"/>
    </row>
    <row r="4625" spans="1:19" s="36" customFormat="1" ht="15" customHeight="1" x14ac:dyDescent="0.2">
      <c r="A4625" s="27"/>
      <c r="C4625" s="27"/>
      <c r="D4625" s="58"/>
      <c r="E4625" s="58"/>
      <c r="F4625" s="58"/>
      <c r="G4625" s="58"/>
      <c r="H4625" s="60"/>
      <c r="I4625" s="60"/>
      <c r="J4625" s="60"/>
      <c r="K4625" s="60"/>
      <c r="L4625" s="60"/>
      <c r="M4625" s="60"/>
      <c r="N4625" s="60"/>
      <c r="O4625" s="60"/>
      <c r="P4625" s="60"/>
      <c r="Q4625" s="60"/>
      <c r="R4625" s="60"/>
      <c r="S4625" s="60"/>
    </row>
    <row r="4626" spans="1:19" s="36" customFormat="1" ht="15" customHeight="1" x14ac:dyDescent="0.2">
      <c r="A4626" s="27"/>
      <c r="C4626" s="27"/>
      <c r="D4626" s="58"/>
      <c r="E4626" s="58"/>
      <c r="F4626" s="58"/>
      <c r="G4626" s="58"/>
      <c r="H4626" s="60"/>
      <c r="I4626" s="60"/>
      <c r="J4626" s="60"/>
      <c r="K4626" s="60"/>
      <c r="L4626" s="60"/>
      <c r="M4626" s="60"/>
      <c r="N4626" s="60"/>
      <c r="O4626" s="60"/>
      <c r="P4626" s="60"/>
      <c r="Q4626" s="60"/>
      <c r="R4626" s="60"/>
      <c r="S4626" s="60"/>
    </row>
    <row r="4627" spans="1:19" s="36" customFormat="1" ht="15" customHeight="1" x14ac:dyDescent="0.2">
      <c r="A4627" s="27"/>
      <c r="C4627" s="27"/>
      <c r="D4627" s="58"/>
      <c r="E4627" s="58"/>
      <c r="F4627" s="58"/>
      <c r="G4627" s="58"/>
      <c r="H4627" s="60"/>
      <c r="I4627" s="60"/>
      <c r="J4627" s="60"/>
      <c r="K4627" s="60"/>
      <c r="L4627" s="60"/>
      <c r="M4627" s="60"/>
      <c r="N4627" s="60"/>
      <c r="O4627" s="60"/>
      <c r="P4627" s="60"/>
      <c r="Q4627" s="60"/>
      <c r="R4627" s="60"/>
      <c r="S4627" s="60"/>
    </row>
    <row r="4628" spans="1:19" s="36" customFormat="1" ht="15" customHeight="1" x14ac:dyDescent="0.2">
      <c r="A4628" s="27"/>
      <c r="C4628" s="27"/>
      <c r="D4628" s="58"/>
      <c r="E4628" s="58"/>
      <c r="F4628" s="58"/>
      <c r="G4628" s="58"/>
      <c r="H4628" s="60"/>
      <c r="I4628" s="60"/>
      <c r="J4628" s="60"/>
      <c r="K4628" s="60"/>
      <c r="L4628" s="60"/>
      <c r="M4628" s="60"/>
      <c r="N4628" s="60"/>
      <c r="O4628" s="60"/>
      <c r="P4628" s="60"/>
      <c r="Q4628" s="60"/>
      <c r="R4628" s="60"/>
      <c r="S4628" s="60"/>
    </row>
    <row r="4629" spans="1:19" s="36" customFormat="1" ht="15" customHeight="1" x14ac:dyDescent="0.2">
      <c r="A4629" s="27"/>
      <c r="C4629" s="27"/>
      <c r="D4629" s="58"/>
      <c r="E4629" s="58"/>
      <c r="F4629" s="58"/>
      <c r="G4629" s="58"/>
      <c r="H4629" s="60"/>
      <c r="I4629" s="60"/>
      <c r="J4629" s="60"/>
      <c r="K4629" s="60"/>
      <c r="L4629" s="60"/>
      <c r="M4629" s="60"/>
      <c r="N4629" s="60"/>
      <c r="O4629" s="60"/>
      <c r="P4629" s="60"/>
      <c r="Q4629" s="60"/>
      <c r="R4629" s="60"/>
      <c r="S4629" s="60"/>
    </row>
    <row r="4630" spans="1:19" s="36" customFormat="1" ht="15" customHeight="1" x14ac:dyDescent="0.2">
      <c r="A4630" s="27"/>
      <c r="C4630" s="27"/>
      <c r="D4630" s="58"/>
      <c r="E4630" s="58"/>
      <c r="F4630" s="58"/>
      <c r="G4630" s="58"/>
      <c r="H4630" s="60"/>
      <c r="I4630" s="60"/>
      <c r="J4630" s="60"/>
      <c r="K4630" s="60"/>
      <c r="L4630" s="60"/>
      <c r="M4630" s="60"/>
      <c r="N4630" s="60"/>
      <c r="O4630" s="60"/>
      <c r="P4630" s="60"/>
      <c r="Q4630" s="60"/>
      <c r="R4630" s="60"/>
      <c r="S4630" s="60"/>
    </row>
    <row r="4631" spans="1:19" s="36" customFormat="1" ht="15" customHeight="1" x14ac:dyDescent="0.2">
      <c r="A4631" s="27"/>
      <c r="C4631" s="27"/>
      <c r="D4631" s="58"/>
      <c r="E4631" s="58"/>
      <c r="F4631" s="58"/>
      <c r="G4631" s="58"/>
      <c r="H4631" s="60"/>
      <c r="I4631" s="60"/>
      <c r="J4631" s="60"/>
      <c r="K4631" s="60"/>
      <c r="L4631" s="60"/>
      <c r="M4631" s="60"/>
      <c r="N4631" s="60"/>
      <c r="O4631" s="60"/>
      <c r="P4631" s="60"/>
      <c r="Q4631" s="60"/>
      <c r="R4631" s="60"/>
      <c r="S4631" s="60"/>
    </row>
    <row r="4632" spans="1:19" s="36" customFormat="1" ht="15" customHeight="1" x14ac:dyDescent="0.2">
      <c r="A4632" s="27"/>
      <c r="C4632" s="27"/>
      <c r="D4632" s="58"/>
      <c r="E4632" s="58"/>
      <c r="F4632" s="58"/>
      <c r="G4632" s="58"/>
      <c r="H4632" s="60"/>
      <c r="I4632" s="60"/>
      <c r="J4632" s="60"/>
      <c r="K4632" s="60"/>
      <c r="L4632" s="60"/>
      <c r="M4632" s="60"/>
      <c r="N4632" s="60"/>
      <c r="O4632" s="60"/>
      <c r="P4632" s="60"/>
      <c r="Q4632" s="60"/>
      <c r="R4632" s="60"/>
      <c r="S4632" s="60"/>
    </row>
    <row r="4633" spans="1:19" s="36" customFormat="1" ht="15" customHeight="1" x14ac:dyDescent="0.2">
      <c r="A4633" s="27"/>
      <c r="C4633" s="27"/>
      <c r="D4633" s="58"/>
      <c r="E4633" s="58"/>
      <c r="F4633" s="58"/>
      <c r="G4633" s="58"/>
      <c r="H4633" s="60"/>
      <c r="I4633" s="60"/>
      <c r="J4633" s="60"/>
      <c r="K4633" s="60"/>
      <c r="L4633" s="60"/>
      <c r="M4633" s="60"/>
      <c r="N4633" s="60"/>
      <c r="O4633" s="60"/>
      <c r="P4633" s="60"/>
      <c r="Q4633" s="60"/>
      <c r="R4633" s="60"/>
      <c r="S4633" s="60"/>
    </row>
    <row r="4634" spans="1:19" s="36" customFormat="1" ht="15" customHeight="1" x14ac:dyDescent="0.2">
      <c r="A4634" s="27"/>
      <c r="C4634" s="27"/>
      <c r="D4634" s="58"/>
      <c r="E4634" s="58"/>
      <c r="F4634" s="58"/>
      <c r="G4634" s="58"/>
      <c r="H4634" s="60"/>
      <c r="I4634" s="60"/>
      <c r="J4634" s="60"/>
      <c r="K4634" s="60"/>
      <c r="L4634" s="60"/>
      <c r="M4634" s="60"/>
      <c r="N4634" s="60"/>
      <c r="O4634" s="60"/>
      <c r="P4634" s="60"/>
      <c r="Q4634" s="60"/>
      <c r="R4634" s="60"/>
      <c r="S4634" s="60"/>
    </row>
    <row r="4635" spans="1:19" s="36" customFormat="1" ht="15" customHeight="1" x14ac:dyDescent="0.2">
      <c r="A4635" s="27"/>
      <c r="C4635" s="27"/>
      <c r="D4635" s="58"/>
      <c r="E4635" s="58"/>
      <c r="F4635" s="58"/>
      <c r="G4635" s="58"/>
      <c r="H4635" s="60"/>
      <c r="I4635" s="60"/>
      <c r="J4635" s="60"/>
      <c r="K4635" s="60"/>
      <c r="L4635" s="60"/>
      <c r="M4635" s="60"/>
      <c r="N4635" s="60"/>
      <c r="O4635" s="60"/>
      <c r="P4635" s="60"/>
      <c r="Q4635" s="60"/>
      <c r="R4635" s="60"/>
      <c r="S4635" s="60"/>
    </row>
    <row r="4636" spans="1:19" s="36" customFormat="1" ht="15" customHeight="1" x14ac:dyDescent="0.2">
      <c r="A4636" s="27"/>
      <c r="C4636" s="27"/>
      <c r="D4636" s="58"/>
      <c r="E4636" s="58"/>
      <c r="F4636" s="58"/>
      <c r="G4636" s="58"/>
      <c r="H4636" s="60"/>
      <c r="I4636" s="60"/>
      <c r="J4636" s="60"/>
      <c r="K4636" s="60"/>
      <c r="L4636" s="60"/>
      <c r="M4636" s="60"/>
      <c r="N4636" s="60"/>
      <c r="O4636" s="60"/>
      <c r="P4636" s="60"/>
      <c r="Q4636" s="60"/>
      <c r="R4636" s="60"/>
      <c r="S4636" s="60"/>
    </row>
    <row r="4637" spans="1:19" s="36" customFormat="1" ht="15" customHeight="1" x14ac:dyDescent="0.2">
      <c r="A4637" s="27"/>
      <c r="C4637" s="27"/>
      <c r="D4637" s="58"/>
      <c r="E4637" s="58"/>
      <c r="F4637" s="58"/>
      <c r="G4637" s="58"/>
      <c r="H4637" s="60"/>
      <c r="I4637" s="60"/>
      <c r="J4637" s="60"/>
      <c r="K4637" s="60"/>
      <c r="L4637" s="60"/>
      <c r="M4637" s="60"/>
      <c r="N4637" s="60"/>
      <c r="O4637" s="60"/>
      <c r="P4637" s="60"/>
      <c r="Q4637" s="60"/>
      <c r="R4637" s="60"/>
      <c r="S4637" s="60"/>
    </row>
    <row r="4638" spans="1:19" s="36" customFormat="1" ht="15" customHeight="1" x14ac:dyDescent="0.2">
      <c r="A4638" s="27"/>
      <c r="C4638" s="27"/>
      <c r="D4638" s="58"/>
      <c r="E4638" s="58"/>
      <c r="F4638" s="58"/>
      <c r="G4638" s="58"/>
      <c r="H4638" s="60"/>
      <c r="I4638" s="60"/>
      <c r="J4638" s="60"/>
      <c r="K4638" s="60"/>
      <c r="L4638" s="60"/>
      <c r="M4638" s="60"/>
      <c r="N4638" s="60"/>
      <c r="O4638" s="60"/>
      <c r="P4638" s="60"/>
      <c r="Q4638" s="60"/>
      <c r="R4638" s="60"/>
      <c r="S4638" s="60"/>
    </row>
    <row r="4639" spans="1:19" s="36" customFormat="1" ht="15" customHeight="1" x14ac:dyDescent="0.2">
      <c r="A4639" s="27"/>
      <c r="C4639" s="27"/>
      <c r="D4639" s="58"/>
      <c r="E4639" s="58"/>
      <c r="F4639" s="58"/>
      <c r="G4639" s="58"/>
      <c r="H4639" s="60"/>
      <c r="I4639" s="60"/>
      <c r="J4639" s="60"/>
      <c r="K4639" s="60"/>
      <c r="L4639" s="60"/>
      <c r="M4639" s="60"/>
      <c r="N4639" s="60"/>
      <c r="O4639" s="60"/>
      <c r="P4639" s="60"/>
      <c r="Q4639" s="60"/>
      <c r="R4639" s="60"/>
      <c r="S4639" s="60"/>
    </row>
    <row r="4640" spans="1:19" s="36" customFormat="1" ht="15" customHeight="1" x14ac:dyDescent="0.2">
      <c r="A4640" s="27"/>
      <c r="C4640" s="27"/>
      <c r="D4640" s="58"/>
      <c r="E4640" s="58"/>
      <c r="F4640" s="58"/>
      <c r="G4640" s="58"/>
      <c r="H4640" s="60"/>
      <c r="I4640" s="60"/>
      <c r="J4640" s="60"/>
      <c r="K4640" s="60"/>
      <c r="L4640" s="60"/>
      <c r="M4640" s="60"/>
      <c r="N4640" s="60"/>
      <c r="O4640" s="60"/>
      <c r="P4640" s="60"/>
      <c r="Q4640" s="60"/>
      <c r="R4640" s="60"/>
      <c r="S4640" s="60"/>
    </row>
    <row r="4641" spans="1:19" s="36" customFormat="1" ht="15" customHeight="1" x14ac:dyDescent="0.2">
      <c r="A4641" s="27"/>
      <c r="C4641" s="27"/>
      <c r="D4641" s="58"/>
      <c r="E4641" s="58"/>
      <c r="F4641" s="58"/>
      <c r="G4641" s="58"/>
      <c r="H4641" s="60"/>
      <c r="I4641" s="60"/>
      <c r="J4641" s="60"/>
      <c r="K4641" s="60"/>
      <c r="L4641" s="60"/>
      <c r="M4641" s="60"/>
      <c r="N4641" s="60"/>
      <c r="O4641" s="60"/>
      <c r="P4641" s="60"/>
      <c r="Q4641" s="60"/>
      <c r="R4641" s="60"/>
      <c r="S4641" s="60"/>
    </row>
    <row r="4642" spans="1:19" s="36" customFormat="1" ht="15" customHeight="1" x14ac:dyDescent="0.2">
      <c r="A4642" s="27"/>
      <c r="C4642" s="27"/>
      <c r="D4642" s="58"/>
      <c r="E4642" s="58"/>
      <c r="F4642" s="58"/>
      <c r="G4642" s="58"/>
      <c r="H4642" s="60"/>
      <c r="I4642" s="60"/>
      <c r="J4642" s="60"/>
      <c r="K4642" s="60"/>
      <c r="L4642" s="60"/>
      <c r="M4642" s="60"/>
      <c r="N4642" s="60"/>
      <c r="O4642" s="60"/>
      <c r="P4642" s="60"/>
      <c r="Q4642" s="60"/>
      <c r="R4642" s="60"/>
      <c r="S4642" s="60"/>
    </row>
    <row r="4643" spans="1:19" s="36" customFormat="1" ht="15" customHeight="1" x14ac:dyDescent="0.2">
      <c r="A4643" s="27"/>
      <c r="C4643" s="27"/>
      <c r="D4643" s="58"/>
      <c r="E4643" s="58"/>
      <c r="F4643" s="58"/>
      <c r="G4643" s="58"/>
      <c r="H4643" s="60"/>
      <c r="I4643" s="60"/>
      <c r="J4643" s="60"/>
      <c r="K4643" s="60"/>
      <c r="L4643" s="60"/>
      <c r="M4643" s="60"/>
      <c r="N4643" s="60"/>
      <c r="O4643" s="60"/>
      <c r="P4643" s="60"/>
      <c r="Q4643" s="60"/>
      <c r="R4643" s="60"/>
      <c r="S4643" s="60"/>
    </row>
    <row r="4644" spans="1:19" s="36" customFormat="1" ht="15" customHeight="1" x14ac:dyDescent="0.2">
      <c r="A4644" s="27"/>
      <c r="C4644" s="27"/>
      <c r="D4644" s="58"/>
      <c r="E4644" s="58"/>
      <c r="F4644" s="58"/>
      <c r="G4644" s="58"/>
      <c r="H4644" s="60"/>
      <c r="I4644" s="60"/>
      <c r="J4644" s="60"/>
      <c r="K4644" s="60"/>
      <c r="L4644" s="60"/>
      <c r="M4644" s="60"/>
      <c r="N4644" s="60"/>
      <c r="O4644" s="60"/>
      <c r="P4644" s="60"/>
      <c r="Q4644" s="60"/>
      <c r="R4644" s="60"/>
      <c r="S4644" s="60"/>
    </row>
    <row r="4645" spans="1:19" s="36" customFormat="1" ht="15" customHeight="1" x14ac:dyDescent="0.2">
      <c r="A4645" s="27"/>
      <c r="C4645" s="27"/>
      <c r="D4645" s="58"/>
      <c r="E4645" s="58"/>
      <c r="F4645" s="58"/>
      <c r="G4645" s="58"/>
      <c r="H4645" s="60"/>
      <c r="I4645" s="60"/>
      <c r="J4645" s="60"/>
      <c r="K4645" s="60"/>
      <c r="L4645" s="60"/>
      <c r="M4645" s="60"/>
      <c r="N4645" s="60"/>
      <c r="O4645" s="60"/>
      <c r="P4645" s="60"/>
      <c r="Q4645" s="60"/>
      <c r="R4645" s="60"/>
      <c r="S4645" s="60"/>
    </row>
    <row r="4646" spans="1:19" s="36" customFormat="1" ht="15" customHeight="1" x14ac:dyDescent="0.2">
      <c r="A4646" s="27"/>
      <c r="C4646" s="27"/>
      <c r="D4646" s="58"/>
      <c r="E4646" s="58"/>
      <c r="F4646" s="58"/>
      <c r="G4646" s="58"/>
      <c r="H4646" s="60"/>
      <c r="I4646" s="60"/>
      <c r="J4646" s="60"/>
      <c r="K4646" s="60"/>
      <c r="L4646" s="60"/>
      <c r="M4646" s="60"/>
      <c r="N4646" s="60"/>
      <c r="O4646" s="60"/>
      <c r="P4646" s="60"/>
      <c r="Q4646" s="60"/>
      <c r="R4646" s="60"/>
      <c r="S4646" s="60"/>
    </row>
    <row r="4647" spans="1:19" s="36" customFormat="1" ht="15" customHeight="1" x14ac:dyDescent="0.2">
      <c r="A4647" s="27"/>
      <c r="C4647" s="27"/>
      <c r="D4647" s="58"/>
      <c r="E4647" s="58"/>
      <c r="F4647" s="58"/>
      <c r="G4647" s="58"/>
      <c r="H4647" s="60"/>
      <c r="I4647" s="60"/>
      <c r="J4647" s="60"/>
      <c r="K4647" s="60"/>
      <c r="L4647" s="60"/>
      <c r="M4647" s="60"/>
      <c r="N4647" s="60"/>
      <c r="O4647" s="60"/>
      <c r="P4647" s="60"/>
      <c r="Q4647" s="60"/>
      <c r="R4647" s="60"/>
      <c r="S4647" s="60"/>
    </row>
    <row r="4648" spans="1:19" s="36" customFormat="1" ht="15" customHeight="1" x14ac:dyDescent="0.2">
      <c r="A4648" s="27"/>
      <c r="C4648" s="27"/>
      <c r="D4648" s="58"/>
      <c r="E4648" s="58"/>
      <c r="F4648" s="58"/>
      <c r="G4648" s="58"/>
      <c r="H4648" s="60"/>
      <c r="I4648" s="60"/>
      <c r="J4648" s="60"/>
      <c r="K4648" s="60"/>
      <c r="L4648" s="60"/>
      <c r="M4648" s="60"/>
      <c r="N4648" s="60"/>
      <c r="O4648" s="60"/>
      <c r="P4648" s="60"/>
      <c r="Q4648" s="60"/>
      <c r="R4648" s="60"/>
      <c r="S4648" s="60"/>
    </row>
    <row r="4649" spans="1:19" s="36" customFormat="1" ht="15" customHeight="1" x14ac:dyDescent="0.2">
      <c r="A4649" s="27"/>
      <c r="C4649" s="27"/>
      <c r="D4649" s="58"/>
      <c r="E4649" s="58"/>
      <c r="F4649" s="58"/>
      <c r="G4649" s="58"/>
      <c r="H4649" s="60"/>
      <c r="I4649" s="60"/>
      <c r="J4649" s="60"/>
      <c r="K4649" s="60"/>
      <c r="L4649" s="60"/>
      <c r="M4649" s="60"/>
      <c r="N4649" s="60"/>
      <c r="O4649" s="60"/>
      <c r="P4649" s="60"/>
      <c r="Q4649" s="60"/>
      <c r="R4649" s="60"/>
      <c r="S4649" s="60"/>
    </row>
    <row r="4650" spans="1:19" s="36" customFormat="1" ht="15" customHeight="1" x14ac:dyDescent="0.2">
      <c r="A4650" s="27"/>
      <c r="C4650" s="27"/>
      <c r="D4650" s="58"/>
      <c r="E4650" s="58"/>
      <c r="F4650" s="58"/>
      <c r="G4650" s="58"/>
      <c r="H4650" s="60"/>
      <c r="I4650" s="60"/>
      <c r="J4650" s="60"/>
      <c r="K4650" s="60"/>
      <c r="L4650" s="60"/>
      <c r="M4650" s="60"/>
      <c r="N4650" s="60"/>
      <c r="O4650" s="60"/>
      <c r="P4650" s="60"/>
      <c r="Q4650" s="60"/>
      <c r="R4650" s="60"/>
      <c r="S4650" s="60"/>
    </row>
    <row r="4651" spans="1:19" s="36" customFormat="1" ht="15" customHeight="1" x14ac:dyDescent="0.2">
      <c r="A4651" s="27"/>
      <c r="C4651" s="27"/>
      <c r="D4651" s="58"/>
      <c r="E4651" s="58"/>
      <c r="F4651" s="58"/>
      <c r="G4651" s="58"/>
      <c r="H4651" s="60"/>
      <c r="I4651" s="60"/>
      <c r="J4651" s="60"/>
      <c r="K4651" s="60"/>
      <c r="L4651" s="60"/>
      <c r="M4651" s="60"/>
      <c r="N4651" s="60"/>
      <c r="O4651" s="60"/>
      <c r="P4651" s="60"/>
      <c r="Q4651" s="60"/>
      <c r="R4651" s="60"/>
      <c r="S4651" s="60"/>
    </row>
    <row r="4652" spans="1:19" s="36" customFormat="1" ht="15" customHeight="1" x14ac:dyDescent="0.2">
      <c r="A4652" s="27"/>
      <c r="C4652" s="27"/>
      <c r="D4652" s="58"/>
      <c r="E4652" s="58"/>
      <c r="F4652" s="58"/>
      <c r="G4652" s="58"/>
      <c r="H4652" s="60"/>
      <c r="I4652" s="60"/>
      <c r="J4652" s="60"/>
      <c r="K4652" s="60"/>
      <c r="L4652" s="60"/>
      <c r="M4652" s="60"/>
      <c r="N4652" s="60"/>
      <c r="O4652" s="60"/>
      <c r="P4652" s="60"/>
      <c r="Q4652" s="60"/>
      <c r="R4652" s="60"/>
      <c r="S4652" s="60"/>
    </row>
    <row r="4653" spans="1:19" s="36" customFormat="1" ht="15" customHeight="1" x14ac:dyDescent="0.2">
      <c r="A4653" s="27"/>
      <c r="C4653" s="27"/>
      <c r="D4653" s="58"/>
      <c r="E4653" s="58"/>
      <c r="F4653" s="58"/>
      <c r="G4653" s="58"/>
      <c r="H4653" s="60"/>
      <c r="I4653" s="60"/>
      <c r="J4653" s="60"/>
      <c r="K4653" s="60"/>
      <c r="L4653" s="60"/>
      <c r="M4653" s="60"/>
      <c r="N4653" s="60"/>
      <c r="O4653" s="60"/>
      <c r="P4653" s="60"/>
      <c r="Q4653" s="60"/>
      <c r="R4653" s="60"/>
      <c r="S4653" s="60"/>
    </row>
    <row r="4654" spans="1:19" s="36" customFormat="1" ht="15" customHeight="1" x14ac:dyDescent="0.2">
      <c r="A4654" s="27"/>
      <c r="C4654" s="27"/>
      <c r="D4654" s="58"/>
      <c r="E4654" s="58"/>
      <c r="F4654" s="58"/>
      <c r="G4654" s="58"/>
      <c r="H4654" s="60"/>
      <c r="I4654" s="60"/>
      <c r="J4654" s="60"/>
      <c r="K4654" s="60"/>
      <c r="L4654" s="60"/>
      <c r="M4654" s="60"/>
      <c r="N4654" s="60"/>
      <c r="O4654" s="60"/>
      <c r="P4654" s="60"/>
      <c r="Q4654" s="60"/>
      <c r="R4654" s="60"/>
      <c r="S4654" s="60"/>
    </row>
    <row r="4655" spans="1:19" s="36" customFormat="1" ht="15" customHeight="1" x14ac:dyDescent="0.2">
      <c r="A4655" s="27"/>
      <c r="C4655" s="27"/>
      <c r="D4655" s="58"/>
      <c r="E4655" s="58"/>
      <c r="F4655" s="58"/>
      <c r="G4655" s="58"/>
      <c r="H4655" s="60"/>
      <c r="I4655" s="60"/>
      <c r="J4655" s="60"/>
      <c r="K4655" s="60"/>
      <c r="L4655" s="60"/>
      <c r="M4655" s="60"/>
      <c r="N4655" s="60"/>
      <c r="O4655" s="60"/>
      <c r="P4655" s="60"/>
      <c r="Q4655" s="60"/>
      <c r="R4655" s="60"/>
      <c r="S4655" s="60"/>
    </row>
    <row r="4656" spans="1:19" s="36" customFormat="1" ht="15" customHeight="1" x14ac:dyDescent="0.2">
      <c r="A4656" s="27"/>
      <c r="C4656" s="27"/>
      <c r="D4656" s="58"/>
      <c r="E4656" s="58"/>
      <c r="F4656" s="58"/>
      <c r="G4656" s="58"/>
      <c r="H4656" s="60"/>
      <c r="I4656" s="60"/>
      <c r="J4656" s="60"/>
      <c r="K4656" s="60"/>
      <c r="L4656" s="60"/>
      <c r="M4656" s="60"/>
      <c r="N4656" s="60"/>
      <c r="O4656" s="60"/>
      <c r="P4656" s="60"/>
      <c r="Q4656" s="60"/>
      <c r="R4656" s="60"/>
      <c r="S4656" s="60"/>
    </row>
    <row r="4657" spans="1:19" s="36" customFormat="1" ht="15" customHeight="1" x14ac:dyDescent="0.2">
      <c r="A4657" s="27"/>
      <c r="C4657" s="27"/>
      <c r="D4657" s="58"/>
      <c r="E4657" s="58"/>
      <c r="F4657" s="58"/>
      <c r="G4657" s="58"/>
      <c r="H4657" s="60"/>
      <c r="I4657" s="60"/>
      <c r="J4657" s="60"/>
      <c r="K4657" s="60"/>
      <c r="L4657" s="60"/>
      <c r="M4657" s="60"/>
      <c r="N4657" s="60"/>
      <c r="O4657" s="60"/>
      <c r="P4657" s="60"/>
      <c r="Q4657" s="60"/>
      <c r="R4657" s="60"/>
      <c r="S4657" s="60"/>
    </row>
    <row r="4658" spans="1:19" s="36" customFormat="1" ht="15" customHeight="1" x14ac:dyDescent="0.2">
      <c r="A4658" s="27"/>
      <c r="C4658" s="27"/>
      <c r="D4658" s="58"/>
      <c r="E4658" s="58"/>
      <c r="F4658" s="58"/>
      <c r="G4658" s="58"/>
      <c r="H4658" s="60"/>
      <c r="I4658" s="60"/>
      <c r="J4658" s="60"/>
      <c r="K4658" s="60"/>
      <c r="L4658" s="60"/>
      <c r="M4658" s="60"/>
      <c r="N4658" s="60"/>
      <c r="O4658" s="60"/>
      <c r="P4658" s="60"/>
      <c r="Q4658" s="60"/>
      <c r="R4658" s="60"/>
      <c r="S4658" s="60"/>
    </row>
    <row r="4659" spans="1:19" s="36" customFormat="1" ht="15" customHeight="1" x14ac:dyDescent="0.2">
      <c r="A4659" s="27"/>
      <c r="C4659" s="27"/>
      <c r="D4659" s="58"/>
      <c r="E4659" s="58"/>
      <c r="F4659" s="58"/>
      <c r="G4659" s="58"/>
      <c r="H4659" s="60"/>
      <c r="I4659" s="60"/>
      <c r="J4659" s="60"/>
      <c r="K4659" s="60"/>
      <c r="L4659" s="60"/>
      <c r="M4659" s="60"/>
      <c r="N4659" s="60"/>
      <c r="O4659" s="60"/>
      <c r="P4659" s="60"/>
      <c r="Q4659" s="60"/>
      <c r="R4659" s="60"/>
      <c r="S4659" s="60"/>
    </row>
    <row r="4660" spans="1:19" s="36" customFormat="1" ht="15" customHeight="1" x14ac:dyDescent="0.2">
      <c r="A4660" s="27"/>
      <c r="C4660" s="27"/>
      <c r="D4660" s="58"/>
      <c r="E4660" s="58"/>
      <c r="F4660" s="58"/>
      <c r="G4660" s="58"/>
      <c r="H4660" s="60"/>
      <c r="I4660" s="60"/>
      <c r="J4660" s="60"/>
      <c r="K4660" s="60"/>
      <c r="L4660" s="60"/>
      <c r="M4660" s="60"/>
      <c r="N4660" s="60"/>
      <c r="O4660" s="60"/>
      <c r="P4660" s="60"/>
      <c r="Q4660" s="60"/>
      <c r="R4660" s="60"/>
      <c r="S4660" s="60"/>
    </row>
    <row r="4661" spans="1:19" s="36" customFormat="1" ht="15" customHeight="1" x14ac:dyDescent="0.2">
      <c r="A4661" s="27"/>
      <c r="C4661" s="27"/>
      <c r="D4661" s="58"/>
      <c r="E4661" s="58"/>
      <c r="F4661" s="58"/>
      <c r="G4661" s="58"/>
      <c r="H4661" s="60"/>
      <c r="I4661" s="60"/>
      <c r="J4661" s="60"/>
      <c r="K4661" s="60"/>
      <c r="L4661" s="60"/>
      <c r="M4661" s="60"/>
      <c r="N4661" s="60"/>
      <c r="O4661" s="60"/>
      <c r="P4661" s="60"/>
      <c r="Q4661" s="60"/>
      <c r="R4661" s="60"/>
      <c r="S4661" s="60"/>
    </row>
    <row r="4662" spans="1:19" s="36" customFormat="1" ht="15" customHeight="1" x14ac:dyDescent="0.2">
      <c r="A4662" s="27"/>
      <c r="C4662" s="27"/>
      <c r="D4662" s="58"/>
      <c r="E4662" s="58"/>
      <c r="F4662" s="58"/>
      <c r="G4662" s="58"/>
      <c r="H4662" s="60"/>
      <c r="I4662" s="60"/>
      <c r="J4662" s="60"/>
      <c r="K4662" s="60"/>
      <c r="L4662" s="60"/>
      <c r="M4662" s="60"/>
      <c r="N4662" s="60"/>
      <c r="O4662" s="60"/>
      <c r="P4662" s="60"/>
      <c r="Q4662" s="60"/>
      <c r="R4662" s="60"/>
      <c r="S4662" s="60"/>
    </row>
    <row r="4663" spans="1:19" s="36" customFormat="1" ht="15" customHeight="1" x14ac:dyDescent="0.2">
      <c r="A4663" s="27"/>
      <c r="C4663" s="27"/>
      <c r="D4663" s="58"/>
      <c r="E4663" s="58"/>
      <c r="F4663" s="58"/>
      <c r="G4663" s="58"/>
      <c r="H4663" s="60"/>
      <c r="I4663" s="60"/>
      <c r="J4663" s="60"/>
      <c r="K4663" s="60"/>
      <c r="L4663" s="60"/>
      <c r="M4663" s="60"/>
      <c r="N4663" s="60"/>
      <c r="O4663" s="60"/>
      <c r="P4663" s="60"/>
      <c r="Q4663" s="60"/>
      <c r="R4663" s="60"/>
      <c r="S4663" s="60"/>
    </row>
    <row r="4664" spans="1:19" s="36" customFormat="1" ht="15" customHeight="1" x14ac:dyDescent="0.2">
      <c r="A4664" s="27"/>
      <c r="C4664" s="27"/>
      <c r="D4664" s="58"/>
      <c r="E4664" s="58"/>
      <c r="F4664" s="58"/>
      <c r="G4664" s="58"/>
      <c r="H4664" s="60"/>
      <c r="I4664" s="60"/>
      <c r="J4664" s="60"/>
      <c r="K4664" s="60"/>
      <c r="L4664" s="60"/>
      <c r="M4664" s="60"/>
      <c r="N4664" s="60"/>
      <c r="O4664" s="60"/>
      <c r="P4664" s="60"/>
      <c r="Q4664" s="60"/>
      <c r="R4664" s="60"/>
      <c r="S4664" s="60"/>
    </row>
    <row r="4665" spans="1:19" s="36" customFormat="1" ht="15" customHeight="1" x14ac:dyDescent="0.2">
      <c r="A4665" s="27"/>
      <c r="C4665" s="27"/>
      <c r="D4665" s="58"/>
      <c r="E4665" s="58"/>
      <c r="F4665" s="58"/>
      <c r="G4665" s="58"/>
      <c r="H4665" s="60"/>
      <c r="I4665" s="60"/>
      <c r="J4665" s="60"/>
      <c r="K4665" s="60"/>
      <c r="L4665" s="60"/>
      <c r="M4665" s="60"/>
      <c r="N4665" s="60"/>
      <c r="O4665" s="60"/>
      <c r="P4665" s="60"/>
      <c r="Q4665" s="60"/>
      <c r="R4665" s="60"/>
      <c r="S4665" s="60"/>
    </row>
    <row r="4666" spans="1:19" s="36" customFormat="1" ht="15" customHeight="1" x14ac:dyDescent="0.2">
      <c r="A4666" s="27"/>
      <c r="C4666" s="27"/>
      <c r="D4666" s="58"/>
      <c r="E4666" s="58"/>
      <c r="F4666" s="58"/>
      <c r="G4666" s="58"/>
      <c r="H4666" s="60"/>
      <c r="I4666" s="60"/>
      <c r="J4666" s="60"/>
      <c r="K4666" s="60"/>
      <c r="L4666" s="60"/>
      <c r="M4666" s="60"/>
      <c r="N4666" s="60"/>
      <c r="O4666" s="60"/>
      <c r="P4666" s="60"/>
      <c r="Q4666" s="60"/>
      <c r="R4666" s="60"/>
      <c r="S4666" s="60"/>
    </row>
    <row r="4667" spans="1:19" s="36" customFormat="1" ht="15" customHeight="1" x14ac:dyDescent="0.2">
      <c r="A4667" s="27"/>
      <c r="C4667" s="27"/>
      <c r="D4667" s="58"/>
      <c r="E4667" s="58"/>
      <c r="F4667" s="58"/>
      <c r="G4667" s="58"/>
      <c r="H4667" s="60"/>
      <c r="I4667" s="60"/>
      <c r="J4667" s="60"/>
      <c r="K4667" s="60"/>
      <c r="L4667" s="60"/>
      <c r="M4667" s="60"/>
      <c r="N4667" s="60"/>
      <c r="O4667" s="60"/>
      <c r="P4667" s="60"/>
      <c r="Q4667" s="60"/>
      <c r="R4667" s="60"/>
      <c r="S4667" s="60"/>
    </row>
    <row r="4668" spans="1:19" s="36" customFormat="1" ht="15" customHeight="1" x14ac:dyDescent="0.2">
      <c r="A4668" s="27"/>
      <c r="C4668" s="27"/>
      <c r="D4668" s="58"/>
      <c r="E4668" s="58"/>
      <c r="F4668" s="58"/>
      <c r="G4668" s="58"/>
      <c r="H4668" s="60"/>
      <c r="I4668" s="60"/>
      <c r="J4668" s="60"/>
      <c r="K4668" s="60"/>
      <c r="L4668" s="60"/>
      <c r="M4668" s="60"/>
      <c r="N4668" s="60"/>
      <c r="O4668" s="60"/>
      <c r="P4668" s="60"/>
      <c r="Q4668" s="60"/>
      <c r="R4668" s="60"/>
      <c r="S4668" s="60"/>
    </row>
    <row r="4669" spans="1:19" s="36" customFormat="1" ht="15" customHeight="1" x14ac:dyDescent="0.2">
      <c r="A4669" s="27"/>
      <c r="C4669" s="27"/>
      <c r="D4669" s="58"/>
      <c r="E4669" s="58"/>
      <c r="F4669" s="58"/>
      <c r="G4669" s="58"/>
      <c r="H4669" s="60"/>
      <c r="I4669" s="60"/>
      <c r="J4669" s="60"/>
      <c r="K4669" s="60"/>
      <c r="L4669" s="60"/>
      <c r="M4669" s="60"/>
      <c r="N4669" s="60"/>
      <c r="O4669" s="60"/>
      <c r="P4669" s="60"/>
      <c r="Q4669" s="60"/>
      <c r="R4669" s="60"/>
      <c r="S4669" s="60"/>
    </row>
    <row r="4670" spans="1:19" s="36" customFormat="1" ht="15" customHeight="1" x14ac:dyDescent="0.2">
      <c r="A4670" s="27"/>
      <c r="C4670" s="27"/>
      <c r="D4670" s="58"/>
      <c r="E4670" s="58"/>
      <c r="F4670" s="58"/>
      <c r="G4670" s="58"/>
      <c r="H4670" s="60"/>
      <c r="I4670" s="60"/>
      <c r="J4670" s="60"/>
      <c r="K4670" s="60"/>
      <c r="L4670" s="60"/>
      <c r="M4670" s="60"/>
      <c r="N4670" s="60"/>
      <c r="O4670" s="60"/>
      <c r="P4670" s="60"/>
      <c r="Q4670" s="60"/>
      <c r="R4670" s="60"/>
      <c r="S4670" s="60"/>
    </row>
    <row r="4671" spans="1:19" s="36" customFormat="1" ht="15" customHeight="1" x14ac:dyDescent="0.2">
      <c r="A4671" s="27"/>
      <c r="C4671" s="27"/>
      <c r="D4671" s="58"/>
      <c r="E4671" s="58"/>
      <c r="F4671" s="58"/>
      <c r="G4671" s="58"/>
      <c r="H4671" s="60"/>
      <c r="I4671" s="60"/>
      <c r="J4671" s="60"/>
      <c r="K4671" s="60"/>
      <c r="L4671" s="60"/>
      <c r="M4671" s="60"/>
      <c r="N4671" s="60"/>
      <c r="O4671" s="60"/>
      <c r="P4671" s="60"/>
      <c r="Q4671" s="60"/>
      <c r="R4671" s="60"/>
      <c r="S4671" s="60"/>
    </row>
    <row r="4672" spans="1:19" s="36" customFormat="1" ht="15" customHeight="1" x14ac:dyDescent="0.2">
      <c r="A4672" s="27"/>
      <c r="C4672" s="27"/>
      <c r="D4672" s="58"/>
      <c r="E4672" s="58"/>
      <c r="F4672" s="58"/>
      <c r="G4672" s="58"/>
      <c r="H4672" s="60"/>
      <c r="I4672" s="60"/>
      <c r="J4672" s="60"/>
      <c r="K4672" s="60"/>
      <c r="L4672" s="60"/>
      <c r="M4672" s="60"/>
      <c r="N4672" s="60"/>
      <c r="O4672" s="60"/>
      <c r="P4672" s="60"/>
      <c r="Q4672" s="60"/>
      <c r="R4672" s="60"/>
      <c r="S4672" s="60"/>
    </row>
    <row r="4673" spans="1:19" s="36" customFormat="1" ht="15" customHeight="1" x14ac:dyDescent="0.2">
      <c r="A4673" s="27"/>
      <c r="C4673" s="27"/>
      <c r="D4673" s="58"/>
      <c r="E4673" s="58"/>
      <c r="F4673" s="58"/>
      <c r="G4673" s="58"/>
      <c r="H4673" s="60"/>
      <c r="I4673" s="60"/>
      <c r="J4673" s="60"/>
      <c r="K4673" s="60"/>
      <c r="L4673" s="60"/>
      <c r="M4673" s="60"/>
      <c r="N4673" s="60"/>
      <c r="O4673" s="60"/>
      <c r="P4673" s="60"/>
      <c r="Q4673" s="60"/>
      <c r="R4673" s="60"/>
      <c r="S4673" s="60"/>
    </row>
    <row r="4674" spans="1:19" s="36" customFormat="1" ht="15" customHeight="1" x14ac:dyDescent="0.2">
      <c r="A4674" s="27"/>
      <c r="C4674" s="27"/>
      <c r="D4674" s="58"/>
      <c r="E4674" s="58"/>
      <c r="F4674" s="58"/>
      <c r="G4674" s="58"/>
      <c r="H4674" s="60"/>
      <c r="I4674" s="60"/>
      <c r="J4674" s="60"/>
      <c r="K4674" s="60"/>
      <c r="L4674" s="60"/>
      <c r="M4674" s="60"/>
      <c r="N4674" s="60"/>
      <c r="O4674" s="60"/>
      <c r="P4674" s="60"/>
      <c r="Q4674" s="60"/>
      <c r="R4674" s="60"/>
      <c r="S4674" s="60"/>
    </row>
    <row r="4675" spans="1:19" s="36" customFormat="1" ht="15" customHeight="1" x14ac:dyDescent="0.2">
      <c r="A4675" s="27"/>
      <c r="C4675" s="27"/>
      <c r="D4675" s="58"/>
      <c r="E4675" s="58"/>
      <c r="F4675" s="58"/>
      <c r="G4675" s="58"/>
      <c r="H4675" s="60"/>
      <c r="I4675" s="60"/>
      <c r="J4675" s="60"/>
      <c r="K4675" s="60"/>
      <c r="L4675" s="60"/>
      <c r="M4675" s="60"/>
      <c r="N4675" s="60"/>
      <c r="O4675" s="60"/>
      <c r="P4675" s="60"/>
      <c r="Q4675" s="60"/>
      <c r="R4675" s="60"/>
      <c r="S4675" s="60"/>
    </row>
    <row r="4676" spans="1:19" s="36" customFormat="1" ht="15" customHeight="1" x14ac:dyDescent="0.2">
      <c r="A4676" s="27"/>
      <c r="C4676" s="27"/>
      <c r="D4676" s="58"/>
      <c r="E4676" s="58"/>
      <c r="F4676" s="58"/>
      <c r="G4676" s="58"/>
      <c r="H4676" s="60"/>
      <c r="I4676" s="60"/>
      <c r="J4676" s="60"/>
      <c r="K4676" s="60"/>
      <c r="L4676" s="60"/>
      <c r="M4676" s="60"/>
      <c r="N4676" s="60"/>
      <c r="O4676" s="60"/>
      <c r="P4676" s="60"/>
      <c r="Q4676" s="60"/>
      <c r="R4676" s="60"/>
      <c r="S4676" s="60"/>
    </row>
    <row r="4677" spans="1:19" s="36" customFormat="1" ht="15" customHeight="1" x14ac:dyDescent="0.2">
      <c r="A4677" s="27"/>
      <c r="C4677" s="27"/>
      <c r="D4677" s="58"/>
      <c r="E4677" s="58"/>
      <c r="F4677" s="58"/>
      <c r="G4677" s="58"/>
      <c r="H4677" s="60"/>
      <c r="I4677" s="60"/>
      <c r="J4677" s="60"/>
      <c r="K4677" s="60"/>
      <c r="L4677" s="60"/>
      <c r="M4677" s="60"/>
      <c r="N4677" s="60"/>
      <c r="O4677" s="60"/>
      <c r="P4677" s="60"/>
      <c r="Q4677" s="60"/>
      <c r="R4677" s="60"/>
      <c r="S4677" s="60"/>
    </row>
    <row r="4678" spans="1:19" s="36" customFormat="1" ht="15" customHeight="1" x14ac:dyDescent="0.2">
      <c r="A4678" s="27"/>
      <c r="C4678" s="27"/>
      <c r="D4678" s="58"/>
      <c r="E4678" s="58"/>
      <c r="F4678" s="58"/>
      <c r="G4678" s="58"/>
      <c r="H4678" s="60"/>
      <c r="I4678" s="60"/>
      <c r="J4678" s="60"/>
      <c r="K4678" s="60"/>
      <c r="L4678" s="60"/>
      <c r="M4678" s="60"/>
      <c r="N4678" s="60"/>
      <c r="O4678" s="60"/>
      <c r="P4678" s="60"/>
      <c r="Q4678" s="60"/>
      <c r="R4678" s="60"/>
      <c r="S4678" s="60"/>
    </row>
    <row r="4679" spans="1:19" s="36" customFormat="1" ht="15" customHeight="1" x14ac:dyDescent="0.2">
      <c r="A4679" s="27"/>
      <c r="C4679" s="27"/>
      <c r="D4679" s="58"/>
      <c r="E4679" s="58"/>
      <c r="F4679" s="58"/>
      <c r="G4679" s="58"/>
      <c r="H4679" s="60"/>
      <c r="I4679" s="60"/>
      <c r="J4679" s="60"/>
      <c r="K4679" s="60"/>
      <c r="L4679" s="60"/>
      <c r="M4679" s="60"/>
      <c r="N4679" s="60"/>
      <c r="O4679" s="60"/>
      <c r="P4679" s="60"/>
      <c r="Q4679" s="60"/>
      <c r="R4679" s="60"/>
      <c r="S4679" s="60"/>
    </row>
    <row r="4680" spans="1:19" s="36" customFormat="1" ht="15" customHeight="1" x14ac:dyDescent="0.2">
      <c r="A4680" s="27"/>
      <c r="C4680" s="27"/>
      <c r="D4680" s="58"/>
      <c r="E4680" s="58"/>
      <c r="F4680" s="58"/>
      <c r="G4680" s="58"/>
      <c r="H4680" s="60"/>
      <c r="I4680" s="60"/>
      <c r="J4680" s="60"/>
      <c r="K4680" s="60"/>
      <c r="L4680" s="60"/>
      <c r="M4680" s="60"/>
      <c r="N4680" s="60"/>
      <c r="O4680" s="60"/>
      <c r="P4680" s="60"/>
      <c r="Q4680" s="60"/>
      <c r="R4680" s="60"/>
      <c r="S4680" s="60"/>
    </row>
    <row r="4681" spans="1:19" s="36" customFormat="1" ht="15" customHeight="1" x14ac:dyDescent="0.2">
      <c r="A4681" s="27"/>
      <c r="C4681" s="27"/>
      <c r="D4681" s="58"/>
      <c r="E4681" s="58"/>
      <c r="F4681" s="58"/>
      <c r="G4681" s="58"/>
      <c r="H4681" s="60"/>
      <c r="I4681" s="60"/>
      <c r="J4681" s="60"/>
      <c r="K4681" s="60"/>
      <c r="L4681" s="60"/>
      <c r="M4681" s="60"/>
      <c r="N4681" s="60"/>
      <c r="O4681" s="60"/>
      <c r="P4681" s="60"/>
      <c r="Q4681" s="60"/>
      <c r="R4681" s="60"/>
      <c r="S4681" s="60"/>
    </row>
    <row r="4682" spans="1:19" s="36" customFormat="1" ht="15" customHeight="1" x14ac:dyDescent="0.2">
      <c r="A4682" s="27"/>
      <c r="C4682" s="27"/>
      <c r="D4682" s="58"/>
      <c r="E4682" s="58"/>
      <c r="F4682" s="58"/>
      <c r="G4682" s="58"/>
      <c r="H4682" s="60"/>
      <c r="I4682" s="60"/>
      <c r="J4682" s="60"/>
      <c r="K4682" s="60"/>
      <c r="L4682" s="60"/>
      <c r="M4682" s="60"/>
      <c r="N4682" s="60"/>
      <c r="O4682" s="60"/>
      <c r="P4682" s="60"/>
      <c r="Q4682" s="60"/>
      <c r="R4682" s="60"/>
      <c r="S4682" s="60"/>
    </row>
    <row r="4683" spans="1:19" s="36" customFormat="1" ht="15" customHeight="1" x14ac:dyDescent="0.2">
      <c r="A4683" s="27"/>
      <c r="C4683" s="27"/>
      <c r="D4683" s="58"/>
      <c r="E4683" s="58"/>
      <c r="F4683" s="58"/>
      <c r="G4683" s="58"/>
      <c r="H4683" s="60"/>
      <c r="I4683" s="60"/>
      <c r="J4683" s="60"/>
      <c r="K4683" s="60"/>
      <c r="L4683" s="60"/>
      <c r="M4683" s="60"/>
      <c r="N4683" s="60"/>
      <c r="O4683" s="60"/>
      <c r="P4683" s="60"/>
      <c r="Q4683" s="60"/>
      <c r="R4683" s="60"/>
      <c r="S4683" s="60"/>
    </row>
    <row r="4684" spans="1:19" s="36" customFormat="1" ht="15" customHeight="1" x14ac:dyDescent="0.2">
      <c r="A4684" s="27"/>
      <c r="C4684" s="27"/>
      <c r="D4684" s="58"/>
      <c r="E4684" s="58"/>
      <c r="F4684" s="58"/>
      <c r="G4684" s="58"/>
      <c r="H4684" s="60"/>
      <c r="I4684" s="60"/>
      <c r="J4684" s="60"/>
      <c r="K4684" s="60"/>
      <c r="L4684" s="60"/>
      <c r="M4684" s="60"/>
      <c r="N4684" s="60"/>
      <c r="O4684" s="60"/>
      <c r="P4684" s="60"/>
      <c r="Q4684" s="60"/>
      <c r="R4684" s="60"/>
      <c r="S4684" s="60"/>
    </row>
    <row r="4685" spans="1:19" s="36" customFormat="1" ht="15" customHeight="1" x14ac:dyDescent="0.2">
      <c r="A4685" s="27"/>
      <c r="C4685" s="27"/>
      <c r="D4685" s="58"/>
      <c r="E4685" s="58"/>
      <c r="F4685" s="58"/>
      <c r="G4685" s="58"/>
      <c r="H4685" s="60"/>
      <c r="I4685" s="60"/>
      <c r="J4685" s="60"/>
      <c r="K4685" s="60"/>
      <c r="L4685" s="60"/>
      <c r="M4685" s="60"/>
      <c r="N4685" s="60"/>
      <c r="O4685" s="60"/>
      <c r="P4685" s="60"/>
      <c r="Q4685" s="60"/>
      <c r="R4685" s="60"/>
      <c r="S4685" s="60"/>
    </row>
    <row r="4686" spans="1:19" s="36" customFormat="1" ht="15" customHeight="1" x14ac:dyDescent="0.2">
      <c r="A4686" s="27"/>
      <c r="C4686" s="27"/>
      <c r="D4686" s="58"/>
      <c r="E4686" s="58"/>
      <c r="F4686" s="58"/>
      <c r="G4686" s="58"/>
      <c r="H4686" s="60"/>
      <c r="I4686" s="60"/>
      <c r="J4686" s="60"/>
      <c r="K4686" s="60"/>
      <c r="L4686" s="60"/>
      <c r="M4686" s="60"/>
      <c r="N4686" s="60"/>
      <c r="O4686" s="60"/>
      <c r="P4686" s="60"/>
      <c r="Q4686" s="60"/>
      <c r="R4686" s="60"/>
      <c r="S4686" s="60"/>
    </row>
    <row r="4687" spans="1:19" s="36" customFormat="1" ht="15" customHeight="1" x14ac:dyDescent="0.2">
      <c r="A4687" s="27"/>
      <c r="C4687" s="27"/>
      <c r="D4687" s="58"/>
      <c r="E4687" s="58"/>
      <c r="F4687" s="58"/>
      <c r="G4687" s="58"/>
      <c r="H4687" s="60"/>
      <c r="I4687" s="60"/>
      <c r="J4687" s="60"/>
      <c r="K4687" s="60"/>
      <c r="L4687" s="60"/>
      <c r="M4687" s="60"/>
      <c r="N4687" s="60"/>
      <c r="O4687" s="60"/>
      <c r="P4687" s="60"/>
      <c r="Q4687" s="60"/>
      <c r="R4687" s="60"/>
      <c r="S4687" s="60"/>
    </row>
    <row r="4688" spans="1:19" s="36" customFormat="1" ht="15" customHeight="1" x14ac:dyDescent="0.2">
      <c r="A4688" s="27"/>
      <c r="C4688" s="27"/>
      <c r="D4688" s="58"/>
      <c r="E4688" s="58"/>
      <c r="F4688" s="58"/>
      <c r="G4688" s="58"/>
      <c r="H4688" s="60"/>
      <c r="I4688" s="60"/>
      <c r="J4688" s="60"/>
      <c r="K4688" s="60"/>
      <c r="L4688" s="60"/>
      <c r="M4688" s="60"/>
      <c r="N4688" s="60"/>
      <c r="O4688" s="60"/>
      <c r="P4688" s="60"/>
      <c r="Q4688" s="60"/>
      <c r="R4688" s="60"/>
      <c r="S4688" s="60"/>
    </row>
    <row r="4689" spans="1:19" s="36" customFormat="1" ht="15" customHeight="1" x14ac:dyDescent="0.2">
      <c r="A4689" s="27"/>
      <c r="C4689" s="27"/>
      <c r="D4689" s="58"/>
      <c r="E4689" s="58"/>
      <c r="F4689" s="58"/>
      <c r="G4689" s="58"/>
      <c r="H4689" s="60"/>
      <c r="I4689" s="60"/>
      <c r="J4689" s="60"/>
      <c r="K4689" s="60"/>
      <c r="L4689" s="60"/>
      <c r="M4689" s="60"/>
      <c r="N4689" s="60"/>
      <c r="O4689" s="60"/>
      <c r="P4689" s="60"/>
      <c r="Q4689" s="60"/>
      <c r="R4689" s="60"/>
      <c r="S4689" s="60"/>
    </row>
    <row r="4690" spans="1:19" s="36" customFormat="1" ht="15" customHeight="1" x14ac:dyDescent="0.2">
      <c r="A4690" s="27"/>
      <c r="C4690" s="27"/>
      <c r="D4690" s="58"/>
      <c r="E4690" s="58"/>
      <c r="F4690" s="58"/>
      <c r="G4690" s="58"/>
      <c r="H4690" s="60"/>
      <c r="I4690" s="60"/>
      <c r="J4690" s="60"/>
      <c r="K4690" s="60"/>
      <c r="L4690" s="60"/>
      <c r="M4690" s="60"/>
      <c r="N4690" s="60"/>
      <c r="O4690" s="60"/>
      <c r="P4690" s="60"/>
      <c r="Q4690" s="60"/>
      <c r="R4690" s="60"/>
      <c r="S4690" s="60"/>
    </row>
    <row r="4691" spans="1:19" s="36" customFormat="1" ht="15" customHeight="1" x14ac:dyDescent="0.2">
      <c r="A4691" s="27"/>
      <c r="C4691" s="27"/>
      <c r="D4691" s="58"/>
      <c r="E4691" s="58"/>
      <c r="F4691" s="58"/>
      <c r="G4691" s="58"/>
      <c r="H4691" s="60"/>
      <c r="I4691" s="60"/>
      <c r="J4691" s="60"/>
      <c r="K4691" s="60"/>
      <c r="L4691" s="60"/>
      <c r="M4691" s="60"/>
      <c r="N4691" s="60"/>
      <c r="O4691" s="60"/>
      <c r="P4691" s="60"/>
      <c r="Q4691" s="60"/>
      <c r="R4691" s="60"/>
      <c r="S4691" s="60"/>
    </row>
    <row r="4692" spans="1:19" s="36" customFormat="1" ht="15" customHeight="1" x14ac:dyDescent="0.2">
      <c r="A4692" s="27"/>
      <c r="C4692" s="27"/>
      <c r="D4692" s="58"/>
      <c r="E4692" s="58"/>
      <c r="F4692" s="58"/>
      <c r="G4692" s="58"/>
      <c r="H4692" s="60"/>
      <c r="I4692" s="60"/>
      <c r="J4692" s="60"/>
      <c r="K4692" s="60"/>
      <c r="L4692" s="60"/>
      <c r="M4692" s="60"/>
      <c r="N4692" s="60"/>
      <c r="O4692" s="60"/>
      <c r="P4692" s="60"/>
      <c r="Q4692" s="60"/>
      <c r="R4692" s="60"/>
      <c r="S4692" s="60"/>
    </row>
    <row r="4693" spans="1:19" s="36" customFormat="1" ht="15" customHeight="1" x14ac:dyDescent="0.2">
      <c r="A4693" s="27"/>
      <c r="C4693" s="27"/>
      <c r="D4693" s="58"/>
      <c r="E4693" s="58"/>
      <c r="F4693" s="58"/>
      <c r="G4693" s="58"/>
      <c r="H4693" s="60"/>
      <c r="I4693" s="60"/>
      <c r="J4693" s="60"/>
      <c r="K4693" s="60"/>
      <c r="L4693" s="60"/>
      <c r="M4693" s="60"/>
      <c r="N4693" s="60"/>
      <c r="O4693" s="60"/>
      <c r="P4693" s="60"/>
      <c r="Q4693" s="60"/>
      <c r="R4693" s="60"/>
      <c r="S4693" s="60"/>
    </row>
    <row r="4694" spans="1:19" s="36" customFormat="1" ht="15" customHeight="1" x14ac:dyDescent="0.2">
      <c r="A4694" s="27"/>
      <c r="C4694" s="27"/>
      <c r="D4694" s="58"/>
      <c r="E4694" s="58"/>
      <c r="F4694" s="58"/>
      <c r="G4694" s="58"/>
      <c r="H4694" s="60"/>
      <c r="I4694" s="60"/>
      <c r="J4694" s="60"/>
      <c r="K4694" s="60"/>
      <c r="L4694" s="60"/>
      <c r="M4694" s="60"/>
      <c r="N4694" s="60"/>
      <c r="O4694" s="60"/>
      <c r="P4694" s="60"/>
      <c r="Q4694" s="60"/>
      <c r="R4694" s="60"/>
      <c r="S4694" s="60"/>
    </row>
    <row r="4695" spans="1:19" s="36" customFormat="1" ht="15" customHeight="1" x14ac:dyDescent="0.2">
      <c r="A4695" s="27"/>
      <c r="C4695" s="27"/>
      <c r="D4695" s="58"/>
      <c r="E4695" s="58"/>
      <c r="F4695" s="58"/>
      <c r="G4695" s="58"/>
      <c r="H4695" s="60"/>
      <c r="I4695" s="60"/>
      <c r="J4695" s="60"/>
      <c r="K4695" s="60"/>
      <c r="L4695" s="60"/>
      <c r="M4695" s="60"/>
      <c r="N4695" s="60"/>
      <c r="O4695" s="60"/>
      <c r="P4695" s="60"/>
      <c r="Q4695" s="60"/>
      <c r="R4695" s="60"/>
      <c r="S4695" s="60"/>
    </row>
    <row r="4696" spans="1:19" s="36" customFormat="1" ht="15" customHeight="1" x14ac:dyDescent="0.2">
      <c r="A4696" s="27"/>
      <c r="C4696" s="27"/>
      <c r="D4696" s="58"/>
      <c r="E4696" s="58"/>
      <c r="F4696" s="58"/>
      <c r="G4696" s="58"/>
      <c r="H4696" s="60"/>
      <c r="I4696" s="60"/>
      <c r="J4696" s="60"/>
      <c r="K4696" s="60"/>
      <c r="L4696" s="60"/>
      <c r="M4696" s="60"/>
      <c r="N4696" s="60"/>
      <c r="O4696" s="60"/>
      <c r="P4696" s="60"/>
      <c r="Q4696" s="60"/>
      <c r="R4696" s="60"/>
      <c r="S4696" s="60"/>
    </row>
    <row r="4697" spans="1:19" s="36" customFormat="1" ht="15" customHeight="1" x14ac:dyDescent="0.2">
      <c r="A4697" s="27"/>
      <c r="C4697" s="27"/>
      <c r="D4697" s="58"/>
      <c r="E4697" s="58"/>
      <c r="F4697" s="58"/>
      <c r="G4697" s="58"/>
      <c r="H4697" s="60"/>
      <c r="I4697" s="60"/>
      <c r="J4697" s="60"/>
      <c r="K4697" s="60"/>
      <c r="L4697" s="60"/>
      <c r="M4697" s="60"/>
      <c r="N4697" s="60"/>
      <c r="O4697" s="60"/>
      <c r="P4697" s="60"/>
      <c r="Q4697" s="60"/>
      <c r="R4697" s="60"/>
      <c r="S4697" s="60"/>
    </row>
    <row r="4698" spans="1:19" s="36" customFormat="1" ht="15" customHeight="1" x14ac:dyDescent="0.2">
      <c r="A4698" s="27"/>
      <c r="C4698" s="27"/>
      <c r="D4698" s="58"/>
      <c r="E4698" s="58"/>
      <c r="F4698" s="58"/>
      <c r="G4698" s="58"/>
      <c r="H4698" s="60"/>
      <c r="I4698" s="60"/>
      <c r="J4698" s="60"/>
      <c r="K4698" s="60"/>
      <c r="L4698" s="60"/>
      <c r="M4698" s="60"/>
      <c r="N4698" s="60"/>
      <c r="O4698" s="60"/>
      <c r="P4698" s="60"/>
      <c r="Q4698" s="60"/>
      <c r="R4698" s="60"/>
      <c r="S4698" s="60"/>
    </row>
    <row r="4699" spans="1:19" s="36" customFormat="1" ht="15" customHeight="1" x14ac:dyDescent="0.2">
      <c r="A4699" s="27"/>
      <c r="C4699" s="27"/>
      <c r="D4699" s="58"/>
      <c r="E4699" s="58"/>
      <c r="F4699" s="58"/>
      <c r="G4699" s="58"/>
      <c r="H4699" s="60"/>
      <c r="I4699" s="60"/>
      <c r="J4699" s="60"/>
      <c r="K4699" s="60"/>
      <c r="L4699" s="60"/>
      <c r="M4699" s="60"/>
      <c r="N4699" s="60"/>
      <c r="O4699" s="60"/>
      <c r="P4699" s="60"/>
      <c r="Q4699" s="60"/>
      <c r="R4699" s="60"/>
      <c r="S4699" s="60"/>
    </row>
    <row r="4700" spans="1:19" s="36" customFormat="1" ht="15" customHeight="1" x14ac:dyDescent="0.2">
      <c r="A4700" s="27"/>
      <c r="C4700" s="27"/>
      <c r="D4700" s="58"/>
      <c r="E4700" s="58"/>
      <c r="F4700" s="58"/>
      <c r="G4700" s="58"/>
      <c r="H4700" s="60"/>
      <c r="I4700" s="60"/>
      <c r="J4700" s="60"/>
      <c r="K4700" s="60"/>
      <c r="L4700" s="60"/>
      <c r="M4700" s="60"/>
      <c r="N4700" s="60"/>
      <c r="O4700" s="60"/>
      <c r="P4700" s="60"/>
      <c r="Q4700" s="60"/>
      <c r="R4700" s="60"/>
      <c r="S4700" s="60"/>
    </row>
    <row r="4701" spans="1:19" s="36" customFormat="1" ht="15" customHeight="1" x14ac:dyDescent="0.2">
      <c r="A4701" s="27"/>
      <c r="C4701" s="27"/>
      <c r="D4701" s="58"/>
      <c r="E4701" s="58"/>
      <c r="F4701" s="58"/>
      <c r="G4701" s="58"/>
      <c r="H4701" s="60"/>
      <c r="I4701" s="60"/>
      <c r="J4701" s="60"/>
      <c r="K4701" s="60"/>
      <c r="L4701" s="60"/>
      <c r="M4701" s="60"/>
      <c r="N4701" s="60"/>
      <c r="O4701" s="60"/>
      <c r="P4701" s="60"/>
      <c r="Q4701" s="60"/>
      <c r="R4701" s="60"/>
      <c r="S4701" s="60"/>
    </row>
    <row r="4702" spans="1:19" s="36" customFormat="1" ht="15" customHeight="1" x14ac:dyDescent="0.2">
      <c r="A4702" s="27"/>
      <c r="C4702" s="27"/>
      <c r="D4702" s="58"/>
      <c r="E4702" s="58"/>
      <c r="F4702" s="58"/>
      <c r="G4702" s="58"/>
      <c r="H4702" s="60"/>
      <c r="I4702" s="60"/>
      <c r="J4702" s="60"/>
      <c r="K4702" s="60"/>
      <c r="L4702" s="60"/>
      <c r="M4702" s="60"/>
      <c r="N4702" s="60"/>
      <c r="O4702" s="60"/>
      <c r="P4702" s="60"/>
      <c r="Q4702" s="60"/>
      <c r="R4702" s="60"/>
      <c r="S4702" s="60"/>
    </row>
    <row r="4703" spans="1:19" s="36" customFormat="1" ht="15" customHeight="1" x14ac:dyDescent="0.2">
      <c r="A4703" s="27"/>
      <c r="C4703" s="27"/>
      <c r="D4703" s="58"/>
      <c r="E4703" s="58"/>
      <c r="F4703" s="58"/>
      <c r="G4703" s="58"/>
      <c r="H4703" s="60"/>
      <c r="I4703" s="60"/>
      <c r="J4703" s="60"/>
      <c r="K4703" s="60"/>
      <c r="L4703" s="60"/>
      <c r="M4703" s="60"/>
      <c r="N4703" s="60"/>
      <c r="O4703" s="60"/>
      <c r="P4703" s="60"/>
      <c r="Q4703" s="60"/>
      <c r="R4703" s="60"/>
      <c r="S4703" s="60"/>
    </row>
    <row r="4704" spans="1:19" s="36" customFormat="1" ht="15" customHeight="1" x14ac:dyDescent="0.2">
      <c r="A4704" s="27"/>
      <c r="C4704" s="27"/>
      <c r="D4704" s="58"/>
      <c r="E4704" s="58"/>
      <c r="F4704" s="58"/>
      <c r="G4704" s="58"/>
      <c r="H4704" s="60"/>
      <c r="I4704" s="60"/>
      <c r="J4704" s="60"/>
      <c r="K4704" s="60"/>
      <c r="L4704" s="60"/>
      <c r="M4704" s="60"/>
      <c r="N4704" s="60"/>
      <c r="O4704" s="60"/>
      <c r="P4704" s="60"/>
      <c r="Q4704" s="60"/>
      <c r="R4704" s="60"/>
      <c r="S4704" s="60"/>
    </row>
    <row r="4705" spans="1:19" s="36" customFormat="1" ht="15" customHeight="1" x14ac:dyDescent="0.2">
      <c r="A4705" s="27"/>
      <c r="C4705" s="27"/>
      <c r="D4705" s="58"/>
      <c r="E4705" s="58"/>
      <c r="F4705" s="58"/>
      <c r="G4705" s="58"/>
      <c r="H4705" s="60"/>
      <c r="I4705" s="60"/>
      <c r="J4705" s="60"/>
      <c r="K4705" s="60"/>
      <c r="L4705" s="60"/>
      <c r="M4705" s="60"/>
      <c r="N4705" s="60"/>
      <c r="O4705" s="60"/>
      <c r="P4705" s="60"/>
      <c r="Q4705" s="60"/>
      <c r="R4705" s="60"/>
      <c r="S4705" s="60"/>
    </row>
    <row r="4706" spans="1:19" s="36" customFormat="1" ht="15" customHeight="1" x14ac:dyDescent="0.2">
      <c r="A4706" s="27"/>
      <c r="C4706" s="27"/>
      <c r="D4706" s="58"/>
      <c r="E4706" s="58"/>
      <c r="F4706" s="58"/>
      <c r="G4706" s="58"/>
      <c r="H4706" s="60"/>
      <c r="I4706" s="60"/>
      <c r="J4706" s="60"/>
      <c r="K4706" s="60"/>
      <c r="L4706" s="60"/>
      <c r="M4706" s="60"/>
      <c r="N4706" s="60"/>
      <c r="O4706" s="60"/>
      <c r="P4706" s="60"/>
      <c r="Q4706" s="60"/>
      <c r="R4706" s="60"/>
      <c r="S4706" s="60"/>
    </row>
    <row r="4707" spans="1:19" s="36" customFormat="1" ht="15" customHeight="1" x14ac:dyDescent="0.2">
      <c r="A4707" s="27"/>
      <c r="C4707" s="27"/>
      <c r="D4707" s="58"/>
      <c r="E4707" s="58"/>
      <c r="F4707" s="58"/>
      <c r="G4707" s="58"/>
      <c r="H4707" s="60"/>
      <c r="I4707" s="60"/>
      <c r="J4707" s="60"/>
      <c r="K4707" s="60"/>
      <c r="L4707" s="60"/>
      <c r="M4707" s="60"/>
      <c r="N4707" s="60"/>
      <c r="O4707" s="60"/>
      <c r="P4707" s="60"/>
      <c r="Q4707" s="60"/>
      <c r="R4707" s="60"/>
      <c r="S4707" s="60"/>
    </row>
    <row r="4708" spans="1:19" s="36" customFormat="1" ht="15" customHeight="1" x14ac:dyDescent="0.2">
      <c r="A4708" s="27"/>
      <c r="C4708" s="27"/>
      <c r="D4708" s="58"/>
      <c r="E4708" s="58"/>
      <c r="F4708" s="58"/>
      <c r="G4708" s="58"/>
      <c r="H4708" s="60"/>
      <c r="I4708" s="60"/>
      <c r="J4708" s="60"/>
      <c r="K4708" s="60"/>
      <c r="L4708" s="60"/>
      <c r="M4708" s="60"/>
      <c r="N4708" s="60"/>
      <c r="O4708" s="60"/>
      <c r="P4708" s="60"/>
      <c r="Q4708" s="60"/>
      <c r="R4708" s="60"/>
      <c r="S4708" s="60"/>
    </row>
    <row r="4709" spans="1:19" s="36" customFormat="1" ht="15" customHeight="1" x14ac:dyDescent="0.2">
      <c r="A4709" s="27"/>
      <c r="C4709" s="27"/>
      <c r="D4709" s="58"/>
      <c r="E4709" s="58"/>
      <c r="F4709" s="58"/>
      <c r="G4709" s="58"/>
      <c r="H4709" s="60"/>
      <c r="I4709" s="60"/>
      <c r="J4709" s="60"/>
      <c r="K4709" s="60"/>
      <c r="L4709" s="60"/>
      <c r="M4709" s="60"/>
      <c r="N4709" s="60"/>
      <c r="O4709" s="60"/>
      <c r="P4709" s="60"/>
      <c r="Q4709" s="60"/>
      <c r="R4709" s="60"/>
      <c r="S4709" s="60"/>
    </row>
    <row r="4710" spans="1:19" s="36" customFormat="1" ht="15" customHeight="1" x14ac:dyDescent="0.2">
      <c r="A4710" s="27"/>
      <c r="C4710" s="27"/>
      <c r="D4710" s="58"/>
      <c r="E4710" s="58"/>
      <c r="F4710" s="58"/>
      <c r="G4710" s="58"/>
      <c r="H4710" s="60"/>
      <c r="I4710" s="60"/>
      <c r="J4710" s="60"/>
      <c r="K4710" s="60"/>
      <c r="L4710" s="60"/>
      <c r="M4710" s="60"/>
      <c r="N4710" s="60"/>
      <c r="O4710" s="60"/>
      <c r="P4710" s="60"/>
      <c r="Q4710" s="60"/>
      <c r="R4710" s="60"/>
      <c r="S4710" s="60"/>
    </row>
    <row r="4711" spans="1:19" s="36" customFormat="1" ht="15" customHeight="1" x14ac:dyDescent="0.2">
      <c r="A4711" s="27"/>
      <c r="C4711" s="27"/>
      <c r="D4711" s="58"/>
      <c r="E4711" s="58"/>
      <c r="F4711" s="58"/>
      <c r="G4711" s="58"/>
      <c r="H4711" s="60"/>
      <c r="I4711" s="60"/>
      <c r="J4711" s="60"/>
      <c r="K4711" s="60"/>
      <c r="L4711" s="60"/>
      <c r="M4711" s="60"/>
      <c r="N4711" s="60"/>
      <c r="O4711" s="60"/>
      <c r="P4711" s="60"/>
      <c r="Q4711" s="60"/>
      <c r="R4711" s="60"/>
      <c r="S4711" s="60"/>
    </row>
    <row r="4712" spans="1:19" s="36" customFormat="1" ht="15" customHeight="1" x14ac:dyDescent="0.2">
      <c r="A4712" s="27"/>
      <c r="C4712" s="27"/>
      <c r="D4712" s="58"/>
      <c r="E4712" s="58"/>
      <c r="F4712" s="58"/>
      <c r="G4712" s="58"/>
      <c r="H4712" s="60"/>
      <c r="I4712" s="60"/>
      <c r="J4712" s="60"/>
      <c r="K4712" s="60"/>
      <c r="L4712" s="60"/>
      <c r="M4712" s="60"/>
      <c r="N4712" s="60"/>
      <c r="O4712" s="60"/>
      <c r="P4712" s="60"/>
      <c r="Q4712" s="60"/>
      <c r="R4712" s="60"/>
      <c r="S4712" s="60"/>
    </row>
    <row r="4713" spans="1:19" s="36" customFormat="1" ht="15" customHeight="1" x14ac:dyDescent="0.2">
      <c r="A4713" s="27"/>
      <c r="C4713" s="27"/>
      <c r="D4713" s="58"/>
      <c r="E4713" s="58"/>
      <c r="F4713" s="58"/>
      <c r="G4713" s="58"/>
      <c r="H4713" s="60"/>
      <c r="I4713" s="60"/>
      <c r="J4713" s="60"/>
      <c r="K4713" s="60"/>
      <c r="L4713" s="60"/>
      <c r="M4713" s="60"/>
      <c r="N4713" s="60"/>
      <c r="O4713" s="60"/>
      <c r="P4713" s="60"/>
      <c r="Q4713" s="60"/>
      <c r="R4713" s="60"/>
      <c r="S4713" s="60"/>
    </row>
    <row r="4714" spans="1:19" s="36" customFormat="1" ht="15" customHeight="1" x14ac:dyDescent="0.2">
      <c r="A4714" s="27"/>
      <c r="C4714" s="27"/>
      <c r="D4714" s="58"/>
      <c r="E4714" s="58"/>
      <c r="F4714" s="58"/>
      <c r="G4714" s="58"/>
      <c r="H4714" s="60"/>
      <c r="I4714" s="60"/>
      <c r="J4714" s="60"/>
      <c r="K4714" s="60"/>
      <c r="L4714" s="60"/>
      <c r="M4714" s="60"/>
      <c r="N4714" s="60"/>
      <c r="O4714" s="60"/>
      <c r="P4714" s="60"/>
      <c r="Q4714" s="60"/>
      <c r="R4714" s="60"/>
      <c r="S4714" s="60"/>
    </row>
    <row r="4715" spans="1:19" s="36" customFormat="1" ht="15" customHeight="1" x14ac:dyDescent="0.2">
      <c r="A4715" s="27"/>
      <c r="C4715" s="27"/>
      <c r="D4715" s="58"/>
      <c r="E4715" s="58"/>
      <c r="F4715" s="58"/>
      <c r="G4715" s="58"/>
      <c r="H4715" s="60"/>
      <c r="I4715" s="60"/>
      <c r="J4715" s="60"/>
      <c r="K4715" s="60"/>
      <c r="L4715" s="60"/>
      <c r="M4715" s="60"/>
      <c r="N4715" s="60"/>
      <c r="O4715" s="60"/>
      <c r="P4715" s="60"/>
      <c r="Q4715" s="60"/>
      <c r="R4715" s="60"/>
      <c r="S4715" s="60"/>
    </row>
    <row r="4716" spans="1:19" s="36" customFormat="1" ht="15" customHeight="1" x14ac:dyDescent="0.2">
      <c r="A4716" s="27"/>
      <c r="C4716" s="27"/>
      <c r="D4716" s="58"/>
      <c r="E4716" s="58"/>
      <c r="F4716" s="58"/>
      <c r="G4716" s="58"/>
      <c r="H4716" s="60"/>
      <c r="I4716" s="60"/>
      <c r="J4716" s="60"/>
      <c r="K4716" s="60"/>
      <c r="L4716" s="60"/>
      <c r="M4716" s="60"/>
      <c r="N4716" s="60"/>
      <c r="O4716" s="60"/>
      <c r="P4716" s="60"/>
      <c r="Q4716" s="60"/>
      <c r="R4716" s="60"/>
      <c r="S4716" s="60"/>
    </row>
    <row r="4717" spans="1:19" s="36" customFormat="1" ht="15" customHeight="1" x14ac:dyDescent="0.2">
      <c r="A4717" s="27"/>
      <c r="C4717" s="27"/>
      <c r="D4717" s="58"/>
      <c r="E4717" s="58"/>
      <c r="F4717" s="58"/>
      <c r="G4717" s="58"/>
      <c r="H4717" s="60"/>
      <c r="I4717" s="60"/>
      <c r="J4717" s="60"/>
      <c r="K4717" s="60"/>
      <c r="L4717" s="60"/>
      <c r="M4717" s="60"/>
      <c r="N4717" s="60"/>
      <c r="O4717" s="60"/>
      <c r="P4717" s="60"/>
      <c r="Q4717" s="60"/>
      <c r="R4717" s="60"/>
      <c r="S4717" s="60"/>
    </row>
    <row r="4718" spans="1:19" s="36" customFormat="1" ht="15" customHeight="1" x14ac:dyDescent="0.2">
      <c r="A4718" s="27"/>
      <c r="C4718" s="27"/>
      <c r="D4718" s="58"/>
      <c r="E4718" s="58"/>
      <c r="F4718" s="58"/>
      <c r="G4718" s="58"/>
      <c r="H4718" s="60"/>
      <c r="I4718" s="60"/>
      <c r="J4718" s="60"/>
      <c r="K4718" s="60"/>
      <c r="L4718" s="60"/>
      <c r="M4718" s="60"/>
      <c r="N4718" s="60"/>
      <c r="O4718" s="60"/>
      <c r="P4718" s="60"/>
      <c r="Q4718" s="60"/>
      <c r="R4718" s="60"/>
      <c r="S4718" s="60"/>
    </row>
    <row r="4719" spans="1:19" s="36" customFormat="1" ht="15" customHeight="1" x14ac:dyDescent="0.2">
      <c r="A4719" s="27"/>
      <c r="C4719" s="27"/>
      <c r="D4719" s="58"/>
      <c r="E4719" s="58"/>
      <c r="F4719" s="58"/>
      <c r="G4719" s="58"/>
      <c r="H4719" s="60"/>
      <c r="I4719" s="60"/>
      <c r="J4719" s="60"/>
      <c r="K4719" s="60"/>
      <c r="L4719" s="60"/>
      <c r="M4719" s="60"/>
      <c r="N4719" s="60"/>
      <c r="O4719" s="60"/>
      <c r="P4719" s="60"/>
      <c r="Q4719" s="60"/>
      <c r="R4719" s="60"/>
      <c r="S4719" s="60"/>
    </row>
    <row r="4720" spans="1:19" s="36" customFormat="1" ht="15" customHeight="1" x14ac:dyDescent="0.2">
      <c r="A4720" s="27"/>
      <c r="C4720" s="27"/>
      <c r="D4720" s="58"/>
      <c r="E4720" s="58"/>
      <c r="F4720" s="58"/>
      <c r="G4720" s="58"/>
      <c r="H4720" s="60"/>
      <c r="I4720" s="60"/>
      <c r="J4720" s="60"/>
      <c r="K4720" s="60"/>
      <c r="L4720" s="60"/>
      <c r="M4720" s="60"/>
      <c r="N4720" s="60"/>
      <c r="O4720" s="60"/>
      <c r="P4720" s="60"/>
      <c r="Q4720" s="60"/>
      <c r="R4720" s="60"/>
      <c r="S4720" s="60"/>
    </row>
    <row r="4721" spans="1:19" s="36" customFormat="1" ht="15" customHeight="1" x14ac:dyDescent="0.2">
      <c r="A4721" s="27"/>
      <c r="C4721" s="27"/>
      <c r="D4721" s="58"/>
      <c r="E4721" s="58"/>
      <c r="F4721" s="58"/>
      <c r="G4721" s="58"/>
      <c r="H4721" s="60"/>
      <c r="I4721" s="60"/>
      <c r="J4721" s="60"/>
      <c r="K4721" s="60"/>
      <c r="L4721" s="60"/>
      <c r="M4721" s="60"/>
      <c r="N4721" s="60"/>
      <c r="O4721" s="60"/>
      <c r="P4721" s="60"/>
      <c r="Q4721" s="60"/>
      <c r="R4721" s="60"/>
      <c r="S4721" s="60"/>
    </row>
    <row r="4722" spans="1:19" s="36" customFormat="1" ht="15" customHeight="1" x14ac:dyDescent="0.2">
      <c r="A4722" s="27"/>
      <c r="C4722" s="27"/>
      <c r="D4722" s="58"/>
      <c r="E4722" s="58"/>
      <c r="F4722" s="58"/>
      <c r="G4722" s="58"/>
      <c r="H4722" s="60"/>
      <c r="I4722" s="60"/>
      <c r="J4722" s="60"/>
      <c r="K4722" s="60"/>
      <c r="L4722" s="60"/>
      <c r="M4722" s="60"/>
      <c r="N4722" s="60"/>
      <c r="O4722" s="60"/>
      <c r="P4722" s="60"/>
      <c r="Q4722" s="60"/>
      <c r="R4722" s="60"/>
      <c r="S4722" s="60"/>
    </row>
    <row r="4723" spans="1:19" s="36" customFormat="1" ht="15" customHeight="1" x14ac:dyDescent="0.2">
      <c r="A4723" s="27"/>
      <c r="C4723" s="27"/>
      <c r="D4723" s="58"/>
      <c r="E4723" s="58"/>
      <c r="F4723" s="58"/>
      <c r="G4723" s="58"/>
      <c r="H4723" s="60"/>
      <c r="I4723" s="60"/>
      <c r="J4723" s="60"/>
      <c r="K4723" s="60"/>
      <c r="L4723" s="60"/>
      <c r="M4723" s="60"/>
      <c r="N4723" s="60"/>
      <c r="O4723" s="60"/>
      <c r="P4723" s="60"/>
      <c r="Q4723" s="60"/>
      <c r="R4723" s="60"/>
      <c r="S4723" s="60"/>
    </row>
    <row r="4724" spans="1:19" s="36" customFormat="1" ht="15" customHeight="1" x14ac:dyDescent="0.2">
      <c r="A4724" s="27"/>
      <c r="C4724" s="27"/>
      <c r="D4724" s="58"/>
      <c r="E4724" s="58"/>
      <c r="F4724" s="58"/>
      <c r="G4724" s="58"/>
      <c r="H4724" s="60"/>
      <c r="I4724" s="60"/>
      <c r="J4724" s="60"/>
      <c r="K4724" s="60"/>
      <c r="L4724" s="60"/>
      <c r="M4724" s="60"/>
      <c r="N4724" s="60"/>
      <c r="O4724" s="60"/>
      <c r="P4724" s="60"/>
      <c r="Q4724" s="60"/>
      <c r="R4724" s="60"/>
      <c r="S4724" s="60"/>
    </row>
    <row r="4725" spans="1:19" s="36" customFormat="1" ht="15" customHeight="1" x14ac:dyDescent="0.2">
      <c r="A4725" s="27"/>
      <c r="C4725" s="27"/>
      <c r="D4725" s="58"/>
      <c r="E4725" s="58"/>
      <c r="F4725" s="58"/>
      <c r="G4725" s="58"/>
      <c r="H4725" s="60"/>
      <c r="I4725" s="60"/>
      <c r="J4725" s="60"/>
      <c r="K4725" s="60"/>
      <c r="L4725" s="60"/>
      <c r="M4725" s="60"/>
      <c r="N4725" s="60"/>
      <c r="O4725" s="60"/>
      <c r="P4725" s="60"/>
      <c r="Q4725" s="60"/>
      <c r="R4725" s="60"/>
      <c r="S4725" s="60"/>
    </row>
    <row r="4726" spans="1:19" s="36" customFormat="1" ht="15" customHeight="1" x14ac:dyDescent="0.2">
      <c r="A4726" s="27"/>
      <c r="C4726" s="27"/>
      <c r="D4726" s="58"/>
      <c r="E4726" s="58"/>
      <c r="F4726" s="58"/>
      <c r="G4726" s="58"/>
      <c r="H4726" s="60"/>
      <c r="I4726" s="60"/>
      <c r="J4726" s="60"/>
      <c r="K4726" s="60"/>
      <c r="L4726" s="60"/>
      <c r="M4726" s="60"/>
      <c r="N4726" s="60"/>
      <c r="O4726" s="60"/>
      <c r="P4726" s="60"/>
      <c r="Q4726" s="60"/>
      <c r="R4726" s="60"/>
      <c r="S4726" s="60"/>
    </row>
    <row r="4727" spans="1:19" s="36" customFormat="1" ht="15" customHeight="1" x14ac:dyDescent="0.2">
      <c r="A4727" s="27"/>
      <c r="C4727" s="27"/>
      <c r="D4727" s="58"/>
      <c r="E4727" s="58"/>
      <c r="F4727" s="58"/>
      <c r="G4727" s="58"/>
      <c r="H4727" s="60"/>
      <c r="I4727" s="60"/>
      <c r="J4727" s="60"/>
      <c r="K4727" s="60"/>
      <c r="L4727" s="60"/>
      <c r="M4727" s="60"/>
      <c r="N4727" s="60"/>
      <c r="O4727" s="60"/>
      <c r="P4727" s="60"/>
      <c r="Q4727" s="60"/>
      <c r="R4727" s="60"/>
      <c r="S4727" s="60"/>
    </row>
    <row r="4728" spans="1:19" s="36" customFormat="1" ht="15" customHeight="1" x14ac:dyDescent="0.2">
      <c r="A4728" s="27"/>
      <c r="C4728" s="27"/>
      <c r="D4728" s="58"/>
      <c r="E4728" s="58"/>
      <c r="F4728" s="58"/>
      <c r="G4728" s="58"/>
      <c r="H4728" s="60"/>
      <c r="I4728" s="60"/>
      <c r="J4728" s="60"/>
      <c r="K4728" s="60"/>
      <c r="L4728" s="60"/>
      <c r="M4728" s="60"/>
      <c r="N4728" s="60"/>
      <c r="O4728" s="60"/>
      <c r="P4728" s="60"/>
      <c r="Q4728" s="60"/>
      <c r="R4728" s="60"/>
      <c r="S4728" s="60"/>
    </row>
    <row r="4729" spans="1:19" s="36" customFormat="1" ht="15" customHeight="1" x14ac:dyDescent="0.2">
      <c r="A4729" s="27"/>
      <c r="C4729" s="27"/>
      <c r="D4729" s="58"/>
      <c r="E4729" s="58"/>
      <c r="F4729" s="58"/>
      <c r="G4729" s="58"/>
      <c r="H4729" s="60"/>
      <c r="I4729" s="60"/>
      <c r="J4729" s="60"/>
      <c r="K4729" s="60"/>
      <c r="L4729" s="60"/>
      <c r="M4729" s="60"/>
      <c r="N4729" s="60"/>
      <c r="O4729" s="60"/>
      <c r="P4729" s="60"/>
      <c r="Q4729" s="60"/>
      <c r="R4729" s="60"/>
      <c r="S4729" s="60"/>
    </row>
    <row r="4730" spans="1:19" s="36" customFormat="1" ht="15" customHeight="1" x14ac:dyDescent="0.2">
      <c r="A4730" s="27"/>
      <c r="C4730" s="27"/>
      <c r="D4730" s="58"/>
      <c r="E4730" s="58"/>
      <c r="F4730" s="58"/>
      <c r="G4730" s="58"/>
      <c r="H4730" s="60"/>
      <c r="I4730" s="60"/>
      <c r="J4730" s="60"/>
      <c r="K4730" s="60"/>
      <c r="L4730" s="60"/>
      <c r="M4730" s="60"/>
      <c r="N4730" s="60"/>
      <c r="O4730" s="60"/>
      <c r="P4730" s="60"/>
      <c r="Q4730" s="60"/>
      <c r="R4730" s="60"/>
      <c r="S4730" s="60"/>
    </row>
    <row r="4731" spans="1:19" s="36" customFormat="1" ht="15" customHeight="1" x14ac:dyDescent="0.2">
      <c r="A4731" s="27"/>
      <c r="C4731" s="27"/>
      <c r="D4731" s="58"/>
      <c r="E4731" s="58"/>
      <c r="F4731" s="58"/>
      <c r="G4731" s="58"/>
      <c r="H4731" s="60"/>
      <c r="I4731" s="60"/>
      <c r="J4731" s="60"/>
      <c r="K4731" s="60"/>
      <c r="L4731" s="60"/>
      <c r="M4731" s="60"/>
      <c r="N4731" s="60"/>
      <c r="O4731" s="60"/>
      <c r="P4731" s="60"/>
      <c r="Q4731" s="60"/>
      <c r="R4731" s="60"/>
      <c r="S4731" s="60"/>
    </row>
    <row r="4732" spans="1:19" s="36" customFormat="1" ht="15" customHeight="1" x14ac:dyDescent="0.2">
      <c r="A4732" s="27"/>
      <c r="C4732" s="27"/>
      <c r="D4732" s="58"/>
      <c r="E4732" s="58"/>
      <c r="F4732" s="58"/>
      <c r="G4732" s="58"/>
      <c r="H4732" s="60"/>
      <c r="I4732" s="60"/>
      <c r="J4732" s="60"/>
      <c r="K4732" s="60"/>
      <c r="L4732" s="60"/>
      <c r="M4732" s="60"/>
      <c r="N4732" s="60"/>
      <c r="O4732" s="60"/>
      <c r="P4732" s="60"/>
      <c r="Q4732" s="60"/>
      <c r="R4732" s="60"/>
      <c r="S4732" s="60"/>
    </row>
    <row r="4733" spans="1:19" s="36" customFormat="1" ht="15" customHeight="1" x14ac:dyDescent="0.2">
      <c r="A4733" s="27"/>
      <c r="C4733" s="27"/>
      <c r="D4733" s="58"/>
      <c r="E4733" s="58"/>
      <c r="F4733" s="58"/>
      <c r="G4733" s="58"/>
      <c r="H4733" s="60"/>
      <c r="I4733" s="60"/>
      <c r="J4733" s="60"/>
      <c r="K4733" s="60"/>
      <c r="L4733" s="60"/>
      <c r="M4733" s="60"/>
      <c r="N4733" s="60"/>
      <c r="O4733" s="60"/>
      <c r="P4733" s="60"/>
      <c r="Q4733" s="60"/>
      <c r="R4733" s="60"/>
      <c r="S4733" s="60"/>
    </row>
    <row r="4734" spans="1:19" s="36" customFormat="1" ht="15" customHeight="1" x14ac:dyDescent="0.2">
      <c r="A4734" s="27"/>
      <c r="C4734" s="27"/>
      <c r="D4734" s="58"/>
      <c r="E4734" s="58"/>
      <c r="F4734" s="58"/>
      <c r="G4734" s="58"/>
      <c r="H4734" s="60"/>
      <c r="I4734" s="60"/>
      <c r="J4734" s="60"/>
      <c r="K4734" s="60"/>
      <c r="L4734" s="60"/>
      <c r="M4734" s="60"/>
      <c r="N4734" s="60"/>
      <c r="O4734" s="60"/>
      <c r="P4734" s="60"/>
      <c r="Q4734" s="60"/>
      <c r="R4734" s="60"/>
      <c r="S4734" s="60"/>
    </row>
    <row r="4735" spans="1:19" s="36" customFormat="1" ht="15" customHeight="1" x14ac:dyDescent="0.2">
      <c r="A4735" s="27"/>
      <c r="C4735" s="27"/>
      <c r="D4735" s="58"/>
      <c r="E4735" s="58"/>
      <c r="F4735" s="58"/>
      <c r="G4735" s="58"/>
      <c r="H4735" s="60"/>
      <c r="I4735" s="60"/>
      <c r="J4735" s="60"/>
      <c r="K4735" s="60"/>
      <c r="L4735" s="60"/>
      <c r="M4735" s="60"/>
      <c r="N4735" s="60"/>
      <c r="O4735" s="60"/>
      <c r="P4735" s="60"/>
      <c r="Q4735" s="60"/>
      <c r="R4735" s="60"/>
      <c r="S4735" s="60"/>
    </row>
    <row r="4736" spans="1:19" s="36" customFormat="1" ht="15" customHeight="1" x14ac:dyDescent="0.2">
      <c r="A4736" s="27"/>
      <c r="C4736" s="27"/>
      <c r="D4736" s="58"/>
      <c r="E4736" s="58"/>
      <c r="F4736" s="58"/>
      <c r="G4736" s="58"/>
      <c r="H4736" s="60"/>
      <c r="I4736" s="60"/>
      <c r="J4736" s="60"/>
      <c r="K4736" s="60"/>
      <c r="L4736" s="60"/>
      <c r="M4736" s="60"/>
      <c r="N4736" s="60"/>
      <c r="O4736" s="60"/>
      <c r="P4736" s="60"/>
      <c r="Q4736" s="60"/>
      <c r="R4736" s="60"/>
      <c r="S4736" s="60"/>
    </row>
    <row r="4737" spans="1:19" s="36" customFormat="1" ht="15" customHeight="1" x14ac:dyDescent="0.2">
      <c r="A4737" s="27"/>
      <c r="C4737" s="27"/>
      <c r="D4737" s="58"/>
      <c r="E4737" s="58"/>
      <c r="F4737" s="58"/>
      <c r="G4737" s="58"/>
      <c r="H4737" s="60"/>
      <c r="I4737" s="60"/>
      <c r="J4737" s="60"/>
      <c r="K4737" s="60"/>
      <c r="L4737" s="60"/>
      <c r="M4737" s="60"/>
      <c r="N4737" s="60"/>
      <c r="O4737" s="60"/>
      <c r="P4737" s="60"/>
      <c r="Q4737" s="60"/>
      <c r="R4737" s="60"/>
      <c r="S4737" s="60"/>
    </row>
    <row r="4738" spans="1:19" s="36" customFormat="1" ht="15" customHeight="1" x14ac:dyDescent="0.2">
      <c r="A4738" s="27"/>
      <c r="C4738" s="27"/>
      <c r="D4738" s="58"/>
      <c r="E4738" s="58"/>
      <c r="F4738" s="58"/>
      <c r="G4738" s="58"/>
      <c r="H4738" s="60"/>
      <c r="I4738" s="60"/>
      <c r="J4738" s="60"/>
      <c r="K4738" s="60"/>
      <c r="L4738" s="60"/>
      <c r="M4738" s="60"/>
      <c r="N4738" s="60"/>
      <c r="O4738" s="60"/>
      <c r="P4738" s="60"/>
      <c r="Q4738" s="60"/>
      <c r="R4738" s="60"/>
      <c r="S4738" s="60"/>
    </row>
    <row r="4739" spans="1:19" s="36" customFormat="1" ht="15" customHeight="1" x14ac:dyDescent="0.2">
      <c r="A4739" s="27"/>
      <c r="C4739" s="27"/>
      <c r="D4739" s="58"/>
      <c r="E4739" s="58"/>
      <c r="F4739" s="58"/>
      <c r="G4739" s="58"/>
      <c r="H4739" s="60"/>
      <c r="I4739" s="60"/>
      <c r="J4739" s="60"/>
      <c r="K4739" s="60"/>
      <c r="L4739" s="60"/>
      <c r="M4739" s="60"/>
      <c r="N4739" s="60"/>
      <c r="O4739" s="60"/>
      <c r="P4739" s="60"/>
      <c r="Q4739" s="60"/>
      <c r="R4739" s="60"/>
      <c r="S4739" s="60"/>
    </row>
    <row r="4740" spans="1:19" s="36" customFormat="1" ht="15" customHeight="1" x14ac:dyDescent="0.2">
      <c r="A4740" s="27"/>
      <c r="C4740" s="27"/>
      <c r="D4740" s="58"/>
      <c r="E4740" s="58"/>
      <c r="F4740" s="58"/>
      <c r="G4740" s="58"/>
      <c r="H4740" s="60"/>
      <c r="I4740" s="60"/>
      <c r="J4740" s="60"/>
      <c r="K4740" s="60"/>
      <c r="L4740" s="60"/>
      <c r="M4740" s="60"/>
      <c r="N4740" s="60"/>
      <c r="O4740" s="60"/>
      <c r="P4740" s="60"/>
      <c r="Q4740" s="60"/>
      <c r="R4740" s="60"/>
      <c r="S4740" s="60"/>
    </row>
    <row r="4741" spans="1:19" s="36" customFormat="1" ht="15" customHeight="1" x14ac:dyDescent="0.2">
      <c r="A4741" s="27"/>
      <c r="C4741" s="27"/>
      <c r="D4741" s="58"/>
      <c r="E4741" s="58"/>
      <c r="F4741" s="58"/>
      <c r="G4741" s="58"/>
      <c r="H4741" s="60"/>
      <c r="I4741" s="60"/>
      <c r="J4741" s="60"/>
      <c r="K4741" s="60"/>
      <c r="L4741" s="60"/>
      <c r="M4741" s="60"/>
      <c r="N4741" s="60"/>
      <c r="O4741" s="60"/>
      <c r="P4741" s="60"/>
      <c r="Q4741" s="60"/>
      <c r="R4741" s="60"/>
      <c r="S4741" s="60"/>
    </row>
    <row r="4742" spans="1:19" s="36" customFormat="1" ht="15" customHeight="1" x14ac:dyDescent="0.2">
      <c r="A4742" s="27"/>
      <c r="C4742" s="27"/>
      <c r="D4742" s="58"/>
      <c r="E4742" s="58"/>
      <c r="F4742" s="58"/>
      <c r="G4742" s="58"/>
      <c r="H4742" s="60"/>
      <c r="I4742" s="60"/>
      <c r="J4742" s="60"/>
      <c r="K4742" s="60"/>
      <c r="L4742" s="60"/>
      <c r="M4742" s="60"/>
      <c r="N4742" s="60"/>
      <c r="O4742" s="60"/>
      <c r="P4742" s="60"/>
      <c r="Q4742" s="60"/>
      <c r="R4742" s="60"/>
      <c r="S4742" s="60"/>
    </row>
    <row r="4743" spans="1:19" s="36" customFormat="1" ht="15" customHeight="1" x14ac:dyDescent="0.2">
      <c r="A4743" s="27"/>
      <c r="C4743" s="27"/>
      <c r="D4743" s="58"/>
      <c r="E4743" s="58"/>
      <c r="F4743" s="58"/>
      <c r="G4743" s="58"/>
      <c r="H4743" s="60"/>
      <c r="I4743" s="60"/>
      <c r="J4743" s="60"/>
      <c r="K4743" s="60"/>
      <c r="L4743" s="60"/>
      <c r="M4743" s="60"/>
      <c r="N4743" s="60"/>
      <c r="O4743" s="60"/>
      <c r="P4743" s="60"/>
      <c r="Q4743" s="60"/>
      <c r="R4743" s="60"/>
      <c r="S4743" s="60"/>
    </row>
    <row r="4744" spans="1:19" s="36" customFormat="1" ht="15" customHeight="1" x14ac:dyDescent="0.2">
      <c r="A4744" s="27"/>
      <c r="C4744" s="27"/>
      <c r="D4744" s="58"/>
      <c r="E4744" s="58"/>
      <c r="F4744" s="58"/>
      <c r="G4744" s="58"/>
      <c r="H4744" s="60"/>
      <c r="I4744" s="60"/>
      <c r="J4744" s="60"/>
      <c r="K4744" s="60"/>
      <c r="L4744" s="60"/>
      <c r="M4744" s="60"/>
      <c r="N4744" s="60"/>
      <c r="O4744" s="60"/>
      <c r="P4744" s="60"/>
      <c r="Q4744" s="60"/>
      <c r="R4744" s="60"/>
      <c r="S4744" s="60"/>
    </row>
    <row r="4745" spans="1:19" s="36" customFormat="1" ht="15" customHeight="1" x14ac:dyDescent="0.2">
      <c r="A4745" s="27"/>
      <c r="C4745" s="27"/>
      <c r="D4745" s="58"/>
      <c r="E4745" s="58"/>
      <c r="F4745" s="58"/>
      <c r="G4745" s="58"/>
      <c r="H4745" s="60"/>
      <c r="I4745" s="60"/>
      <c r="J4745" s="60"/>
      <c r="K4745" s="60"/>
      <c r="L4745" s="60"/>
      <c r="M4745" s="60"/>
      <c r="N4745" s="60"/>
      <c r="O4745" s="60"/>
      <c r="P4745" s="60"/>
      <c r="Q4745" s="60"/>
      <c r="R4745" s="60"/>
      <c r="S4745" s="60"/>
    </row>
    <row r="4746" spans="1:19" s="36" customFormat="1" ht="15" customHeight="1" x14ac:dyDescent="0.2">
      <c r="A4746" s="27"/>
      <c r="C4746" s="27"/>
      <c r="D4746" s="58"/>
      <c r="E4746" s="58"/>
      <c r="F4746" s="58"/>
      <c r="G4746" s="58"/>
      <c r="H4746" s="60"/>
      <c r="I4746" s="60"/>
      <c r="J4746" s="60"/>
      <c r="K4746" s="60"/>
      <c r="L4746" s="60"/>
      <c r="M4746" s="60"/>
      <c r="N4746" s="60"/>
      <c r="O4746" s="60"/>
      <c r="P4746" s="60"/>
      <c r="Q4746" s="60"/>
      <c r="R4746" s="60"/>
      <c r="S4746" s="60"/>
    </row>
    <row r="4747" spans="1:19" s="36" customFormat="1" ht="15" customHeight="1" x14ac:dyDescent="0.2">
      <c r="A4747" s="27"/>
      <c r="C4747" s="27"/>
      <c r="D4747" s="58"/>
      <c r="E4747" s="58"/>
      <c r="F4747" s="58"/>
      <c r="G4747" s="58"/>
      <c r="H4747" s="60"/>
      <c r="I4747" s="60"/>
      <c r="J4747" s="60"/>
      <c r="K4747" s="60"/>
      <c r="L4747" s="60"/>
      <c r="M4747" s="60"/>
      <c r="N4747" s="60"/>
      <c r="O4747" s="60"/>
      <c r="P4747" s="60"/>
      <c r="Q4747" s="60"/>
      <c r="R4747" s="60"/>
      <c r="S4747" s="60"/>
    </row>
    <row r="4748" spans="1:19" s="36" customFormat="1" ht="15" customHeight="1" x14ac:dyDescent="0.2">
      <c r="A4748" s="27"/>
      <c r="C4748" s="27"/>
      <c r="D4748" s="58"/>
      <c r="E4748" s="58"/>
      <c r="F4748" s="58"/>
      <c r="G4748" s="58"/>
      <c r="H4748" s="60"/>
      <c r="I4748" s="60"/>
      <c r="J4748" s="60"/>
      <c r="K4748" s="60"/>
      <c r="L4748" s="60"/>
      <c r="M4748" s="60"/>
      <c r="N4748" s="60"/>
      <c r="O4748" s="60"/>
      <c r="P4748" s="60"/>
      <c r="Q4748" s="60"/>
      <c r="R4748" s="60"/>
      <c r="S4748" s="60"/>
    </row>
    <row r="4749" spans="1:19" s="36" customFormat="1" ht="15" customHeight="1" x14ac:dyDescent="0.2">
      <c r="A4749" s="27"/>
      <c r="C4749" s="27"/>
      <c r="D4749" s="58"/>
      <c r="E4749" s="58"/>
      <c r="F4749" s="58"/>
      <c r="G4749" s="58"/>
      <c r="H4749" s="60"/>
      <c r="I4749" s="60"/>
      <c r="J4749" s="60"/>
      <c r="K4749" s="60"/>
      <c r="L4749" s="60"/>
      <c r="M4749" s="60"/>
      <c r="N4749" s="60"/>
      <c r="O4749" s="60"/>
      <c r="P4749" s="60"/>
      <c r="Q4749" s="60"/>
      <c r="R4749" s="60"/>
      <c r="S4749" s="60"/>
    </row>
    <row r="4750" spans="1:19" s="36" customFormat="1" ht="15" customHeight="1" x14ac:dyDescent="0.2">
      <c r="A4750" s="27"/>
      <c r="C4750" s="27"/>
      <c r="D4750" s="58"/>
      <c r="E4750" s="58"/>
      <c r="F4750" s="58"/>
      <c r="G4750" s="58"/>
      <c r="H4750" s="60"/>
      <c r="I4750" s="60"/>
      <c r="J4750" s="60"/>
      <c r="K4750" s="60"/>
      <c r="L4750" s="60"/>
      <c r="M4750" s="60"/>
      <c r="N4750" s="60"/>
      <c r="O4750" s="60"/>
      <c r="P4750" s="60"/>
      <c r="Q4750" s="60"/>
      <c r="R4750" s="60"/>
      <c r="S4750" s="60"/>
    </row>
    <row r="4751" spans="1:19" s="36" customFormat="1" ht="15" customHeight="1" x14ac:dyDescent="0.2">
      <c r="A4751" s="27"/>
      <c r="C4751" s="27"/>
      <c r="D4751" s="58"/>
      <c r="E4751" s="58"/>
      <c r="F4751" s="58"/>
      <c r="G4751" s="58"/>
      <c r="H4751" s="60"/>
      <c r="I4751" s="60"/>
      <c r="J4751" s="60"/>
      <c r="K4751" s="60"/>
      <c r="L4751" s="60"/>
      <c r="M4751" s="60"/>
      <c r="N4751" s="60"/>
      <c r="O4751" s="60"/>
      <c r="P4751" s="60"/>
      <c r="Q4751" s="60"/>
      <c r="R4751" s="60"/>
      <c r="S4751" s="60"/>
    </row>
    <row r="4752" spans="1:19" s="36" customFormat="1" ht="15" customHeight="1" x14ac:dyDescent="0.2">
      <c r="A4752" s="27"/>
      <c r="C4752" s="27"/>
      <c r="D4752" s="58"/>
      <c r="E4752" s="58"/>
      <c r="F4752" s="58"/>
      <c r="G4752" s="58"/>
      <c r="H4752" s="60"/>
      <c r="I4752" s="60"/>
      <c r="J4752" s="60"/>
      <c r="K4752" s="60"/>
      <c r="L4752" s="60"/>
      <c r="M4752" s="60"/>
      <c r="N4752" s="60"/>
      <c r="O4752" s="60"/>
      <c r="P4752" s="60"/>
      <c r="Q4752" s="60"/>
      <c r="R4752" s="60"/>
      <c r="S4752" s="60"/>
    </row>
    <row r="4753" spans="1:19" s="36" customFormat="1" ht="15" customHeight="1" x14ac:dyDescent="0.2">
      <c r="A4753" s="27"/>
      <c r="C4753" s="27"/>
      <c r="D4753" s="58"/>
      <c r="E4753" s="58"/>
      <c r="F4753" s="58"/>
      <c r="G4753" s="58"/>
      <c r="H4753" s="60"/>
      <c r="I4753" s="60"/>
      <c r="J4753" s="60"/>
      <c r="K4753" s="60"/>
      <c r="L4753" s="60"/>
      <c r="M4753" s="60"/>
      <c r="N4753" s="60"/>
      <c r="O4753" s="60"/>
      <c r="P4753" s="60"/>
      <c r="Q4753" s="60"/>
      <c r="R4753" s="60"/>
      <c r="S4753" s="60"/>
    </row>
    <row r="4754" spans="1:19" s="36" customFormat="1" ht="15" customHeight="1" x14ac:dyDescent="0.2">
      <c r="A4754" s="27"/>
      <c r="C4754" s="27"/>
      <c r="D4754" s="58"/>
      <c r="E4754" s="58"/>
      <c r="F4754" s="58"/>
      <c r="G4754" s="58"/>
      <c r="H4754" s="60"/>
      <c r="I4754" s="60"/>
      <c r="J4754" s="60"/>
      <c r="K4754" s="60"/>
      <c r="L4754" s="60"/>
      <c r="M4754" s="60"/>
      <c r="N4754" s="60"/>
      <c r="O4754" s="60"/>
      <c r="P4754" s="60"/>
      <c r="Q4754" s="60"/>
      <c r="R4754" s="60"/>
      <c r="S4754" s="60"/>
    </row>
    <row r="4755" spans="1:19" s="36" customFormat="1" ht="15" customHeight="1" x14ac:dyDescent="0.2">
      <c r="A4755" s="27"/>
      <c r="C4755" s="27"/>
      <c r="D4755" s="58"/>
      <c r="E4755" s="58"/>
      <c r="F4755" s="58"/>
      <c r="G4755" s="58"/>
      <c r="H4755" s="60"/>
      <c r="I4755" s="60"/>
      <c r="J4755" s="60"/>
      <c r="K4755" s="60"/>
      <c r="L4755" s="60"/>
      <c r="M4755" s="60"/>
      <c r="N4755" s="60"/>
      <c r="O4755" s="60"/>
      <c r="P4755" s="60"/>
      <c r="Q4755" s="60"/>
      <c r="R4755" s="60"/>
      <c r="S4755" s="60"/>
    </row>
    <row r="4756" spans="1:19" s="36" customFormat="1" ht="15" customHeight="1" x14ac:dyDescent="0.2">
      <c r="A4756" s="27"/>
      <c r="C4756" s="27"/>
      <c r="D4756" s="58"/>
      <c r="E4756" s="58"/>
      <c r="F4756" s="58"/>
      <c r="G4756" s="58"/>
      <c r="H4756" s="60"/>
      <c r="I4756" s="60"/>
      <c r="J4756" s="60"/>
      <c r="K4756" s="60"/>
      <c r="L4756" s="60"/>
      <c r="M4756" s="60"/>
      <c r="N4756" s="60"/>
      <c r="O4756" s="60"/>
      <c r="P4756" s="60"/>
      <c r="Q4756" s="60"/>
      <c r="R4756" s="60"/>
      <c r="S4756" s="60"/>
    </row>
    <row r="4757" spans="1:19" s="36" customFormat="1" ht="15" customHeight="1" x14ac:dyDescent="0.2">
      <c r="A4757" s="27"/>
      <c r="C4757" s="27"/>
      <c r="D4757" s="58"/>
      <c r="E4757" s="58"/>
      <c r="F4757" s="58"/>
      <c r="G4757" s="58"/>
      <c r="H4757" s="60"/>
      <c r="I4757" s="60"/>
      <c r="J4757" s="60"/>
      <c r="K4757" s="60"/>
      <c r="L4757" s="60"/>
      <c r="M4757" s="60"/>
      <c r="N4757" s="60"/>
      <c r="O4757" s="60"/>
      <c r="P4757" s="60"/>
      <c r="Q4757" s="60"/>
      <c r="R4757" s="60"/>
      <c r="S4757" s="60"/>
    </row>
    <row r="4758" spans="1:19" s="36" customFormat="1" ht="15" customHeight="1" x14ac:dyDescent="0.2">
      <c r="A4758" s="27"/>
      <c r="C4758" s="27"/>
      <c r="D4758" s="58"/>
      <c r="E4758" s="58"/>
      <c r="F4758" s="58"/>
      <c r="G4758" s="58"/>
      <c r="H4758" s="60"/>
      <c r="I4758" s="60"/>
      <c r="J4758" s="60"/>
      <c r="K4758" s="60"/>
      <c r="L4758" s="60"/>
      <c r="M4758" s="60"/>
      <c r="N4758" s="60"/>
      <c r="O4758" s="60"/>
      <c r="P4758" s="60"/>
      <c r="Q4758" s="60"/>
      <c r="R4758" s="60"/>
      <c r="S4758" s="60"/>
    </row>
    <row r="4759" spans="1:19" s="36" customFormat="1" ht="15" customHeight="1" x14ac:dyDescent="0.2">
      <c r="A4759" s="27"/>
      <c r="C4759" s="27"/>
      <c r="D4759" s="58"/>
      <c r="E4759" s="58"/>
      <c r="F4759" s="58"/>
      <c r="G4759" s="58"/>
      <c r="H4759" s="60"/>
      <c r="I4759" s="60"/>
      <c r="J4759" s="60"/>
      <c r="K4759" s="60"/>
      <c r="L4759" s="60"/>
      <c r="M4759" s="60"/>
      <c r="N4759" s="60"/>
      <c r="O4759" s="60"/>
      <c r="P4759" s="60"/>
      <c r="Q4759" s="60"/>
      <c r="R4759" s="60"/>
      <c r="S4759" s="60"/>
    </row>
    <row r="4760" spans="1:19" s="36" customFormat="1" ht="15" customHeight="1" x14ac:dyDescent="0.2">
      <c r="A4760" s="27"/>
      <c r="C4760" s="27"/>
      <c r="D4760" s="58"/>
      <c r="E4760" s="58"/>
      <c r="F4760" s="58"/>
      <c r="G4760" s="58"/>
      <c r="H4760" s="60"/>
      <c r="I4760" s="60"/>
      <c r="J4760" s="60"/>
      <c r="K4760" s="60"/>
      <c r="L4760" s="60"/>
      <c r="M4760" s="60"/>
      <c r="N4760" s="60"/>
      <c r="O4760" s="60"/>
      <c r="P4760" s="60"/>
      <c r="Q4760" s="60"/>
      <c r="R4760" s="60"/>
      <c r="S4760" s="60"/>
    </row>
    <row r="4761" spans="1:19" s="36" customFormat="1" ht="15" customHeight="1" x14ac:dyDescent="0.2">
      <c r="A4761" s="27"/>
      <c r="C4761" s="27"/>
      <c r="D4761" s="58"/>
      <c r="E4761" s="58"/>
      <c r="F4761" s="58"/>
      <c r="G4761" s="58"/>
      <c r="H4761" s="60"/>
      <c r="I4761" s="60"/>
      <c r="J4761" s="60"/>
      <c r="K4761" s="60"/>
      <c r="L4761" s="60"/>
      <c r="M4761" s="60"/>
      <c r="N4761" s="60"/>
      <c r="O4761" s="60"/>
      <c r="P4761" s="60"/>
      <c r="Q4761" s="60"/>
      <c r="R4761" s="60"/>
      <c r="S4761" s="60"/>
    </row>
    <row r="4762" spans="1:19" s="36" customFormat="1" ht="15" customHeight="1" x14ac:dyDescent="0.2">
      <c r="A4762" s="27"/>
      <c r="C4762" s="27"/>
      <c r="D4762" s="58"/>
      <c r="E4762" s="58"/>
      <c r="F4762" s="58"/>
      <c r="G4762" s="58"/>
      <c r="H4762" s="60"/>
      <c r="I4762" s="60"/>
      <c r="J4762" s="60"/>
      <c r="K4762" s="60"/>
      <c r="L4762" s="60"/>
      <c r="M4762" s="60"/>
      <c r="N4762" s="60"/>
      <c r="O4762" s="60"/>
      <c r="P4762" s="60"/>
      <c r="Q4762" s="60"/>
      <c r="R4762" s="60"/>
      <c r="S4762" s="60"/>
    </row>
    <row r="4763" spans="1:19" s="36" customFormat="1" ht="15" customHeight="1" x14ac:dyDescent="0.2">
      <c r="A4763" s="27"/>
      <c r="C4763" s="27"/>
      <c r="D4763" s="58"/>
      <c r="E4763" s="58"/>
      <c r="F4763" s="58"/>
      <c r="G4763" s="58"/>
      <c r="H4763" s="60"/>
      <c r="I4763" s="60"/>
      <c r="J4763" s="60"/>
      <c r="K4763" s="60"/>
      <c r="L4763" s="60"/>
      <c r="M4763" s="60"/>
      <c r="N4763" s="60"/>
      <c r="O4763" s="60"/>
      <c r="P4763" s="60"/>
      <c r="Q4763" s="60"/>
      <c r="R4763" s="60"/>
      <c r="S4763" s="60"/>
    </row>
    <row r="4764" spans="1:19" s="36" customFormat="1" ht="15" customHeight="1" x14ac:dyDescent="0.2">
      <c r="A4764" s="27"/>
      <c r="C4764" s="27"/>
      <c r="D4764" s="58"/>
      <c r="E4764" s="58"/>
      <c r="F4764" s="58"/>
      <c r="G4764" s="58"/>
      <c r="H4764" s="60"/>
      <c r="I4764" s="60"/>
      <c r="J4764" s="60"/>
      <c r="K4764" s="60"/>
      <c r="L4764" s="60"/>
      <c r="M4764" s="60"/>
      <c r="N4764" s="60"/>
      <c r="O4764" s="60"/>
      <c r="P4764" s="60"/>
      <c r="Q4764" s="60"/>
      <c r="R4764" s="60"/>
      <c r="S4764" s="60"/>
    </row>
    <row r="4765" spans="1:19" s="36" customFormat="1" ht="15" customHeight="1" x14ac:dyDescent="0.2">
      <c r="A4765" s="27"/>
      <c r="C4765" s="27"/>
      <c r="D4765" s="58"/>
      <c r="E4765" s="58"/>
      <c r="F4765" s="58"/>
      <c r="G4765" s="58"/>
      <c r="H4765" s="60"/>
      <c r="I4765" s="60"/>
      <c r="J4765" s="60"/>
      <c r="K4765" s="60"/>
      <c r="L4765" s="60"/>
      <c r="M4765" s="60"/>
      <c r="N4765" s="60"/>
      <c r="O4765" s="60"/>
      <c r="P4765" s="60"/>
      <c r="Q4765" s="60"/>
      <c r="R4765" s="60"/>
      <c r="S4765" s="60"/>
    </row>
    <row r="4766" spans="1:19" s="36" customFormat="1" ht="15" customHeight="1" x14ac:dyDescent="0.2">
      <c r="A4766" s="27"/>
      <c r="C4766" s="27"/>
      <c r="D4766" s="58"/>
      <c r="E4766" s="58"/>
      <c r="F4766" s="58"/>
      <c r="G4766" s="58"/>
      <c r="H4766" s="60"/>
      <c r="I4766" s="60"/>
      <c r="J4766" s="60"/>
      <c r="K4766" s="60"/>
      <c r="L4766" s="60"/>
      <c r="M4766" s="60"/>
      <c r="N4766" s="60"/>
      <c r="O4766" s="60"/>
      <c r="P4766" s="60"/>
      <c r="Q4766" s="60"/>
      <c r="R4766" s="60"/>
      <c r="S4766" s="60"/>
    </row>
    <row r="4767" spans="1:19" s="36" customFormat="1" ht="15" customHeight="1" x14ac:dyDescent="0.2">
      <c r="A4767" s="27"/>
      <c r="C4767" s="27"/>
      <c r="D4767" s="58"/>
      <c r="E4767" s="58"/>
      <c r="F4767" s="58"/>
      <c r="G4767" s="58"/>
      <c r="H4767" s="60"/>
      <c r="I4767" s="60"/>
      <c r="J4767" s="60"/>
      <c r="K4767" s="60"/>
      <c r="L4767" s="60"/>
      <c r="M4767" s="60"/>
      <c r="N4767" s="60"/>
      <c r="O4767" s="60"/>
      <c r="P4767" s="60"/>
      <c r="Q4767" s="60"/>
      <c r="R4767" s="60"/>
      <c r="S4767" s="60"/>
    </row>
    <row r="4768" spans="1:19" s="36" customFormat="1" ht="15" customHeight="1" x14ac:dyDescent="0.2">
      <c r="A4768" s="27"/>
      <c r="C4768" s="27"/>
      <c r="D4768" s="58"/>
      <c r="E4768" s="58"/>
      <c r="F4768" s="58"/>
      <c r="G4768" s="58"/>
      <c r="H4768" s="60"/>
      <c r="I4768" s="60"/>
      <c r="J4768" s="60"/>
      <c r="K4768" s="60"/>
      <c r="L4768" s="60"/>
      <c r="M4768" s="60"/>
      <c r="N4768" s="60"/>
      <c r="O4768" s="60"/>
      <c r="P4768" s="60"/>
      <c r="Q4768" s="60"/>
      <c r="R4768" s="60"/>
      <c r="S4768" s="60"/>
    </row>
    <row r="4769" spans="1:19" s="36" customFormat="1" ht="15" customHeight="1" x14ac:dyDescent="0.2">
      <c r="A4769" s="27"/>
      <c r="C4769" s="27"/>
      <c r="D4769" s="58"/>
      <c r="E4769" s="58"/>
      <c r="F4769" s="58"/>
      <c r="G4769" s="58"/>
      <c r="H4769" s="60"/>
      <c r="I4769" s="60"/>
      <c r="J4769" s="60"/>
      <c r="K4769" s="60"/>
      <c r="L4769" s="60"/>
      <c r="M4769" s="60"/>
      <c r="N4769" s="60"/>
      <c r="O4769" s="60"/>
      <c r="P4769" s="60"/>
      <c r="Q4769" s="60"/>
      <c r="R4769" s="60"/>
      <c r="S4769" s="60"/>
    </row>
    <row r="4770" spans="1:19" s="36" customFormat="1" ht="15" customHeight="1" x14ac:dyDescent="0.2">
      <c r="A4770" s="27"/>
      <c r="C4770" s="27"/>
      <c r="D4770" s="58"/>
      <c r="E4770" s="58"/>
      <c r="F4770" s="58"/>
      <c r="G4770" s="58"/>
      <c r="H4770" s="60"/>
      <c r="I4770" s="60"/>
      <c r="J4770" s="60"/>
      <c r="K4770" s="60"/>
      <c r="L4770" s="60"/>
      <c r="M4770" s="60"/>
      <c r="N4770" s="60"/>
      <c r="O4770" s="60"/>
      <c r="P4770" s="60"/>
      <c r="Q4770" s="60"/>
      <c r="R4770" s="60"/>
      <c r="S4770" s="60"/>
    </row>
    <row r="4771" spans="1:19" s="36" customFormat="1" ht="15" customHeight="1" x14ac:dyDescent="0.2">
      <c r="A4771" s="27"/>
      <c r="C4771" s="27"/>
      <c r="D4771" s="58"/>
      <c r="E4771" s="58"/>
      <c r="F4771" s="58"/>
      <c r="G4771" s="58"/>
      <c r="H4771" s="60"/>
      <c r="I4771" s="60"/>
      <c r="J4771" s="60"/>
      <c r="K4771" s="60"/>
      <c r="L4771" s="60"/>
      <c r="M4771" s="60"/>
      <c r="N4771" s="60"/>
      <c r="O4771" s="60"/>
      <c r="P4771" s="60"/>
      <c r="Q4771" s="60"/>
      <c r="R4771" s="60"/>
      <c r="S4771" s="60"/>
    </row>
    <row r="4772" spans="1:19" s="36" customFormat="1" ht="15" customHeight="1" x14ac:dyDescent="0.2">
      <c r="A4772" s="27"/>
      <c r="C4772" s="27"/>
      <c r="D4772" s="58"/>
      <c r="E4772" s="58"/>
      <c r="F4772" s="58"/>
      <c r="G4772" s="58"/>
      <c r="H4772" s="60"/>
      <c r="I4772" s="60"/>
      <c r="J4772" s="60"/>
      <c r="K4772" s="60"/>
      <c r="L4772" s="60"/>
      <c r="M4772" s="60"/>
      <c r="N4772" s="60"/>
      <c r="O4772" s="60"/>
      <c r="P4772" s="60"/>
      <c r="Q4772" s="60"/>
      <c r="R4772" s="60"/>
      <c r="S4772" s="60"/>
    </row>
    <row r="4773" spans="1:19" s="36" customFormat="1" ht="15" customHeight="1" x14ac:dyDescent="0.2">
      <c r="A4773" s="27"/>
      <c r="C4773" s="27"/>
      <c r="D4773" s="58"/>
      <c r="E4773" s="58"/>
      <c r="F4773" s="58"/>
      <c r="G4773" s="58"/>
      <c r="H4773" s="60"/>
      <c r="I4773" s="60"/>
      <c r="J4773" s="60"/>
      <c r="K4773" s="60"/>
      <c r="L4773" s="60"/>
      <c r="M4773" s="60"/>
      <c r="N4773" s="60"/>
      <c r="O4773" s="60"/>
      <c r="P4773" s="60"/>
      <c r="Q4773" s="60"/>
      <c r="R4773" s="60"/>
      <c r="S4773" s="60"/>
    </row>
    <row r="4774" spans="1:19" s="36" customFormat="1" ht="15" customHeight="1" x14ac:dyDescent="0.2">
      <c r="A4774" s="27"/>
      <c r="C4774" s="27"/>
      <c r="D4774" s="58"/>
      <c r="E4774" s="58"/>
      <c r="F4774" s="58"/>
      <c r="G4774" s="58"/>
      <c r="H4774" s="60"/>
      <c r="I4774" s="60"/>
      <c r="J4774" s="60"/>
      <c r="K4774" s="60"/>
      <c r="L4774" s="60"/>
      <c r="M4774" s="60"/>
      <c r="N4774" s="60"/>
      <c r="O4774" s="60"/>
      <c r="P4774" s="60"/>
      <c r="Q4774" s="60"/>
      <c r="R4774" s="60"/>
      <c r="S4774" s="60"/>
    </row>
    <row r="4775" spans="1:19" s="36" customFormat="1" ht="15" customHeight="1" x14ac:dyDescent="0.2">
      <c r="A4775" s="27"/>
      <c r="C4775" s="27"/>
      <c r="D4775" s="58"/>
      <c r="E4775" s="58"/>
      <c r="F4775" s="58"/>
      <c r="G4775" s="58"/>
      <c r="H4775" s="60"/>
      <c r="I4775" s="60"/>
      <c r="J4775" s="60"/>
      <c r="K4775" s="60"/>
      <c r="L4775" s="60"/>
      <c r="M4775" s="60"/>
      <c r="N4775" s="60"/>
      <c r="O4775" s="60"/>
      <c r="P4775" s="60"/>
      <c r="Q4775" s="60"/>
      <c r="R4775" s="60"/>
      <c r="S4775" s="60"/>
    </row>
    <row r="4776" spans="1:19" s="36" customFormat="1" ht="15" customHeight="1" x14ac:dyDescent="0.2">
      <c r="A4776" s="27"/>
      <c r="C4776" s="27"/>
      <c r="D4776" s="58"/>
      <c r="E4776" s="58"/>
      <c r="F4776" s="58"/>
      <c r="G4776" s="58"/>
      <c r="H4776" s="60"/>
      <c r="I4776" s="60"/>
      <c r="J4776" s="60"/>
      <c r="K4776" s="60"/>
      <c r="L4776" s="60"/>
      <c r="M4776" s="60"/>
      <c r="N4776" s="60"/>
      <c r="O4776" s="60"/>
      <c r="P4776" s="60"/>
      <c r="Q4776" s="60"/>
      <c r="R4776" s="60"/>
      <c r="S4776" s="60"/>
    </row>
    <row r="4777" spans="1:19" s="36" customFormat="1" ht="15" customHeight="1" x14ac:dyDescent="0.2">
      <c r="A4777" s="27"/>
      <c r="C4777" s="27"/>
      <c r="D4777" s="58"/>
      <c r="E4777" s="58"/>
      <c r="F4777" s="58"/>
      <c r="G4777" s="58"/>
      <c r="H4777" s="60"/>
      <c r="I4777" s="60"/>
      <c r="J4777" s="60"/>
      <c r="K4777" s="60"/>
      <c r="L4777" s="60"/>
      <c r="M4777" s="60"/>
      <c r="N4777" s="60"/>
      <c r="O4777" s="60"/>
      <c r="P4777" s="60"/>
      <c r="Q4777" s="60"/>
      <c r="R4777" s="60"/>
      <c r="S4777" s="60"/>
    </row>
    <row r="4778" spans="1:19" s="36" customFormat="1" ht="15" customHeight="1" x14ac:dyDescent="0.2">
      <c r="A4778" s="27"/>
      <c r="C4778" s="27"/>
      <c r="D4778" s="58"/>
      <c r="E4778" s="58"/>
      <c r="F4778" s="58"/>
      <c r="G4778" s="58"/>
      <c r="H4778" s="60"/>
      <c r="I4778" s="60"/>
      <c r="J4778" s="60"/>
      <c r="K4778" s="60"/>
      <c r="L4778" s="60"/>
      <c r="M4778" s="60"/>
      <c r="N4778" s="60"/>
      <c r="O4778" s="60"/>
      <c r="P4778" s="60"/>
      <c r="Q4778" s="60"/>
      <c r="R4778" s="60"/>
      <c r="S4778" s="60"/>
    </row>
    <row r="4779" spans="1:19" s="36" customFormat="1" ht="15" customHeight="1" x14ac:dyDescent="0.2">
      <c r="A4779" s="27"/>
      <c r="C4779" s="27"/>
      <c r="D4779" s="58"/>
      <c r="E4779" s="58"/>
      <c r="F4779" s="58"/>
      <c r="G4779" s="58"/>
      <c r="H4779" s="60"/>
      <c r="I4779" s="60"/>
      <c r="J4779" s="60"/>
      <c r="K4779" s="60"/>
      <c r="L4779" s="60"/>
      <c r="M4779" s="60"/>
      <c r="N4779" s="60"/>
      <c r="O4779" s="60"/>
      <c r="P4779" s="60"/>
      <c r="Q4779" s="60"/>
      <c r="R4779" s="60"/>
      <c r="S4779" s="60"/>
    </row>
    <row r="4780" spans="1:19" s="36" customFormat="1" ht="15" customHeight="1" x14ac:dyDescent="0.2">
      <c r="A4780" s="27"/>
      <c r="C4780" s="27"/>
      <c r="D4780" s="58"/>
      <c r="E4780" s="58"/>
      <c r="F4780" s="58"/>
      <c r="G4780" s="58"/>
      <c r="H4780" s="60"/>
      <c r="I4780" s="60"/>
      <c r="J4780" s="60"/>
      <c r="K4780" s="60"/>
      <c r="L4780" s="60"/>
      <c r="M4780" s="60"/>
      <c r="N4780" s="60"/>
      <c r="O4780" s="60"/>
      <c r="P4780" s="60"/>
      <c r="Q4780" s="60"/>
      <c r="R4780" s="60"/>
      <c r="S4780" s="60"/>
    </row>
    <row r="4781" spans="1:19" s="36" customFormat="1" ht="15" customHeight="1" x14ac:dyDescent="0.2">
      <c r="A4781" s="27"/>
      <c r="C4781" s="27"/>
      <c r="D4781" s="58"/>
      <c r="E4781" s="58"/>
      <c r="F4781" s="58"/>
      <c r="G4781" s="58"/>
      <c r="H4781" s="60"/>
      <c r="I4781" s="60"/>
      <c r="J4781" s="60"/>
      <c r="K4781" s="60"/>
      <c r="L4781" s="60"/>
      <c r="M4781" s="60"/>
      <c r="N4781" s="60"/>
      <c r="O4781" s="60"/>
      <c r="P4781" s="60"/>
      <c r="Q4781" s="60"/>
      <c r="R4781" s="60"/>
      <c r="S4781" s="60"/>
    </row>
    <row r="4782" spans="1:19" s="36" customFormat="1" ht="15" customHeight="1" x14ac:dyDescent="0.2">
      <c r="A4782" s="27"/>
      <c r="C4782" s="27"/>
      <c r="D4782" s="58"/>
      <c r="E4782" s="58"/>
      <c r="F4782" s="58"/>
      <c r="G4782" s="58"/>
      <c r="H4782" s="60"/>
      <c r="I4782" s="60"/>
      <c r="J4782" s="60"/>
      <c r="K4782" s="60"/>
      <c r="L4782" s="60"/>
      <c r="M4782" s="60"/>
      <c r="N4782" s="60"/>
      <c r="O4782" s="60"/>
      <c r="P4782" s="60"/>
      <c r="Q4782" s="60"/>
      <c r="R4782" s="60"/>
      <c r="S4782" s="60"/>
    </row>
    <row r="4783" spans="1:19" s="36" customFormat="1" ht="15" customHeight="1" x14ac:dyDescent="0.2">
      <c r="A4783" s="27"/>
      <c r="C4783" s="27"/>
      <c r="D4783" s="58"/>
      <c r="E4783" s="58"/>
      <c r="F4783" s="58"/>
      <c r="G4783" s="58"/>
      <c r="H4783" s="60"/>
      <c r="I4783" s="60"/>
      <c r="J4783" s="60"/>
      <c r="K4783" s="60"/>
      <c r="L4783" s="60"/>
      <c r="M4783" s="60"/>
      <c r="N4783" s="60"/>
      <c r="O4783" s="60"/>
      <c r="P4783" s="60"/>
      <c r="Q4783" s="60"/>
      <c r="R4783" s="60"/>
      <c r="S4783" s="60"/>
    </row>
    <row r="4784" spans="1:19" s="36" customFormat="1" ht="15" customHeight="1" x14ac:dyDescent="0.2">
      <c r="A4784" s="27"/>
      <c r="C4784" s="27"/>
      <c r="D4784" s="58"/>
      <c r="E4784" s="58"/>
      <c r="F4784" s="58"/>
      <c r="G4784" s="58"/>
      <c r="H4784" s="60"/>
      <c r="I4784" s="60"/>
      <c r="J4784" s="60"/>
      <c r="K4784" s="60"/>
      <c r="L4784" s="60"/>
      <c r="M4784" s="60"/>
      <c r="N4784" s="60"/>
      <c r="O4784" s="60"/>
      <c r="P4784" s="60"/>
      <c r="Q4784" s="60"/>
      <c r="R4784" s="60"/>
      <c r="S4784" s="60"/>
    </row>
    <row r="4785" spans="1:19" s="36" customFormat="1" ht="15" customHeight="1" x14ac:dyDescent="0.2">
      <c r="A4785" s="27"/>
      <c r="C4785" s="27"/>
      <c r="D4785" s="58"/>
      <c r="E4785" s="58"/>
      <c r="F4785" s="58"/>
      <c r="G4785" s="58"/>
      <c r="H4785" s="60"/>
      <c r="I4785" s="60"/>
      <c r="J4785" s="60"/>
      <c r="K4785" s="60"/>
      <c r="L4785" s="60"/>
      <c r="M4785" s="60"/>
      <c r="N4785" s="60"/>
      <c r="O4785" s="60"/>
      <c r="P4785" s="60"/>
      <c r="Q4785" s="60"/>
      <c r="R4785" s="60"/>
      <c r="S4785" s="60"/>
    </row>
    <row r="4786" spans="1:19" s="36" customFormat="1" ht="15" customHeight="1" x14ac:dyDescent="0.2">
      <c r="A4786" s="27"/>
      <c r="C4786" s="27"/>
      <c r="D4786" s="58"/>
      <c r="E4786" s="58"/>
      <c r="F4786" s="58"/>
      <c r="G4786" s="58"/>
      <c r="H4786" s="60"/>
      <c r="I4786" s="60"/>
      <c r="J4786" s="60"/>
      <c r="K4786" s="60"/>
      <c r="L4786" s="60"/>
      <c r="M4786" s="60"/>
      <c r="N4786" s="60"/>
      <c r="O4786" s="60"/>
      <c r="P4786" s="60"/>
      <c r="Q4786" s="60"/>
      <c r="R4786" s="60"/>
      <c r="S4786" s="60"/>
    </row>
    <row r="4787" spans="1:19" s="36" customFormat="1" ht="15" customHeight="1" x14ac:dyDescent="0.2">
      <c r="A4787" s="27"/>
      <c r="C4787" s="27"/>
      <c r="D4787" s="58"/>
      <c r="E4787" s="58"/>
      <c r="F4787" s="58"/>
      <c r="G4787" s="58"/>
      <c r="H4787" s="60"/>
      <c r="I4787" s="60"/>
      <c r="J4787" s="60"/>
      <c r="K4787" s="60"/>
      <c r="L4787" s="60"/>
      <c r="M4787" s="60"/>
      <c r="N4787" s="60"/>
      <c r="O4787" s="60"/>
      <c r="P4787" s="60"/>
      <c r="Q4787" s="60"/>
      <c r="R4787" s="60"/>
      <c r="S4787" s="60"/>
    </row>
    <row r="4788" spans="1:19" s="36" customFormat="1" ht="15" customHeight="1" x14ac:dyDescent="0.2">
      <c r="A4788" s="27"/>
      <c r="C4788" s="27"/>
      <c r="D4788" s="58"/>
      <c r="E4788" s="58"/>
      <c r="F4788" s="58"/>
      <c r="G4788" s="58"/>
      <c r="H4788" s="60"/>
      <c r="I4788" s="60"/>
      <c r="J4788" s="60"/>
      <c r="K4788" s="60"/>
      <c r="L4788" s="60"/>
      <c r="M4788" s="60"/>
      <c r="N4788" s="60"/>
      <c r="O4788" s="60"/>
      <c r="P4788" s="60"/>
      <c r="Q4788" s="60"/>
      <c r="R4788" s="60"/>
      <c r="S4788" s="60"/>
    </row>
    <row r="4789" spans="1:19" s="36" customFormat="1" ht="15" customHeight="1" x14ac:dyDescent="0.2">
      <c r="A4789" s="27"/>
      <c r="C4789" s="27"/>
      <c r="D4789" s="58"/>
      <c r="E4789" s="58"/>
      <c r="F4789" s="58"/>
      <c r="G4789" s="58"/>
      <c r="H4789" s="60"/>
      <c r="I4789" s="60"/>
      <c r="J4789" s="60"/>
      <c r="K4789" s="60"/>
      <c r="L4789" s="60"/>
      <c r="M4789" s="60"/>
      <c r="N4789" s="60"/>
      <c r="O4789" s="60"/>
      <c r="P4789" s="60"/>
      <c r="Q4789" s="60"/>
      <c r="R4789" s="60"/>
      <c r="S4789" s="60"/>
    </row>
    <row r="4790" spans="1:19" s="36" customFormat="1" ht="15" customHeight="1" x14ac:dyDescent="0.2">
      <c r="A4790" s="27"/>
      <c r="C4790" s="27"/>
      <c r="D4790" s="58"/>
      <c r="E4790" s="58"/>
      <c r="F4790" s="58"/>
      <c r="G4790" s="58"/>
      <c r="H4790" s="60"/>
      <c r="I4790" s="60"/>
      <c r="J4790" s="60"/>
      <c r="K4790" s="60"/>
      <c r="L4790" s="60"/>
      <c r="M4790" s="60"/>
      <c r="N4790" s="60"/>
      <c r="O4790" s="60"/>
      <c r="P4790" s="60"/>
      <c r="Q4790" s="60"/>
      <c r="R4790" s="60"/>
      <c r="S4790" s="60"/>
    </row>
    <row r="4791" spans="1:19" s="36" customFormat="1" ht="15" customHeight="1" x14ac:dyDescent="0.2">
      <c r="A4791" s="27"/>
      <c r="C4791" s="27"/>
      <c r="D4791" s="58"/>
      <c r="E4791" s="58"/>
      <c r="F4791" s="58"/>
      <c r="G4791" s="58"/>
      <c r="H4791" s="60"/>
      <c r="I4791" s="60"/>
      <c r="J4791" s="60"/>
      <c r="K4791" s="60"/>
      <c r="L4791" s="60"/>
      <c r="M4791" s="60"/>
      <c r="N4791" s="60"/>
      <c r="O4791" s="60"/>
      <c r="P4791" s="60"/>
      <c r="Q4791" s="60"/>
      <c r="R4791" s="60"/>
      <c r="S4791" s="60"/>
    </row>
    <row r="4792" spans="1:19" s="36" customFormat="1" ht="15" customHeight="1" x14ac:dyDescent="0.2">
      <c r="A4792" s="27"/>
      <c r="C4792" s="27"/>
      <c r="D4792" s="58"/>
      <c r="E4792" s="58"/>
      <c r="F4792" s="58"/>
      <c r="G4792" s="58"/>
      <c r="H4792" s="60"/>
      <c r="I4792" s="60"/>
      <c r="J4792" s="60"/>
      <c r="K4792" s="60"/>
      <c r="L4792" s="60"/>
      <c r="M4792" s="60"/>
      <c r="N4792" s="60"/>
      <c r="O4792" s="60"/>
      <c r="P4792" s="60"/>
      <c r="Q4792" s="60"/>
      <c r="R4792" s="60"/>
      <c r="S4792" s="60"/>
    </row>
    <row r="4793" spans="1:19" s="36" customFormat="1" ht="15" customHeight="1" x14ac:dyDescent="0.2">
      <c r="A4793" s="27"/>
      <c r="C4793" s="27"/>
      <c r="D4793" s="58"/>
      <c r="E4793" s="58"/>
      <c r="F4793" s="58"/>
      <c r="G4793" s="58"/>
      <c r="H4793" s="60"/>
      <c r="I4793" s="60"/>
      <c r="J4793" s="60"/>
      <c r="K4793" s="60"/>
      <c r="L4793" s="60"/>
      <c r="M4793" s="60"/>
      <c r="N4793" s="60"/>
      <c r="O4793" s="60"/>
      <c r="P4793" s="60"/>
      <c r="Q4793" s="60"/>
      <c r="R4793" s="60"/>
      <c r="S4793" s="60"/>
    </row>
    <row r="4794" spans="1:19" s="36" customFormat="1" ht="15" customHeight="1" x14ac:dyDescent="0.2">
      <c r="A4794" s="27"/>
      <c r="C4794" s="27"/>
      <c r="D4794" s="58"/>
      <c r="E4794" s="58"/>
      <c r="F4794" s="58"/>
      <c r="G4794" s="58"/>
      <c r="H4794" s="60"/>
      <c r="I4794" s="60"/>
      <c r="J4794" s="60"/>
      <c r="K4794" s="60"/>
      <c r="L4794" s="60"/>
      <c r="M4794" s="60"/>
      <c r="N4794" s="60"/>
      <c r="O4794" s="60"/>
      <c r="P4794" s="60"/>
      <c r="Q4794" s="60"/>
      <c r="R4794" s="60"/>
      <c r="S4794" s="60"/>
    </row>
    <row r="4795" spans="1:19" s="36" customFormat="1" ht="15" customHeight="1" x14ac:dyDescent="0.2">
      <c r="A4795" s="27"/>
      <c r="C4795" s="27"/>
      <c r="D4795" s="58"/>
      <c r="E4795" s="58"/>
      <c r="F4795" s="58"/>
      <c r="G4795" s="58"/>
      <c r="H4795" s="60"/>
      <c r="I4795" s="60"/>
      <c r="J4795" s="60"/>
      <c r="K4795" s="60"/>
      <c r="L4795" s="60"/>
      <c r="M4795" s="60"/>
      <c r="N4795" s="60"/>
      <c r="O4795" s="60"/>
      <c r="P4795" s="60"/>
      <c r="Q4795" s="60"/>
      <c r="R4795" s="60"/>
      <c r="S4795" s="60"/>
    </row>
    <row r="4796" spans="1:19" s="36" customFormat="1" ht="15" customHeight="1" x14ac:dyDescent="0.2">
      <c r="A4796" s="27"/>
      <c r="C4796" s="27"/>
      <c r="D4796" s="58"/>
      <c r="E4796" s="58"/>
      <c r="F4796" s="58"/>
      <c r="G4796" s="58"/>
      <c r="H4796" s="60"/>
      <c r="I4796" s="60"/>
      <c r="J4796" s="60"/>
      <c r="K4796" s="60"/>
      <c r="L4796" s="60"/>
      <c r="M4796" s="60"/>
      <c r="N4796" s="60"/>
      <c r="O4796" s="60"/>
      <c r="P4796" s="60"/>
      <c r="Q4796" s="60"/>
      <c r="R4796" s="60"/>
      <c r="S4796" s="60"/>
    </row>
    <row r="4797" spans="1:19" s="36" customFormat="1" ht="15" customHeight="1" x14ac:dyDescent="0.2">
      <c r="A4797" s="27"/>
      <c r="C4797" s="27"/>
      <c r="D4797" s="58"/>
      <c r="E4797" s="58"/>
      <c r="F4797" s="58"/>
      <c r="G4797" s="58"/>
      <c r="H4797" s="60"/>
      <c r="I4797" s="60"/>
      <c r="J4797" s="60"/>
      <c r="K4797" s="60"/>
      <c r="L4797" s="60"/>
      <c r="M4797" s="60"/>
      <c r="N4797" s="60"/>
      <c r="O4797" s="60"/>
      <c r="P4797" s="60"/>
      <c r="Q4797" s="60"/>
      <c r="R4797" s="60"/>
      <c r="S4797" s="60"/>
    </row>
    <row r="4798" spans="1:19" s="36" customFormat="1" ht="15" customHeight="1" x14ac:dyDescent="0.2">
      <c r="A4798" s="27"/>
      <c r="C4798" s="27"/>
      <c r="D4798" s="58"/>
      <c r="E4798" s="58"/>
      <c r="F4798" s="58"/>
      <c r="G4798" s="58"/>
      <c r="H4798" s="60"/>
      <c r="I4798" s="60"/>
      <c r="J4798" s="60"/>
      <c r="K4798" s="60"/>
      <c r="L4798" s="60"/>
      <c r="M4798" s="60"/>
      <c r="N4798" s="60"/>
      <c r="O4798" s="60"/>
      <c r="P4798" s="60"/>
      <c r="Q4798" s="60"/>
      <c r="R4798" s="60"/>
      <c r="S4798" s="60"/>
    </row>
    <row r="4799" spans="1:19" s="36" customFormat="1" ht="15" customHeight="1" x14ac:dyDescent="0.2">
      <c r="A4799" s="27"/>
      <c r="C4799" s="27"/>
      <c r="D4799" s="58"/>
      <c r="E4799" s="58"/>
      <c r="F4799" s="58"/>
      <c r="G4799" s="58"/>
      <c r="H4799" s="60"/>
      <c r="I4799" s="60"/>
      <c r="J4799" s="60"/>
      <c r="K4799" s="60"/>
      <c r="L4799" s="60"/>
      <c r="M4799" s="60"/>
      <c r="N4799" s="60"/>
      <c r="O4799" s="60"/>
      <c r="P4799" s="60"/>
      <c r="Q4799" s="60"/>
      <c r="R4799" s="60"/>
      <c r="S4799" s="60"/>
    </row>
    <row r="4800" spans="1:19" s="36" customFormat="1" ht="15" customHeight="1" x14ac:dyDescent="0.2">
      <c r="A4800" s="27"/>
      <c r="C4800" s="27"/>
      <c r="D4800" s="58"/>
      <c r="E4800" s="58"/>
      <c r="F4800" s="58"/>
      <c r="G4800" s="58"/>
      <c r="H4800" s="60"/>
      <c r="I4800" s="60"/>
      <c r="J4800" s="60"/>
      <c r="K4800" s="60"/>
      <c r="L4800" s="60"/>
      <c r="M4800" s="60"/>
      <c r="N4800" s="60"/>
      <c r="O4800" s="60"/>
      <c r="P4800" s="60"/>
      <c r="Q4800" s="60"/>
      <c r="R4800" s="60"/>
      <c r="S4800" s="60"/>
    </row>
    <row r="4801" spans="1:19" s="36" customFormat="1" ht="15" customHeight="1" x14ac:dyDescent="0.2">
      <c r="A4801" s="27"/>
      <c r="C4801" s="27"/>
      <c r="D4801" s="58"/>
      <c r="E4801" s="58"/>
      <c r="F4801" s="58"/>
      <c r="G4801" s="58"/>
      <c r="H4801" s="60"/>
      <c r="I4801" s="60"/>
      <c r="J4801" s="60"/>
      <c r="K4801" s="60"/>
      <c r="L4801" s="60"/>
      <c r="M4801" s="60"/>
      <c r="N4801" s="60"/>
      <c r="O4801" s="60"/>
      <c r="P4801" s="60"/>
      <c r="Q4801" s="60"/>
      <c r="R4801" s="60"/>
      <c r="S4801" s="60"/>
    </row>
    <row r="4802" spans="1:19" s="36" customFormat="1" ht="15" customHeight="1" x14ac:dyDescent="0.2">
      <c r="A4802" s="27"/>
      <c r="C4802" s="27"/>
      <c r="D4802" s="58"/>
      <c r="E4802" s="58"/>
      <c r="F4802" s="58"/>
      <c r="G4802" s="58"/>
      <c r="H4802" s="60"/>
      <c r="I4802" s="60"/>
      <c r="J4802" s="60"/>
      <c r="K4802" s="60"/>
      <c r="L4802" s="60"/>
      <c r="M4802" s="60"/>
      <c r="N4802" s="60"/>
      <c r="O4802" s="60"/>
      <c r="P4802" s="60"/>
      <c r="Q4802" s="60"/>
      <c r="R4802" s="60"/>
      <c r="S4802" s="60"/>
    </row>
    <row r="4803" spans="1:19" s="36" customFormat="1" ht="15" customHeight="1" x14ac:dyDescent="0.2">
      <c r="A4803" s="27"/>
      <c r="C4803" s="27"/>
      <c r="D4803" s="58"/>
      <c r="E4803" s="58"/>
      <c r="F4803" s="58"/>
      <c r="G4803" s="58"/>
      <c r="H4803" s="60"/>
      <c r="I4803" s="60"/>
      <c r="J4803" s="60"/>
      <c r="K4803" s="60"/>
      <c r="L4803" s="60"/>
      <c r="M4803" s="60"/>
      <c r="N4803" s="60"/>
      <c r="O4803" s="60"/>
      <c r="P4803" s="60"/>
      <c r="Q4803" s="60"/>
      <c r="R4803" s="60"/>
      <c r="S4803" s="60"/>
    </row>
    <row r="4804" spans="1:19" s="36" customFormat="1" ht="15" customHeight="1" x14ac:dyDescent="0.2">
      <c r="A4804" s="27"/>
      <c r="C4804" s="27"/>
      <c r="D4804" s="58"/>
      <c r="E4804" s="58"/>
      <c r="F4804" s="58"/>
      <c r="G4804" s="58"/>
      <c r="H4804" s="60"/>
      <c r="I4804" s="60"/>
      <c r="J4804" s="60"/>
      <c r="K4804" s="60"/>
      <c r="L4804" s="60"/>
      <c r="M4804" s="60"/>
      <c r="N4804" s="60"/>
      <c r="O4804" s="60"/>
      <c r="P4804" s="60"/>
      <c r="Q4804" s="60"/>
      <c r="R4804" s="60"/>
      <c r="S4804" s="60"/>
    </row>
    <row r="4805" spans="1:19" s="36" customFormat="1" ht="15" customHeight="1" x14ac:dyDescent="0.2">
      <c r="A4805" s="27"/>
      <c r="C4805" s="27"/>
      <c r="D4805" s="58"/>
      <c r="E4805" s="58"/>
      <c r="F4805" s="58"/>
      <c r="G4805" s="58"/>
      <c r="H4805" s="60"/>
      <c r="I4805" s="60"/>
      <c r="J4805" s="60"/>
      <c r="K4805" s="60"/>
      <c r="L4805" s="60"/>
      <c r="M4805" s="60"/>
      <c r="N4805" s="60"/>
      <c r="O4805" s="60"/>
      <c r="P4805" s="60"/>
      <c r="Q4805" s="60"/>
      <c r="R4805" s="60"/>
      <c r="S4805" s="60"/>
    </row>
    <row r="4806" spans="1:19" s="36" customFormat="1" ht="15" customHeight="1" x14ac:dyDescent="0.2">
      <c r="A4806" s="27"/>
      <c r="C4806" s="27"/>
      <c r="D4806" s="58"/>
      <c r="E4806" s="58"/>
      <c r="F4806" s="58"/>
      <c r="G4806" s="58"/>
      <c r="H4806" s="60"/>
      <c r="I4806" s="60"/>
      <c r="J4806" s="60"/>
      <c r="K4806" s="60"/>
      <c r="L4806" s="60"/>
      <c r="M4806" s="60"/>
      <c r="N4806" s="60"/>
      <c r="O4806" s="60"/>
      <c r="P4806" s="60"/>
      <c r="Q4806" s="60"/>
      <c r="R4806" s="60"/>
      <c r="S4806" s="60"/>
    </row>
    <row r="4807" spans="1:19" s="36" customFormat="1" ht="15" customHeight="1" x14ac:dyDescent="0.2">
      <c r="A4807" s="27"/>
      <c r="C4807" s="27"/>
      <c r="D4807" s="58"/>
      <c r="E4807" s="58"/>
      <c r="F4807" s="58"/>
      <c r="G4807" s="58"/>
      <c r="H4807" s="60"/>
      <c r="I4807" s="60"/>
      <c r="J4807" s="60"/>
      <c r="K4807" s="60"/>
      <c r="L4807" s="60"/>
      <c r="M4807" s="60"/>
      <c r="N4807" s="60"/>
      <c r="O4807" s="60"/>
      <c r="P4807" s="60"/>
      <c r="Q4807" s="60"/>
      <c r="R4807" s="60"/>
      <c r="S4807" s="60"/>
    </row>
    <row r="4808" spans="1:19" s="36" customFormat="1" ht="15" customHeight="1" x14ac:dyDescent="0.2">
      <c r="A4808" s="27"/>
      <c r="C4808" s="27"/>
      <c r="D4808" s="58"/>
      <c r="E4808" s="58"/>
      <c r="F4808" s="58"/>
      <c r="G4808" s="58"/>
      <c r="H4808" s="60"/>
      <c r="I4808" s="60"/>
      <c r="J4808" s="60"/>
      <c r="K4808" s="60"/>
      <c r="L4808" s="60"/>
      <c r="M4808" s="60"/>
      <c r="N4808" s="60"/>
      <c r="O4808" s="60"/>
      <c r="P4808" s="60"/>
      <c r="Q4808" s="60"/>
      <c r="R4808" s="60"/>
      <c r="S4808" s="60"/>
    </row>
    <row r="4809" spans="1:19" s="36" customFormat="1" ht="15" customHeight="1" x14ac:dyDescent="0.2">
      <c r="A4809" s="27"/>
      <c r="C4809" s="27"/>
      <c r="D4809" s="58"/>
      <c r="E4809" s="58"/>
      <c r="F4809" s="58"/>
      <c r="G4809" s="58"/>
      <c r="H4809" s="60"/>
      <c r="I4809" s="60"/>
      <c r="J4809" s="60"/>
      <c r="K4809" s="60"/>
      <c r="L4809" s="60"/>
      <c r="M4809" s="60"/>
      <c r="N4809" s="60"/>
      <c r="O4809" s="60"/>
      <c r="P4809" s="60"/>
      <c r="Q4809" s="60"/>
      <c r="R4809" s="60"/>
      <c r="S4809" s="60"/>
    </row>
    <row r="4810" spans="1:19" s="36" customFormat="1" ht="15" customHeight="1" x14ac:dyDescent="0.2">
      <c r="A4810" s="27"/>
      <c r="C4810" s="27"/>
      <c r="D4810" s="58"/>
      <c r="E4810" s="58"/>
      <c r="F4810" s="58"/>
      <c r="G4810" s="58"/>
      <c r="H4810" s="60"/>
      <c r="I4810" s="60"/>
      <c r="J4810" s="60"/>
      <c r="K4810" s="60"/>
      <c r="L4810" s="60"/>
      <c r="M4810" s="60"/>
      <c r="N4810" s="60"/>
      <c r="O4810" s="60"/>
      <c r="P4810" s="60"/>
      <c r="Q4810" s="60"/>
      <c r="R4810" s="60"/>
      <c r="S4810" s="60"/>
    </row>
    <row r="4811" spans="1:19" s="36" customFormat="1" ht="15" customHeight="1" x14ac:dyDescent="0.2">
      <c r="A4811" s="27"/>
      <c r="C4811" s="27"/>
      <c r="D4811" s="58"/>
      <c r="E4811" s="58"/>
      <c r="F4811" s="58"/>
      <c r="G4811" s="58"/>
      <c r="H4811" s="60"/>
      <c r="I4811" s="60"/>
      <c r="J4811" s="60"/>
      <c r="K4811" s="60"/>
      <c r="L4811" s="60"/>
      <c r="M4811" s="60"/>
      <c r="N4811" s="60"/>
      <c r="O4811" s="60"/>
      <c r="P4811" s="60"/>
      <c r="Q4811" s="60"/>
      <c r="R4811" s="60"/>
      <c r="S4811" s="60"/>
    </row>
    <row r="4812" spans="1:19" s="36" customFormat="1" ht="15" customHeight="1" x14ac:dyDescent="0.2">
      <c r="A4812" s="27"/>
      <c r="C4812" s="27"/>
      <c r="D4812" s="58"/>
      <c r="E4812" s="58"/>
      <c r="F4812" s="58"/>
      <c r="G4812" s="58"/>
      <c r="H4812" s="60"/>
      <c r="I4812" s="60"/>
      <c r="J4812" s="60"/>
      <c r="K4812" s="60"/>
      <c r="L4812" s="60"/>
      <c r="M4812" s="60"/>
      <c r="N4812" s="60"/>
      <c r="O4812" s="60"/>
      <c r="P4812" s="60"/>
      <c r="Q4812" s="60"/>
      <c r="R4812" s="60"/>
      <c r="S4812" s="60"/>
    </row>
    <row r="4813" spans="1:19" s="36" customFormat="1" ht="15" customHeight="1" x14ac:dyDescent="0.2">
      <c r="A4813" s="27"/>
      <c r="C4813" s="27"/>
      <c r="D4813" s="58"/>
      <c r="E4813" s="58"/>
      <c r="F4813" s="58"/>
      <c r="G4813" s="58"/>
      <c r="H4813" s="60"/>
      <c r="I4813" s="60"/>
      <c r="J4813" s="60"/>
      <c r="K4813" s="60"/>
      <c r="L4813" s="60"/>
      <c r="M4813" s="60"/>
      <c r="N4813" s="60"/>
      <c r="O4813" s="60"/>
      <c r="P4813" s="60"/>
      <c r="Q4813" s="60"/>
      <c r="R4813" s="60"/>
      <c r="S4813" s="60"/>
    </row>
    <row r="4814" spans="1:19" s="36" customFormat="1" ht="15" customHeight="1" x14ac:dyDescent="0.2">
      <c r="A4814" s="27"/>
      <c r="C4814" s="27"/>
      <c r="D4814" s="58"/>
      <c r="E4814" s="58"/>
      <c r="F4814" s="58"/>
      <c r="G4814" s="58"/>
      <c r="H4814" s="60"/>
      <c r="I4814" s="60"/>
      <c r="J4814" s="60"/>
      <c r="K4814" s="60"/>
      <c r="L4814" s="60"/>
      <c r="M4814" s="60"/>
      <c r="N4814" s="60"/>
      <c r="O4814" s="60"/>
      <c r="P4814" s="60"/>
      <c r="Q4814" s="60"/>
      <c r="R4814" s="60"/>
      <c r="S4814" s="60"/>
    </row>
    <row r="4815" spans="1:19" s="36" customFormat="1" ht="15" customHeight="1" x14ac:dyDescent="0.2">
      <c r="A4815" s="27"/>
      <c r="C4815" s="27"/>
      <c r="D4815" s="58"/>
      <c r="E4815" s="58"/>
      <c r="F4815" s="58"/>
      <c r="G4815" s="58"/>
      <c r="H4815" s="60"/>
      <c r="I4815" s="60"/>
      <c r="J4815" s="60"/>
      <c r="K4815" s="60"/>
      <c r="L4815" s="60"/>
      <c r="M4815" s="60"/>
      <c r="N4815" s="60"/>
      <c r="O4815" s="60"/>
      <c r="P4815" s="60"/>
      <c r="Q4815" s="60"/>
      <c r="R4815" s="60"/>
      <c r="S4815" s="60"/>
    </row>
    <row r="4816" spans="1:19" s="36" customFormat="1" ht="15" customHeight="1" x14ac:dyDescent="0.2">
      <c r="A4816" s="27"/>
      <c r="C4816" s="27"/>
      <c r="D4816" s="58"/>
      <c r="E4816" s="58"/>
      <c r="F4816" s="58"/>
      <c r="G4816" s="58"/>
      <c r="H4816" s="60"/>
      <c r="I4816" s="60"/>
      <c r="J4816" s="60"/>
      <c r="K4816" s="60"/>
      <c r="L4816" s="60"/>
      <c r="M4816" s="60"/>
      <c r="N4816" s="60"/>
      <c r="O4816" s="60"/>
      <c r="P4816" s="60"/>
      <c r="Q4816" s="60"/>
      <c r="R4816" s="60"/>
      <c r="S4816" s="60"/>
    </row>
    <row r="4817" spans="1:19" s="36" customFormat="1" ht="15" customHeight="1" x14ac:dyDescent="0.2">
      <c r="A4817" s="27"/>
      <c r="C4817" s="27"/>
      <c r="D4817" s="58"/>
      <c r="E4817" s="58"/>
      <c r="F4817" s="58"/>
      <c r="G4817" s="58"/>
      <c r="H4817" s="60"/>
      <c r="I4817" s="60"/>
      <c r="J4817" s="60"/>
      <c r="K4817" s="60"/>
      <c r="L4817" s="60"/>
      <c r="M4817" s="60"/>
      <c r="N4817" s="60"/>
      <c r="O4817" s="60"/>
      <c r="P4817" s="60"/>
      <c r="Q4817" s="60"/>
      <c r="R4817" s="60"/>
      <c r="S4817" s="60"/>
    </row>
    <row r="4818" spans="1:19" s="36" customFormat="1" ht="15" customHeight="1" x14ac:dyDescent="0.2">
      <c r="A4818" s="27"/>
      <c r="C4818" s="27"/>
      <c r="D4818" s="58"/>
      <c r="E4818" s="58"/>
      <c r="F4818" s="58"/>
      <c r="G4818" s="58"/>
      <c r="H4818" s="60"/>
      <c r="I4818" s="60"/>
      <c r="J4818" s="60"/>
      <c r="K4818" s="60"/>
      <c r="L4818" s="60"/>
      <c r="M4818" s="60"/>
      <c r="N4818" s="60"/>
      <c r="O4818" s="60"/>
      <c r="P4818" s="60"/>
      <c r="Q4818" s="60"/>
      <c r="R4818" s="60"/>
      <c r="S4818" s="60"/>
    </row>
    <row r="4819" spans="1:19" s="36" customFormat="1" ht="15" customHeight="1" x14ac:dyDescent="0.2">
      <c r="A4819" s="27"/>
      <c r="C4819" s="27"/>
      <c r="D4819" s="58"/>
      <c r="E4819" s="58"/>
      <c r="F4819" s="58"/>
      <c r="G4819" s="58"/>
      <c r="H4819" s="60"/>
      <c r="I4819" s="60"/>
      <c r="J4819" s="60"/>
      <c r="K4819" s="60"/>
      <c r="L4819" s="60"/>
      <c r="M4819" s="60"/>
      <c r="N4819" s="60"/>
      <c r="O4819" s="60"/>
      <c r="P4819" s="60"/>
      <c r="Q4819" s="60"/>
      <c r="R4819" s="60"/>
      <c r="S4819" s="60"/>
    </row>
    <row r="4820" spans="1:19" s="36" customFormat="1" ht="15" customHeight="1" x14ac:dyDescent="0.2">
      <c r="A4820" s="27"/>
      <c r="C4820" s="27"/>
      <c r="D4820" s="58"/>
      <c r="E4820" s="58"/>
      <c r="F4820" s="58"/>
      <c r="G4820" s="58"/>
      <c r="H4820" s="60"/>
      <c r="I4820" s="60"/>
      <c r="J4820" s="60"/>
      <c r="K4820" s="60"/>
      <c r="L4820" s="60"/>
      <c r="M4820" s="60"/>
      <c r="N4820" s="60"/>
      <c r="O4820" s="60"/>
      <c r="P4820" s="60"/>
      <c r="Q4820" s="60"/>
      <c r="R4820" s="60"/>
      <c r="S4820" s="60"/>
    </row>
    <row r="4821" spans="1:19" s="36" customFormat="1" ht="15" customHeight="1" x14ac:dyDescent="0.2">
      <c r="A4821" s="27"/>
      <c r="C4821" s="27"/>
      <c r="D4821" s="58"/>
      <c r="E4821" s="58"/>
      <c r="F4821" s="58"/>
      <c r="G4821" s="58"/>
      <c r="H4821" s="60"/>
      <c r="I4821" s="60"/>
      <c r="J4821" s="60"/>
      <c r="K4821" s="60"/>
      <c r="L4821" s="60"/>
      <c r="M4821" s="60"/>
      <c r="N4821" s="60"/>
      <c r="O4821" s="60"/>
      <c r="P4821" s="60"/>
      <c r="Q4821" s="60"/>
      <c r="R4821" s="60"/>
      <c r="S4821" s="60"/>
    </row>
    <row r="4822" spans="1:19" s="36" customFormat="1" ht="15" customHeight="1" x14ac:dyDescent="0.2">
      <c r="A4822" s="27"/>
      <c r="C4822" s="27"/>
      <c r="D4822" s="58"/>
      <c r="E4822" s="58"/>
      <c r="F4822" s="58"/>
      <c r="G4822" s="58"/>
      <c r="H4822" s="60"/>
      <c r="I4822" s="60"/>
      <c r="J4822" s="60"/>
      <c r="K4822" s="60"/>
      <c r="L4822" s="60"/>
      <c r="M4822" s="60"/>
      <c r="N4822" s="60"/>
      <c r="O4822" s="60"/>
      <c r="P4822" s="60"/>
      <c r="Q4822" s="60"/>
      <c r="R4822" s="60"/>
      <c r="S4822" s="60"/>
    </row>
    <row r="4823" spans="1:19" s="36" customFormat="1" ht="15" customHeight="1" x14ac:dyDescent="0.2">
      <c r="A4823" s="27"/>
      <c r="C4823" s="27"/>
      <c r="D4823" s="58"/>
      <c r="E4823" s="58"/>
      <c r="F4823" s="58"/>
      <c r="G4823" s="58"/>
      <c r="H4823" s="60"/>
      <c r="I4823" s="60"/>
      <c r="J4823" s="60"/>
      <c r="K4823" s="60"/>
      <c r="L4823" s="60"/>
      <c r="M4823" s="60"/>
      <c r="N4823" s="60"/>
      <c r="O4823" s="60"/>
      <c r="P4823" s="60"/>
      <c r="Q4823" s="60"/>
      <c r="R4823" s="60"/>
      <c r="S4823" s="60"/>
    </row>
    <row r="4824" spans="1:19" s="36" customFormat="1" ht="15" customHeight="1" x14ac:dyDescent="0.2">
      <c r="A4824" s="27"/>
      <c r="C4824" s="27"/>
      <c r="D4824" s="58"/>
      <c r="E4824" s="58"/>
      <c r="F4824" s="58"/>
      <c r="G4824" s="58"/>
      <c r="H4824" s="60"/>
      <c r="I4824" s="60"/>
      <c r="J4824" s="60"/>
      <c r="K4824" s="60"/>
      <c r="L4824" s="60"/>
      <c r="M4824" s="60"/>
      <c r="N4824" s="60"/>
      <c r="O4824" s="60"/>
      <c r="P4824" s="60"/>
      <c r="Q4824" s="60"/>
      <c r="R4824" s="60"/>
      <c r="S4824" s="60"/>
    </row>
    <row r="4825" spans="1:19" s="36" customFormat="1" ht="15" customHeight="1" x14ac:dyDescent="0.2">
      <c r="A4825" s="27"/>
      <c r="C4825" s="27"/>
      <c r="D4825" s="58"/>
      <c r="E4825" s="58"/>
      <c r="F4825" s="58"/>
      <c r="G4825" s="58"/>
      <c r="H4825" s="60"/>
      <c r="I4825" s="60"/>
      <c r="J4825" s="60"/>
      <c r="K4825" s="60"/>
      <c r="L4825" s="60"/>
      <c r="M4825" s="60"/>
      <c r="N4825" s="60"/>
      <c r="O4825" s="60"/>
      <c r="P4825" s="60"/>
      <c r="Q4825" s="60"/>
      <c r="R4825" s="60"/>
      <c r="S4825" s="60"/>
    </row>
    <row r="4826" spans="1:19" s="36" customFormat="1" ht="15" customHeight="1" x14ac:dyDescent="0.2">
      <c r="A4826" s="27"/>
      <c r="C4826" s="27"/>
      <c r="D4826" s="58"/>
      <c r="E4826" s="58"/>
      <c r="F4826" s="58"/>
      <c r="G4826" s="58"/>
      <c r="H4826" s="60"/>
      <c r="I4826" s="60"/>
      <c r="J4826" s="60"/>
      <c r="K4826" s="60"/>
      <c r="L4826" s="60"/>
      <c r="M4826" s="60"/>
      <c r="N4826" s="60"/>
      <c r="O4826" s="60"/>
      <c r="P4826" s="60"/>
      <c r="Q4826" s="60"/>
      <c r="R4826" s="60"/>
      <c r="S4826" s="60"/>
    </row>
    <row r="4827" spans="1:19" s="36" customFormat="1" ht="15" customHeight="1" x14ac:dyDescent="0.2">
      <c r="A4827" s="27"/>
      <c r="C4827" s="27"/>
      <c r="D4827" s="58"/>
      <c r="E4827" s="58"/>
      <c r="F4827" s="58"/>
      <c r="G4827" s="58"/>
      <c r="H4827" s="60"/>
      <c r="I4827" s="60"/>
      <c r="J4827" s="60"/>
      <c r="K4827" s="60"/>
      <c r="L4827" s="60"/>
      <c r="M4827" s="60"/>
      <c r="N4827" s="60"/>
      <c r="O4827" s="60"/>
      <c r="P4827" s="60"/>
      <c r="Q4827" s="60"/>
      <c r="R4827" s="60"/>
      <c r="S4827" s="60"/>
    </row>
    <row r="4828" spans="1:19" s="36" customFormat="1" ht="15" customHeight="1" x14ac:dyDescent="0.2">
      <c r="A4828" s="27"/>
      <c r="C4828" s="27"/>
      <c r="D4828" s="58"/>
      <c r="E4828" s="58"/>
      <c r="F4828" s="58"/>
      <c r="G4828" s="58"/>
      <c r="H4828" s="60"/>
      <c r="I4828" s="60"/>
      <c r="J4828" s="60"/>
      <c r="K4828" s="60"/>
      <c r="L4828" s="60"/>
      <c r="M4828" s="60"/>
      <c r="N4828" s="60"/>
      <c r="O4828" s="60"/>
      <c r="P4828" s="60"/>
      <c r="Q4828" s="60"/>
      <c r="R4828" s="60"/>
      <c r="S4828" s="60"/>
    </row>
    <row r="4829" spans="1:19" s="36" customFormat="1" ht="15" customHeight="1" x14ac:dyDescent="0.2">
      <c r="A4829" s="27"/>
      <c r="C4829" s="27"/>
      <c r="D4829" s="58"/>
      <c r="E4829" s="58"/>
      <c r="F4829" s="58"/>
      <c r="G4829" s="58"/>
      <c r="H4829" s="60"/>
      <c r="I4829" s="60"/>
      <c r="J4829" s="60"/>
      <c r="K4829" s="60"/>
      <c r="L4829" s="60"/>
      <c r="M4829" s="60"/>
      <c r="N4829" s="60"/>
      <c r="O4829" s="60"/>
      <c r="P4829" s="60"/>
      <c r="Q4829" s="60"/>
      <c r="R4829" s="60"/>
      <c r="S4829" s="60"/>
    </row>
    <row r="4830" spans="1:19" s="36" customFormat="1" ht="15" customHeight="1" x14ac:dyDescent="0.2">
      <c r="A4830" s="27"/>
      <c r="C4830" s="27"/>
      <c r="D4830" s="58"/>
      <c r="E4830" s="58"/>
      <c r="F4830" s="58"/>
      <c r="G4830" s="58"/>
      <c r="H4830" s="60"/>
      <c r="I4830" s="60"/>
      <c r="J4830" s="60"/>
      <c r="K4830" s="60"/>
      <c r="L4830" s="60"/>
      <c r="M4830" s="60"/>
      <c r="N4830" s="60"/>
      <c r="O4830" s="60"/>
      <c r="P4830" s="60"/>
      <c r="Q4830" s="60"/>
      <c r="R4830" s="60"/>
      <c r="S4830" s="60"/>
    </row>
    <row r="4831" spans="1:19" s="36" customFormat="1" ht="15" customHeight="1" x14ac:dyDescent="0.2">
      <c r="A4831" s="27"/>
      <c r="C4831" s="27"/>
      <c r="D4831" s="58"/>
      <c r="E4831" s="58"/>
      <c r="F4831" s="58"/>
      <c r="G4831" s="58"/>
      <c r="H4831" s="60"/>
      <c r="I4831" s="60"/>
      <c r="J4831" s="60"/>
      <c r="K4831" s="60"/>
      <c r="L4831" s="60"/>
      <c r="M4831" s="60"/>
      <c r="N4831" s="60"/>
      <c r="O4831" s="60"/>
      <c r="P4831" s="60"/>
      <c r="Q4831" s="60"/>
      <c r="R4831" s="60"/>
      <c r="S4831" s="60"/>
    </row>
    <row r="4832" spans="1:19" s="36" customFormat="1" ht="15" customHeight="1" x14ac:dyDescent="0.2">
      <c r="A4832" s="27"/>
      <c r="C4832" s="27"/>
      <c r="D4832" s="58"/>
      <c r="E4832" s="58"/>
      <c r="F4832" s="58"/>
      <c r="G4832" s="58"/>
      <c r="H4832" s="60"/>
      <c r="I4832" s="60"/>
      <c r="J4832" s="60"/>
      <c r="K4832" s="60"/>
      <c r="L4832" s="60"/>
      <c r="M4832" s="60"/>
      <c r="N4832" s="60"/>
      <c r="O4832" s="60"/>
      <c r="P4832" s="60"/>
      <c r="Q4832" s="60"/>
      <c r="R4832" s="60"/>
      <c r="S4832" s="60"/>
    </row>
    <row r="4833" spans="1:19" s="36" customFormat="1" ht="15" customHeight="1" x14ac:dyDescent="0.2">
      <c r="A4833" s="27"/>
      <c r="C4833" s="27"/>
      <c r="D4833" s="58"/>
      <c r="E4833" s="58"/>
      <c r="F4833" s="58"/>
      <c r="G4833" s="58"/>
      <c r="H4833" s="60"/>
      <c r="I4833" s="60"/>
      <c r="J4833" s="60"/>
      <c r="K4833" s="60"/>
      <c r="L4833" s="60"/>
      <c r="M4833" s="60"/>
      <c r="N4833" s="60"/>
      <c r="O4833" s="60"/>
      <c r="P4833" s="60"/>
      <c r="Q4833" s="60"/>
      <c r="R4833" s="60"/>
      <c r="S4833" s="60"/>
    </row>
    <row r="4834" spans="1:19" s="36" customFormat="1" ht="15" customHeight="1" x14ac:dyDescent="0.2">
      <c r="A4834" s="27"/>
      <c r="C4834" s="27"/>
      <c r="D4834" s="58"/>
      <c r="E4834" s="58"/>
      <c r="F4834" s="58"/>
      <c r="G4834" s="58"/>
      <c r="H4834" s="60"/>
      <c r="I4834" s="60"/>
      <c r="J4834" s="60"/>
      <c r="K4834" s="60"/>
      <c r="L4834" s="60"/>
      <c r="M4834" s="60"/>
      <c r="N4834" s="60"/>
      <c r="O4834" s="60"/>
      <c r="P4834" s="60"/>
      <c r="Q4834" s="60"/>
      <c r="R4834" s="60"/>
      <c r="S4834" s="60"/>
    </row>
    <row r="4835" spans="1:19" s="36" customFormat="1" ht="15" customHeight="1" x14ac:dyDescent="0.2">
      <c r="A4835" s="27"/>
      <c r="C4835" s="27"/>
      <c r="D4835" s="58"/>
      <c r="E4835" s="58"/>
      <c r="F4835" s="58"/>
      <c r="G4835" s="58"/>
      <c r="H4835" s="60"/>
      <c r="I4835" s="60"/>
      <c r="J4835" s="60"/>
      <c r="K4835" s="60"/>
      <c r="L4835" s="60"/>
      <c r="M4835" s="60"/>
      <c r="N4835" s="60"/>
      <c r="O4835" s="60"/>
      <c r="P4835" s="60"/>
      <c r="Q4835" s="60"/>
      <c r="R4835" s="60"/>
      <c r="S4835" s="60"/>
    </row>
    <row r="4836" spans="1:19" s="36" customFormat="1" ht="15" customHeight="1" x14ac:dyDescent="0.2">
      <c r="A4836" s="27"/>
      <c r="C4836" s="27"/>
      <c r="D4836" s="58"/>
      <c r="E4836" s="58"/>
      <c r="F4836" s="58"/>
      <c r="G4836" s="58"/>
      <c r="H4836" s="60"/>
      <c r="I4836" s="60"/>
      <c r="J4836" s="60"/>
      <c r="K4836" s="60"/>
      <c r="L4836" s="60"/>
      <c r="M4836" s="60"/>
      <c r="N4836" s="60"/>
      <c r="O4836" s="60"/>
      <c r="P4836" s="60"/>
      <c r="Q4836" s="60"/>
      <c r="R4836" s="60"/>
      <c r="S4836" s="60"/>
    </row>
    <row r="4837" spans="1:19" s="36" customFormat="1" ht="15" customHeight="1" x14ac:dyDescent="0.2">
      <c r="A4837" s="27"/>
      <c r="C4837" s="27"/>
      <c r="D4837" s="58"/>
      <c r="E4837" s="58"/>
      <c r="F4837" s="58"/>
      <c r="G4837" s="58"/>
      <c r="H4837" s="60"/>
      <c r="I4837" s="60"/>
      <c r="J4837" s="60"/>
      <c r="K4837" s="60"/>
      <c r="L4837" s="60"/>
      <c r="M4837" s="60"/>
      <c r="N4837" s="60"/>
      <c r="O4837" s="60"/>
      <c r="P4837" s="60"/>
      <c r="Q4837" s="60"/>
      <c r="R4837" s="60"/>
      <c r="S4837" s="60"/>
    </row>
    <row r="4838" spans="1:19" s="36" customFormat="1" ht="15" customHeight="1" x14ac:dyDescent="0.2">
      <c r="A4838" s="27"/>
      <c r="C4838" s="27"/>
      <c r="D4838" s="58"/>
      <c r="E4838" s="58"/>
      <c r="F4838" s="58"/>
      <c r="G4838" s="58"/>
      <c r="H4838" s="60"/>
      <c r="I4838" s="60"/>
      <c r="J4838" s="60"/>
      <c r="K4838" s="60"/>
      <c r="L4838" s="60"/>
      <c r="M4838" s="60"/>
      <c r="N4838" s="60"/>
      <c r="O4838" s="60"/>
      <c r="P4838" s="60"/>
      <c r="Q4838" s="60"/>
      <c r="R4838" s="60"/>
      <c r="S4838" s="60"/>
    </row>
    <row r="4839" spans="1:19" s="36" customFormat="1" ht="15" customHeight="1" x14ac:dyDescent="0.2">
      <c r="A4839" s="27"/>
      <c r="C4839" s="27"/>
      <c r="D4839" s="58"/>
      <c r="E4839" s="58"/>
      <c r="F4839" s="58"/>
      <c r="G4839" s="58"/>
      <c r="H4839" s="60"/>
      <c r="I4839" s="60"/>
      <c r="J4839" s="60"/>
      <c r="K4839" s="60"/>
      <c r="L4839" s="60"/>
      <c r="M4839" s="60"/>
      <c r="N4839" s="60"/>
      <c r="O4839" s="60"/>
      <c r="P4839" s="60"/>
      <c r="Q4839" s="60"/>
      <c r="R4839" s="60"/>
      <c r="S4839" s="60"/>
    </row>
    <row r="4840" spans="1:19" s="36" customFormat="1" ht="15" customHeight="1" x14ac:dyDescent="0.2">
      <c r="A4840" s="27"/>
      <c r="C4840" s="27"/>
      <c r="D4840" s="58"/>
      <c r="E4840" s="58"/>
      <c r="F4840" s="58"/>
      <c r="G4840" s="58"/>
      <c r="H4840" s="60"/>
      <c r="I4840" s="60"/>
      <c r="J4840" s="60"/>
      <c r="K4840" s="60"/>
      <c r="L4840" s="60"/>
      <c r="M4840" s="60"/>
      <c r="N4840" s="60"/>
      <c r="O4840" s="60"/>
      <c r="P4840" s="60"/>
      <c r="Q4840" s="60"/>
      <c r="R4840" s="60"/>
      <c r="S4840" s="60"/>
    </row>
    <row r="4841" spans="1:19" s="36" customFormat="1" ht="15" customHeight="1" x14ac:dyDescent="0.2">
      <c r="A4841" s="27"/>
      <c r="C4841" s="27"/>
      <c r="D4841" s="58"/>
      <c r="E4841" s="58"/>
      <c r="F4841" s="58"/>
      <c r="G4841" s="58"/>
      <c r="H4841" s="60"/>
      <c r="I4841" s="60"/>
      <c r="J4841" s="60"/>
      <c r="K4841" s="60"/>
      <c r="L4841" s="60"/>
      <c r="M4841" s="60"/>
      <c r="N4841" s="60"/>
      <c r="O4841" s="60"/>
      <c r="P4841" s="60"/>
      <c r="Q4841" s="60"/>
      <c r="R4841" s="60"/>
      <c r="S4841" s="60"/>
    </row>
    <row r="4842" spans="1:19" s="36" customFormat="1" ht="15" customHeight="1" x14ac:dyDescent="0.2">
      <c r="A4842" s="27"/>
      <c r="C4842" s="27"/>
      <c r="D4842" s="58"/>
      <c r="E4842" s="58"/>
      <c r="F4842" s="58"/>
      <c r="G4842" s="58"/>
      <c r="H4842" s="60"/>
      <c r="I4842" s="60"/>
      <c r="J4842" s="60"/>
      <c r="K4842" s="60"/>
      <c r="L4842" s="60"/>
      <c r="M4842" s="60"/>
      <c r="N4842" s="60"/>
      <c r="O4842" s="60"/>
      <c r="P4842" s="60"/>
      <c r="Q4842" s="60"/>
      <c r="R4842" s="60"/>
      <c r="S4842" s="60"/>
    </row>
    <row r="4843" spans="1:19" s="36" customFormat="1" ht="15" customHeight="1" x14ac:dyDescent="0.2">
      <c r="A4843" s="27"/>
      <c r="C4843" s="27"/>
      <c r="D4843" s="58"/>
      <c r="E4843" s="58"/>
      <c r="F4843" s="58"/>
      <c r="G4843" s="58"/>
      <c r="H4843" s="60"/>
      <c r="I4843" s="60"/>
      <c r="J4843" s="60"/>
      <c r="K4843" s="60"/>
      <c r="L4843" s="60"/>
      <c r="M4843" s="60"/>
      <c r="N4843" s="60"/>
      <c r="O4843" s="60"/>
      <c r="P4843" s="60"/>
      <c r="Q4843" s="60"/>
      <c r="R4843" s="60"/>
      <c r="S4843" s="60"/>
    </row>
    <row r="4844" spans="1:19" s="36" customFormat="1" ht="15" customHeight="1" x14ac:dyDescent="0.2">
      <c r="A4844" s="27"/>
      <c r="C4844" s="27"/>
      <c r="D4844" s="58"/>
      <c r="E4844" s="58"/>
      <c r="F4844" s="58"/>
      <c r="G4844" s="58"/>
      <c r="H4844" s="60"/>
      <c r="I4844" s="60"/>
      <c r="J4844" s="60"/>
      <c r="K4844" s="60"/>
      <c r="L4844" s="60"/>
      <c r="M4844" s="60"/>
      <c r="N4844" s="60"/>
      <c r="O4844" s="60"/>
      <c r="P4844" s="60"/>
      <c r="Q4844" s="60"/>
      <c r="R4844" s="60"/>
      <c r="S4844" s="60"/>
    </row>
    <row r="4845" spans="1:19" s="36" customFormat="1" ht="15" customHeight="1" x14ac:dyDescent="0.2">
      <c r="A4845" s="27"/>
      <c r="C4845" s="27"/>
      <c r="D4845" s="58"/>
      <c r="E4845" s="58"/>
      <c r="F4845" s="58"/>
      <c r="G4845" s="58"/>
      <c r="H4845" s="60"/>
      <c r="I4845" s="60"/>
      <c r="J4845" s="60"/>
      <c r="K4845" s="60"/>
      <c r="L4845" s="60"/>
      <c r="M4845" s="60"/>
      <c r="N4845" s="60"/>
      <c r="O4845" s="60"/>
      <c r="P4845" s="60"/>
      <c r="Q4845" s="60"/>
      <c r="R4845" s="60"/>
      <c r="S4845" s="60"/>
    </row>
    <row r="4846" spans="1:19" s="36" customFormat="1" ht="15" customHeight="1" x14ac:dyDescent="0.2">
      <c r="A4846" s="27"/>
      <c r="C4846" s="27"/>
      <c r="D4846" s="58"/>
      <c r="E4846" s="58"/>
      <c r="F4846" s="58"/>
      <c r="G4846" s="58"/>
      <c r="H4846" s="60"/>
      <c r="I4846" s="60"/>
      <c r="J4846" s="60"/>
      <c r="K4846" s="60"/>
      <c r="L4846" s="60"/>
      <c r="M4846" s="60"/>
      <c r="N4846" s="60"/>
      <c r="O4846" s="60"/>
      <c r="P4846" s="60"/>
      <c r="Q4846" s="60"/>
      <c r="R4846" s="60"/>
      <c r="S4846" s="60"/>
    </row>
    <row r="4847" spans="1:19" s="36" customFormat="1" ht="15" customHeight="1" x14ac:dyDescent="0.2">
      <c r="A4847" s="27"/>
      <c r="C4847" s="27"/>
      <c r="D4847" s="58"/>
      <c r="E4847" s="58"/>
      <c r="F4847" s="58"/>
      <c r="G4847" s="58"/>
      <c r="H4847" s="60"/>
      <c r="I4847" s="60"/>
      <c r="J4847" s="60"/>
      <c r="K4847" s="60"/>
      <c r="L4847" s="60"/>
      <c r="M4847" s="60"/>
      <c r="N4847" s="60"/>
      <c r="O4847" s="60"/>
      <c r="P4847" s="60"/>
      <c r="Q4847" s="60"/>
      <c r="R4847" s="60"/>
      <c r="S4847" s="60"/>
    </row>
    <row r="4848" spans="1:19" s="36" customFormat="1" ht="15" customHeight="1" x14ac:dyDescent="0.2">
      <c r="A4848" s="27"/>
      <c r="C4848" s="27"/>
      <c r="D4848" s="58"/>
      <c r="E4848" s="58"/>
      <c r="F4848" s="58"/>
      <c r="G4848" s="58"/>
      <c r="H4848" s="60"/>
      <c r="I4848" s="60"/>
      <c r="J4848" s="60"/>
      <c r="K4848" s="60"/>
      <c r="L4848" s="60"/>
      <c r="M4848" s="60"/>
      <c r="N4848" s="60"/>
      <c r="O4848" s="60"/>
      <c r="P4848" s="60"/>
      <c r="Q4848" s="60"/>
      <c r="R4848" s="60"/>
      <c r="S4848" s="60"/>
    </row>
    <row r="4849" spans="1:19" s="36" customFormat="1" ht="15" customHeight="1" x14ac:dyDescent="0.2">
      <c r="A4849" s="27"/>
      <c r="C4849" s="27"/>
      <c r="D4849" s="58"/>
      <c r="E4849" s="58"/>
      <c r="F4849" s="58"/>
      <c r="G4849" s="58"/>
      <c r="H4849" s="60"/>
      <c r="I4849" s="60"/>
      <c r="J4849" s="60"/>
      <c r="K4849" s="60"/>
      <c r="L4849" s="60"/>
      <c r="M4849" s="60"/>
      <c r="N4849" s="60"/>
      <c r="O4849" s="60"/>
      <c r="P4849" s="60"/>
      <c r="Q4849" s="60"/>
      <c r="R4849" s="60"/>
      <c r="S4849" s="60"/>
    </row>
    <row r="4850" spans="1:19" s="36" customFormat="1" ht="15" customHeight="1" x14ac:dyDescent="0.2">
      <c r="A4850" s="27"/>
      <c r="C4850" s="27"/>
      <c r="D4850" s="58"/>
      <c r="E4850" s="58"/>
      <c r="F4850" s="58"/>
      <c r="G4850" s="58"/>
      <c r="H4850" s="60"/>
      <c r="I4850" s="60"/>
      <c r="J4850" s="60"/>
      <c r="K4850" s="60"/>
      <c r="L4850" s="60"/>
      <c r="M4850" s="60"/>
      <c r="N4850" s="60"/>
      <c r="O4850" s="60"/>
      <c r="P4850" s="60"/>
      <c r="Q4850" s="60"/>
      <c r="R4850" s="60"/>
      <c r="S4850" s="60"/>
    </row>
    <row r="4851" spans="1:19" s="36" customFormat="1" ht="15" customHeight="1" x14ac:dyDescent="0.2">
      <c r="A4851" s="27"/>
      <c r="C4851" s="27"/>
      <c r="D4851" s="58"/>
      <c r="E4851" s="58"/>
      <c r="F4851" s="58"/>
      <c r="G4851" s="58"/>
      <c r="H4851" s="60"/>
      <c r="I4851" s="60"/>
      <c r="J4851" s="60"/>
      <c r="K4851" s="60"/>
      <c r="L4851" s="60"/>
      <c r="M4851" s="60"/>
      <c r="N4851" s="60"/>
      <c r="O4851" s="60"/>
      <c r="P4851" s="60"/>
      <c r="Q4851" s="60"/>
      <c r="R4851" s="60"/>
      <c r="S4851" s="60"/>
    </row>
    <row r="4852" spans="1:19" s="36" customFormat="1" ht="15" customHeight="1" x14ac:dyDescent="0.2">
      <c r="A4852" s="27"/>
      <c r="C4852" s="27"/>
      <c r="D4852" s="58"/>
      <c r="E4852" s="58"/>
      <c r="F4852" s="58"/>
      <c r="G4852" s="58"/>
      <c r="H4852" s="60"/>
      <c r="I4852" s="60"/>
      <c r="J4852" s="60"/>
      <c r="K4852" s="60"/>
      <c r="L4852" s="60"/>
      <c r="M4852" s="60"/>
      <c r="N4852" s="60"/>
      <c r="O4852" s="60"/>
      <c r="P4852" s="60"/>
      <c r="Q4852" s="60"/>
      <c r="R4852" s="60"/>
      <c r="S4852" s="60"/>
    </row>
    <row r="4853" spans="1:19" s="36" customFormat="1" ht="15" customHeight="1" x14ac:dyDescent="0.2">
      <c r="A4853" s="27"/>
      <c r="C4853" s="27"/>
      <c r="D4853" s="58"/>
      <c r="E4853" s="58"/>
      <c r="F4853" s="58"/>
      <c r="G4853" s="58"/>
      <c r="H4853" s="60"/>
      <c r="I4853" s="60"/>
      <c r="J4853" s="60"/>
      <c r="K4853" s="60"/>
      <c r="L4853" s="60"/>
      <c r="M4853" s="60"/>
      <c r="N4853" s="60"/>
      <c r="O4853" s="60"/>
      <c r="P4853" s="60"/>
      <c r="Q4853" s="60"/>
      <c r="R4853" s="60"/>
      <c r="S4853" s="60"/>
    </row>
    <row r="4854" spans="1:19" s="36" customFormat="1" ht="15" customHeight="1" x14ac:dyDescent="0.2">
      <c r="A4854" s="27"/>
      <c r="C4854" s="27"/>
      <c r="D4854" s="58"/>
      <c r="E4854" s="58"/>
      <c r="F4854" s="58"/>
      <c r="G4854" s="58"/>
      <c r="H4854" s="60"/>
      <c r="I4854" s="60"/>
      <c r="J4854" s="60"/>
      <c r="K4854" s="60"/>
      <c r="L4854" s="60"/>
      <c r="M4854" s="60"/>
      <c r="N4854" s="60"/>
      <c r="O4854" s="60"/>
      <c r="P4854" s="60"/>
      <c r="Q4854" s="60"/>
      <c r="R4854" s="60"/>
      <c r="S4854" s="60"/>
    </row>
    <row r="4855" spans="1:19" s="36" customFormat="1" ht="15" customHeight="1" x14ac:dyDescent="0.2">
      <c r="A4855" s="27"/>
      <c r="C4855" s="27"/>
      <c r="D4855" s="58"/>
      <c r="E4855" s="58"/>
      <c r="F4855" s="58"/>
      <c r="G4855" s="58"/>
      <c r="H4855" s="60"/>
      <c r="I4855" s="60"/>
      <c r="J4855" s="60"/>
      <c r="K4855" s="60"/>
      <c r="L4855" s="60"/>
      <c r="M4855" s="60"/>
      <c r="N4855" s="60"/>
      <c r="O4855" s="60"/>
      <c r="P4855" s="60"/>
      <c r="Q4855" s="60"/>
      <c r="R4855" s="60"/>
      <c r="S4855" s="60"/>
    </row>
    <row r="4856" spans="1:19" s="36" customFormat="1" ht="15" customHeight="1" x14ac:dyDescent="0.2">
      <c r="A4856" s="27"/>
      <c r="C4856" s="27"/>
      <c r="D4856" s="58"/>
      <c r="E4856" s="58"/>
      <c r="F4856" s="58"/>
      <c r="G4856" s="58"/>
      <c r="H4856" s="60"/>
      <c r="I4856" s="60"/>
      <c r="J4856" s="60"/>
      <c r="K4856" s="60"/>
      <c r="L4856" s="60"/>
      <c r="M4856" s="60"/>
      <c r="N4856" s="60"/>
      <c r="O4856" s="60"/>
      <c r="P4856" s="60"/>
      <c r="Q4856" s="60"/>
      <c r="R4856" s="60"/>
      <c r="S4856" s="60"/>
    </row>
    <row r="4857" spans="1:19" s="36" customFormat="1" ht="15" customHeight="1" x14ac:dyDescent="0.2">
      <c r="A4857" s="27"/>
      <c r="C4857" s="27"/>
      <c r="D4857" s="58"/>
      <c r="E4857" s="58"/>
      <c r="F4857" s="58"/>
      <c r="G4857" s="58"/>
      <c r="H4857" s="60"/>
      <c r="I4857" s="60"/>
      <c r="J4857" s="60"/>
      <c r="K4857" s="60"/>
      <c r="L4857" s="60"/>
      <c r="M4857" s="60"/>
      <c r="N4857" s="60"/>
      <c r="O4857" s="60"/>
      <c r="P4857" s="60"/>
      <c r="Q4857" s="60"/>
      <c r="R4857" s="60"/>
      <c r="S4857" s="60"/>
    </row>
    <row r="4858" spans="1:19" s="36" customFormat="1" ht="15" customHeight="1" x14ac:dyDescent="0.2">
      <c r="A4858" s="27"/>
      <c r="C4858" s="27"/>
      <c r="D4858" s="58"/>
      <c r="E4858" s="58"/>
      <c r="F4858" s="58"/>
      <c r="G4858" s="58"/>
      <c r="H4858" s="60"/>
      <c r="I4858" s="60"/>
      <c r="J4858" s="60"/>
      <c r="K4858" s="60"/>
      <c r="L4858" s="60"/>
      <c r="M4858" s="60"/>
      <c r="N4858" s="60"/>
      <c r="O4858" s="60"/>
      <c r="P4858" s="60"/>
      <c r="Q4858" s="60"/>
      <c r="R4858" s="60"/>
      <c r="S4858" s="60"/>
    </row>
    <row r="4859" spans="1:19" s="36" customFormat="1" ht="15" customHeight="1" x14ac:dyDescent="0.2">
      <c r="A4859" s="27"/>
      <c r="C4859" s="27"/>
      <c r="D4859" s="58"/>
      <c r="E4859" s="58"/>
      <c r="F4859" s="58"/>
      <c r="G4859" s="58"/>
      <c r="H4859" s="60"/>
      <c r="I4859" s="60"/>
      <c r="J4859" s="60"/>
      <c r="K4859" s="60"/>
      <c r="L4859" s="60"/>
      <c r="M4859" s="60"/>
      <c r="N4859" s="60"/>
      <c r="O4859" s="60"/>
      <c r="P4859" s="60"/>
      <c r="Q4859" s="60"/>
      <c r="R4859" s="60"/>
      <c r="S4859" s="60"/>
    </row>
    <row r="4860" spans="1:19" s="36" customFormat="1" ht="15" customHeight="1" x14ac:dyDescent="0.2">
      <c r="A4860" s="27"/>
      <c r="C4860" s="27"/>
      <c r="D4860" s="58"/>
      <c r="E4860" s="58"/>
      <c r="F4860" s="58"/>
      <c r="G4860" s="58"/>
      <c r="H4860" s="60"/>
      <c r="I4860" s="60"/>
      <c r="J4860" s="60"/>
      <c r="K4860" s="60"/>
      <c r="L4860" s="60"/>
      <c r="M4860" s="60"/>
      <c r="N4860" s="60"/>
      <c r="O4860" s="60"/>
      <c r="P4860" s="60"/>
      <c r="Q4860" s="60"/>
      <c r="R4860" s="60"/>
      <c r="S4860" s="60"/>
    </row>
    <row r="4861" spans="1:19" s="36" customFormat="1" ht="15" customHeight="1" x14ac:dyDescent="0.2">
      <c r="A4861" s="27"/>
      <c r="C4861" s="27"/>
      <c r="D4861" s="58"/>
      <c r="E4861" s="58"/>
      <c r="F4861" s="58"/>
      <c r="G4861" s="58"/>
      <c r="H4861" s="60"/>
      <c r="I4861" s="60"/>
      <c r="J4861" s="60"/>
      <c r="K4861" s="60"/>
      <c r="L4861" s="60"/>
      <c r="M4861" s="60"/>
      <c r="N4861" s="60"/>
      <c r="O4861" s="60"/>
      <c r="P4861" s="60"/>
      <c r="Q4861" s="60"/>
      <c r="R4861" s="60"/>
      <c r="S4861" s="60"/>
    </row>
    <row r="4862" spans="1:19" s="36" customFormat="1" ht="15" customHeight="1" x14ac:dyDescent="0.2">
      <c r="A4862" s="27"/>
      <c r="C4862" s="27"/>
      <c r="D4862" s="58"/>
      <c r="E4862" s="58"/>
      <c r="F4862" s="58"/>
      <c r="G4862" s="58"/>
      <c r="H4862" s="60"/>
      <c r="I4862" s="60"/>
      <c r="J4862" s="60"/>
      <c r="K4862" s="60"/>
      <c r="L4862" s="60"/>
      <c r="M4862" s="60"/>
      <c r="N4862" s="60"/>
      <c r="O4862" s="60"/>
      <c r="P4862" s="60"/>
      <c r="Q4862" s="60"/>
      <c r="R4862" s="60"/>
      <c r="S4862" s="60"/>
    </row>
    <row r="4863" spans="1:19" s="36" customFormat="1" ht="15" customHeight="1" x14ac:dyDescent="0.2">
      <c r="A4863" s="27"/>
      <c r="C4863" s="27"/>
      <c r="D4863" s="58"/>
      <c r="E4863" s="58"/>
      <c r="F4863" s="58"/>
      <c r="G4863" s="58"/>
      <c r="H4863" s="60"/>
      <c r="I4863" s="60"/>
      <c r="J4863" s="60"/>
      <c r="K4863" s="60"/>
      <c r="L4863" s="60"/>
      <c r="M4863" s="60"/>
      <c r="N4863" s="60"/>
      <c r="O4863" s="60"/>
      <c r="P4863" s="60"/>
      <c r="Q4863" s="60"/>
      <c r="R4863" s="60"/>
      <c r="S4863" s="60"/>
    </row>
    <row r="4864" spans="1:19" s="36" customFormat="1" ht="15" customHeight="1" x14ac:dyDescent="0.2">
      <c r="A4864" s="27"/>
      <c r="C4864" s="27"/>
      <c r="D4864" s="58"/>
      <c r="E4864" s="58"/>
      <c r="F4864" s="58"/>
      <c r="G4864" s="58"/>
      <c r="H4864" s="60"/>
      <c r="I4864" s="60"/>
      <c r="J4864" s="60"/>
      <c r="K4864" s="60"/>
      <c r="L4864" s="60"/>
      <c r="M4864" s="60"/>
      <c r="N4864" s="60"/>
      <c r="O4864" s="60"/>
      <c r="P4864" s="60"/>
      <c r="Q4864" s="60"/>
      <c r="R4864" s="60"/>
      <c r="S4864" s="60"/>
    </row>
    <row r="4865" spans="1:19" s="36" customFormat="1" ht="15" customHeight="1" x14ac:dyDescent="0.2">
      <c r="A4865" s="27"/>
      <c r="C4865" s="27"/>
      <c r="D4865" s="58"/>
      <c r="E4865" s="58"/>
      <c r="F4865" s="58"/>
      <c r="G4865" s="58"/>
      <c r="H4865" s="60"/>
      <c r="I4865" s="60"/>
      <c r="J4865" s="60"/>
      <c r="K4865" s="60"/>
      <c r="L4865" s="60"/>
      <c r="M4865" s="60"/>
      <c r="N4865" s="60"/>
      <c r="O4865" s="60"/>
      <c r="P4865" s="60"/>
      <c r="Q4865" s="60"/>
      <c r="R4865" s="60"/>
      <c r="S4865" s="60"/>
    </row>
    <row r="4866" spans="1:19" s="36" customFormat="1" ht="15" customHeight="1" x14ac:dyDescent="0.2">
      <c r="A4866" s="27"/>
      <c r="C4866" s="27"/>
      <c r="D4866" s="58"/>
      <c r="E4866" s="58"/>
      <c r="F4866" s="58"/>
      <c r="G4866" s="58"/>
      <c r="H4866" s="60"/>
      <c r="I4866" s="60"/>
      <c r="J4866" s="60"/>
      <c r="K4866" s="60"/>
      <c r="L4866" s="60"/>
      <c r="M4866" s="60"/>
      <c r="N4866" s="60"/>
      <c r="O4866" s="60"/>
      <c r="P4866" s="60"/>
      <c r="Q4866" s="60"/>
      <c r="R4866" s="60"/>
      <c r="S4866" s="60"/>
    </row>
    <row r="4867" spans="1:19" s="36" customFormat="1" ht="15" customHeight="1" x14ac:dyDescent="0.2">
      <c r="A4867" s="27"/>
      <c r="C4867" s="27"/>
      <c r="D4867" s="58"/>
      <c r="E4867" s="58"/>
      <c r="F4867" s="58"/>
      <c r="G4867" s="58"/>
      <c r="H4867" s="60"/>
      <c r="I4867" s="60"/>
      <c r="J4867" s="60"/>
      <c r="K4867" s="60"/>
      <c r="L4867" s="60"/>
      <c r="M4867" s="60"/>
      <c r="N4867" s="60"/>
      <c r="O4867" s="60"/>
      <c r="P4867" s="60"/>
      <c r="Q4867" s="60"/>
      <c r="R4867" s="60"/>
      <c r="S4867" s="60"/>
    </row>
    <row r="4868" spans="1:19" s="36" customFormat="1" ht="15" customHeight="1" x14ac:dyDescent="0.2">
      <c r="A4868" s="27"/>
      <c r="C4868" s="27"/>
      <c r="D4868" s="58"/>
      <c r="E4868" s="58"/>
      <c r="F4868" s="58"/>
      <c r="G4868" s="58"/>
      <c r="H4868" s="60"/>
      <c r="I4868" s="60"/>
      <c r="J4868" s="60"/>
      <c r="K4868" s="60"/>
      <c r="L4868" s="60"/>
      <c r="M4868" s="60"/>
      <c r="N4868" s="60"/>
      <c r="O4868" s="60"/>
      <c r="P4868" s="60"/>
      <c r="Q4868" s="60"/>
      <c r="R4868" s="60"/>
      <c r="S4868" s="60"/>
    </row>
    <row r="4869" spans="1:19" s="36" customFormat="1" ht="15" customHeight="1" x14ac:dyDescent="0.2">
      <c r="A4869" s="27"/>
      <c r="C4869" s="27"/>
      <c r="D4869" s="58"/>
      <c r="E4869" s="58"/>
      <c r="F4869" s="58"/>
      <c r="G4869" s="58"/>
      <c r="H4869" s="60"/>
      <c r="I4869" s="60"/>
      <c r="J4869" s="60"/>
      <c r="K4869" s="60"/>
      <c r="L4869" s="60"/>
      <c r="M4869" s="60"/>
      <c r="N4869" s="60"/>
      <c r="O4869" s="60"/>
      <c r="P4869" s="60"/>
      <c r="Q4869" s="60"/>
      <c r="R4869" s="60"/>
      <c r="S4869" s="60"/>
    </row>
    <row r="4870" spans="1:19" s="36" customFormat="1" ht="15" customHeight="1" x14ac:dyDescent="0.2">
      <c r="A4870" s="27"/>
      <c r="C4870" s="27"/>
      <c r="D4870" s="58"/>
      <c r="E4870" s="58"/>
      <c r="F4870" s="58"/>
      <c r="G4870" s="58"/>
      <c r="H4870" s="60"/>
      <c r="I4870" s="60"/>
      <c r="J4870" s="60"/>
      <c r="K4870" s="60"/>
      <c r="L4870" s="60"/>
      <c r="M4870" s="60"/>
      <c r="N4870" s="60"/>
      <c r="O4870" s="60"/>
      <c r="P4870" s="60"/>
      <c r="Q4870" s="60"/>
      <c r="R4870" s="60"/>
      <c r="S4870" s="60"/>
    </row>
    <row r="4871" spans="1:19" s="36" customFormat="1" ht="15" customHeight="1" x14ac:dyDescent="0.2">
      <c r="A4871" s="27"/>
      <c r="C4871" s="27"/>
      <c r="D4871" s="58"/>
      <c r="E4871" s="58"/>
      <c r="F4871" s="58"/>
      <c r="G4871" s="58"/>
      <c r="H4871" s="60"/>
      <c r="I4871" s="60"/>
      <c r="J4871" s="60"/>
      <c r="K4871" s="60"/>
      <c r="L4871" s="60"/>
      <c r="M4871" s="60"/>
      <c r="N4871" s="60"/>
      <c r="O4871" s="60"/>
      <c r="P4871" s="60"/>
      <c r="Q4871" s="60"/>
      <c r="R4871" s="60"/>
      <c r="S4871" s="60"/>
    </row>
    <row r="4872" spans="1:19" s="36" customFormat="1" ht="15" customHeight="1" x14ac:dyDescent="0.2">
      <c r="A4872" s="27"/>
      <c r="C4872" s="27"/>
      <c r="D4872" s="58"/>
      <c r="E4872" s="58"/>
      <c r="F4872" s="58"/>
      <c r="G4872" s="58"/>
      <c r="H4872" s="60"/>
      <c r="I4872" s="60"/>
      <c r="J4872" s="60"/>
      <c r="K4872" s="60"/>
      <c r="L4872" s="60"/>
      <c r="M4872" s="60"/>
      <c r="N4872" s="60"/>
      <c r="O4872" s="60"/>
      <c r="P4872" s="60"/>
      <c r="Q4872" s="60"/>
      <c r="R4872" s="60"/>
      <c r="S4872" s="60"/>
    </row>
    <row r="4873" spans="1:19" s="36" customFormat="1" ht="15" customHeight="1" x14ac:dyDescent="0.2">
      <c r="A4873" s="27"/>
      <c r="C4873" s="27"/>
      <c r="D4873" s="58"/>
      <c r="E4873" s="58"/>
      <c r="F4873" s="58"/>
      <c r="G4873" s="58"/>
      <c r="H4873" s="60"/>
      <c r="I4873" s="60"/>
      <c r="J4873" s="60"/>
      <c r="K4873" s="60"/>
      <c r="L4873" s="60"/>
      <c r="M4873" s="60"/>
      <c r="N4873" s="60"/>
      <c r="O4873" s="60"/>
      <c r="P4873" s="60"/>
      <c r="Q4873" s="60"/>
      <c r="R4873" s="60"/>
      <c r="S4873" s="60"/>
    </row>
    <row r="4874" spans="1:19" s="36" customFormat="1" ht="15" customHeight="1" x14ac:dyDescent="0.2">
      <c r="A4874" s="27"/>
      <c r="C4874" s="27"/>
      <c r="D4874" s="58"/>
      <c r="E4874" s="58"/>
      <c r="F4874" s="58"/>
      <c r="G4874" s="58"/>
      <c r="H4874" s="60"/>
      <c r="I4874" s="60"/>
      <c r="J4874" s="60"/>
      <c r="K4874" s="60"/>
      <c r="L4874" s="60"/>
      <c r="M4874" s="60"/>
      <c r="N4874" s="60"/>
      <c r="O4874" s="60"/>
      <c r="P4874" s="60"/>
      <c r="Q4874" s="60"/>
      <c r="R4874" s="60"/>
      <c r="S4874" s="60"/>
    </row>
    <row r="4875" spans="1:19" s="36" customFormat="1" ht="15" customHeight="1" x14ac:dyDescent="0.2">
      <c r="A4875" s="27"/>
      <c r="C4875" s="27"/>
      <c r="D4875" s="58"/>
      <c r="E4875" s="58"/>
      <c r="F4875" s="58"/>
      <c r="G4875" s="58"/>
      <c r="H4875" s="60"/>
      <c r="I4875" s="60"/>
      <c r="J4875" s="60"/>
      <c r="K4875" s="60"/>
      <c r="L4875" s="60"/>
      <c r="M4875" s="60"/>
      <c r="N4875" s="60"/>
      <c r="O4875" s="60"/>
      <c r="P4875" s="60"/>
      <c r="Q4875" s="60"/>
      <c r="R4875" s="60"/>
      <c r="S4875" s="60"/>
    </row>
    <row r="4876" spans="1:19" s="36" customFormat="1" ht="15" customHeight="1" x14ac:dyDescent="0.2">
      <c r="A4876" s="27"/>
      <c r="C4876" s="27"/>
      <c r="D4876" s="58"/>
      <c r="E4876" s="58"/>
      <c r="F4876" s="58"/>
      <c r="G4876" s="58"/>
      <c r="H4876" s="60"/>
      <c r="I4876" s="60"/>
      <c r="J4876" s="60"/>
      <c r="K4876" s="60"/>
      <c r="L4876" s="60"/>
      <c r="M4876" s="60"/>
      <c r="N4876" s="60"/>
      <c r="O4876" s="60"/>
      <c r="P4876" s="60"/>
      <c r="Q4876" s="60"/>
      <c r="R4876" s="60"/>
      <c r="S4876" s="60"/>
    </row>
    <row r="4877" spans="1:19" s="36" customFormat="1" ht="15" customHeight="1" x14ac:dyDescent="0.2">
      <c r="A4877" s="27"/>
      <c r="C4877" s="27"/>
      <c r="D4877" s="58"/>
      <c r="E4877" s="58"/>
      <c r="F4877" s="58"/>
      <c r="G4877" s="58"/>
      <c r="H4877" s="60"/>
      <c r="I4877" s="60"/>
      <c r="J4877" s="60"/>
      <c r="K4877" s="60"/>
      <c r="L4877" s="60"/>
      <c r="M4877" s="60"/>
      <c r="N4877" s="60"/>
      <c r="O4877" s="60"/>
      <c r="P4877" s="60"/>
      <c r="Q4877" s="60"/>
      <c r="R4877" s="60"/>
      <c r="S4877" s="60"/>
    </row>
    <row r="4878" spans="1:19" s="36" customFormat="1" ht="15" customHeight="1" x14ac:dyDescent="0.2">
      <c r="A4878" s="27"/>
      <c r="C4878" s="27"/>
      <c r="D4878" s="58"/>
      <c r="E4878" s="58"/>
      <c r="F4878" s="58"/>
      <c r="G4878" s="58"/>
      <c r="H4878" s="60"/>
      <c r="I4878" s="60"/>
      <c r="J4878" s="60"/>
      <c r="K4878" s="60"/>
      <c r="L4878" s="60"/>
      <c r="M4878" s="60"/>
      <c r="N4878" s="60"/>
      <c r="O4878" s="60"/>
      <c r="P4878" s="60"/>
      <c r="Q4878" s="60"/>
      <c r="R4878" s="60"/>
      <c r="S4878" s="60"/>
    </row>
    <row r="4879" spans="1:19" s="36" customFormat="1" ht="15" customHeight="1" x14ac:dyDescent="0.2">
      <c r="A4879" s="27"/>
      <c r="C4879" s="27"/>
      <c r="D4879" s="58"/>
      <c r="E4879" s="58"/>
      <c r="F4879" s="58"/>
      <c r="G4879" s="58"/>
      <c r="H4879" s="60"/>
      <c r="I4879" s="60"/>
      <c r="J4879" s="60"/>
      <c r="K4879" s="60"/>
      <c r="L4879" s="60"/>
      <c r="M4879" s="60"/>
      <c r="N4879" s="60"/>
      <c r="O4879" s="60"/>
      <c r="P4879" s="60"/>
      <c r="Q4879" s="60"/>
      <c r="R4879" s="60"/>
      <c r="S4879" s="60"/>
    </row>
    <row r="4880" spans="1:19" s="36" customFormat="1" ht="15" customHeight="1" x14ac:dyDescent="0.2">
      <c r="A4880" s="27"/>
      <c r="C4880" s="27"/>
      <c r="D4880" s="58"/>
      <c r="E4880" s="58"/>
      <c r="F4880" s="58"/>
      <c r="G4880" s="58"/>
      <c r="H4880" s="60"/>
      <c r="I4880" s="60"/>
      <c r="J4880" s="60"/>
      <c r="K4880" s="60"/>
      <c r="L4880" s="60"/>
      <c r="M4880" s="60"/>
      <c r="N4880" s="60"/>
      <c r="O4880" s="60"/>
      <c r="P4880" s="60"/>
      <c r="Q4880" s="60"/>
      <c r="R4880" s="60"/>
      <c r="S4880" s="60"/>
    </row>
    <row r="4881" spans="1:19" s="36" customFormat="1" ht="15" customHeight="1" x14ac:dyDescent="0.2">
      <c r="A4881" s="27"/>
      <c r="C4881" s="27"/>
      <c r="D4881" s="58"/>
      <c r="E4881" s="58"/>
      <c r="F4881" s="58"/>
      <c r="G4881" s="58"/>
      <c r="H4881" s="60"/>
      <c r="I4881" s="60"/>
      <c r="J4881" s="60"/>
      <c r="K4881" s="60"/>
      <c r="L4881" s="60"/>
      <c r="M4881" s="60"/>
      <c r="N4881" s="60"/>
      <c r="O4881" s="60"/>
      <c r="P4881" s="60"/>
      <c r="Q4881" s="60"/>
      <c r="R4881" s="60"/>
      <c r="S4881" s="60"/>
    </row>
    <row r="4882" spans="1:19" s="36" customFormat="1" ht="15" customHeight="1" x14ac:dyDescent="0.2">
      <c r="A4882" s="27"/>
      <c r="C4882" s="27"/>
      <c r="D4882" s="58"/>
      <c r="E4882" s="58"/>
      <c r="F4882" s="58"/>
      <c r="G4882" s="58"/>
      <c r="H4882" s="60"/>
      <c r="I4882" s="60"/>
      <c r="J4882" s="60"/>
      <c r="K4882" s="60"/>
      <c r="L4882" s="60"/>
      <c r="M4882" s="60"/>
      <c r="N4882" s="60"/>
      <c r="O4882" s="60"/>
      <c r="P4882" s="60"/>
      <c r="Q4882" s="60"/>
      <c r="R4882" s="60"/>
      <c r="S4882" s="60"/>
    </row>
    <row r="4883" spans="1:19" s="36" customFormat="1" ht="15" customHeight="1" x14ac:dyDescent="0.2">
      <c r="A4883" s="27"/>
      <c r="C4883" s="27"/>
      <c r="D4883" s="58"/>
      <c r="E4883" s="58"/>
      <c r="F4883" s="58"/>
      <c r="G4883" s="58"/>
      <c r="H4883" s="60"/>
      <c r="I4883" s="60"/>
      <c r="J4883" s="60"/>
      <c r="K4883" s="60"/>
      <c r="L4883" s="60"/>
      <c r="M4883" s="60"/>
      <c r="N4883" s="60"/>
      <c r="O4883" s="60"/>
      <c r="P4883" s="60"/>
      <c r="Q4883" s="60"/>
      <c r="R4883" s="60"/>
      <c r="S4883" s="60"/>
    </row>
    <row r="4884" spans="1:19" s="36" customFormat="1" ht="15" customHeight="1" x14ac:dyDescent="0.2">
      <c r="A4884" s="27"/>
      <c r="C4884" s="27"/>
      <c r="D4884" s="58"/>
      <c r="E4884" s="58"/>
      <c r="F4884" s="58"/>
      <c r="G4884" s="58"/>
      <c r="H4884" s="60"/>
      <c r="I4884" s="60"/>
      <c r="J4884" s="60"/>
      <c r="K4884" s="60"/>
      <c r="L4884" s="60"/>
      <c r="M4884" s="60"/>
      <c r="N4884" s="60"/>
      <c r="O4884" s="60"/>
      <c r="P4884" s="60"/>
      <c r="Q4884" s="60"/>
      <c r="R4884" s="60"/>
      <c r="S4884" s="60"/>
    </row>
    <row r="4885" spans="1:19" s="36" customFormat="1" ht="15" customHeight="1" x14ac:dyDescent="0.2">
      <c r="A4885" s="27"/>
      <c r="C4885" s="27"/>
      <c r="D4885" s="58"/>
      <c r="E4885" s="58"/>
      <c r="F4885" s="58"/>
      <c r="G4885" s="58"/>
      <c r="H4885" s="60"/>
      <c r="I4885" s="60"/>
      <c r="J4885" s="60"/>
      <c r="K4885" s="60"/>
      <c r="L4885" s="60"/>
      <c r="M4885" s="60"/>
      <c r="N4885" s="60"/>
      <c r="O4885" s="60"/>
      <c r="P4885" s="60"/>
      <c r="Q4885" s="60"/>
      <c r="R4885" s="60"/>
      <c r="S4885" s="60"/>
    </row>
    <row r="4886" spans="1:19" s="36" customFormat="1" ht="15" customHeight="1" x14ac:dyDescent="0.2">
      <c r="A4886" s="27"/>
      <c r="C4886" s="27"/>
      <c r="D4886" s="58"/>
      <c r="E4886" s="58"/>
      <c r="F4886" s="58"/>
      <c r="G4886" s="58"/>
      <c r="H4886" s="60"/>
      <c r="I4886" s="60"/>
      <c r="J4886" s="60"/>
      <c r="K4886" s="60"/>
      <c r="L4886" s="60"/>
      <c r="M4886" s="60"/>
      <c r="N4886" s="60"/>
      <c r="O4886" s="60"/>
      <c r="P4886" s="60"/>
      <c r="Q4886" s="60"/>
      <c r="R4886" s="60"/>
      <c r="S4886" s="60"/>
    </row>
    <row r="4887" spans="1:19" s="36" customFormat="1" ht="15" customHeight="1" x14ac:dyDescent="0.2">
      <c r="A4887" s="27"/>
      <c r="C4887" s="27"/>
      <c r="D4887" s="58"/>
      <c r="E4887" s="58"/>
      <c r="F4887" s="58"/>
      <c r="G4887" s="58"/>
      <c r="H4887" s="60"/>
      <c r="I4887" s="60"/>
      <c r="J4887" s="60"/>
      <c r="K4887" s="60"/>
      <c r="L4887" s="60"/>
      <c r="M4887" s="60"/>
      <c r="N4887" s="60"/>
      <c r="O4887" s="60"/>
      <c r="P4887" s="60"/>
      <c r="Q4887" s="60"/>
      <c r="R4887" s="60"/>
      <c r="S4887" s="60"/>
    </row>
    <row r="4888" spans="1:19" s="36" customFormat="1" ht="15" customHeight="1" x14ac:dyDescent="0.2">
      <c r="A4888" s="27"/>
      <c r="C4888" s="27"/>
      <c r="D4888" s="58"/>
      <c r="E4888" s="58"/>
      <c r="F4888" s="58"/>
      <c r="G4888" s="58"/>
      <c r="H4888" s="60"/>
      <c r="I4888" s="60"/>
      <c r="J4888" s="60"/>
      <c r="K4888" s="60"/>
      <c r="L4888" s="60"/>
      <c r="M4888" s="60"/>
      <c r="N4888" s="60"/>
      <c r="O4888" s="60"/>
      <c r="P4888" s="60"/>
      <c r="Q4888" s="60"/>
      <c r="R4888" s="60"/>
      <c r="S4888" s="60"/>
    </row>
    <row r="4889" spans="1:19" s="36" customFormat="1" ht="15" customHeight="1" x14ac:dyDescent="0.2">
      <c r="A4889" s="27"/>
      <c r="C4889" s="27"/>
      <c r="D4889" s="58"/>
      <c r="E4889" s="58"/>
      <c r="F4889" s="58"/>
      <c r="G4889" s="58"/>
      <c r="H4889" s="60"/>
      <c r="I4889" s="60"/>
      <c r="J4889" s="60"/>
      <c r="K4889" s="60"/>
      <c r="L4889" s="60"/>
      <c r="M4889" s="60"/>
      <c r="N4889" s="60"/>
      <c r="O4889" s="60"/>
      <c r="P4889" s="60"/>
      <c r="Q4889" s="60"/>
      <c r="R4889" s="60"/>
      <c r="S4889" s="60"/>
    </row>
    <row r="4890" spans="1:19" s="36" customFormat="1" ht="15" customHeight="1" x14ac:dyDescent="0.2">
      <c r="A4890" s="27"/>
      <c r="C4890" s="27"/>
      <c r="D4890" s="58"/>
      <c r="E4890" s="58"/>
      <c r="F4890" s="58"/>
      <c r="G4890" s="58"/>
      <c r="H4890" s="60"/>
      <c r="I4890" s="60"/>
      <c r="J4890" s="60"/>
      <c r="K4890" s="60"/>
      <c r="L4890" s="60"/>
      <c r="M4890" s="60"/>
      <c r="N4890" s="60"/>
      <c r="O4890" s="60"/>
      <c r="P4890" s="60"/>
      <c r="Q4890" s="60"/>
      <c r="R4890" s="60"/>
      <c r="S4890" s="60"/>
    </row>
    <row r="4891" spans="1:19" s="36" customFormat="1" ht="15" customHeight="1" x14ac:dyDescent="0.2">
      <c r="A4891" s="27"/>
      <c r="C4891" s="27"/>
      <c r="D4891" s="58"/>
      <c r="E4891" s="58"/>
      <c r="F4891" s="58"/>
      <c r="G4891" s="58"/>
      <c r="H4891" s="60"/>
      <c r="I4891" s="60"/>
      <c r="J4891" s="60"/>
      <c r="K4891" s="60"/>
      <c r="L4891" s="60"/>
      <c r="M4891" s="60"/>
      <c r="N4891" s="60"/>
      <c r="O4891" s="60"/>
      <c r="P4891" s="60"/>
      <c r="Q4891" s="60"/>
      <c r="R4891" s="60"/>
      <c r="S4891" s="60"/>
    </row>
    <row r="4892" spans="1:19" s="36" customFormat="1" ht="15" customHeight="1" x14ac:dyDescent="0.2">
      <c r="A4892" s="27"/>
      <c r="C4892" s="27"/>
      <c r="D4892" s="58"/>
      <c r="E4892" s="58"/>
      <c r="F4892" s="58"/>
      <c r="G4892" s="58"/>
      <c r="H4892" s="60"/>
      <c r="I4892" s="60"/>
      <c r="J4892" s="60"/>
      <c r="K4892" s="60"/>
      <c r="L4892" s="60"/>
      <c r="M4892" s="60"/>
      <c r="N4892" s="60"/>
      <c r="O4892" s="60"/>
      <c r="P4892" s="60"/>
      <c r="Q4892" s="60"/>
      <c r="R4892" s="60"/>
      <c r="S4892" s="60"/>
    </row>
    <row r="4893" spans="1:19" s="36" customFormat="1" ht="15" customHeight="1" x14ac:dyDescent="0.2">
      <c r="A4893" s="27"/>
      <c r="C4893" s="27"/>
      <c r="D4893" s="58"/>
      <c r="E4893" s="58"/>
      <c r="F4893" s="58"/>
      <c r="G4893" s="58"/>
      <c r="H4893" s="60"/>
      <c r="I4893" s="60"/>
      <c r="J4893" s="60"/>
      <c r="K4893" s="60"/>
      <c r="L4893" s="60"/>
      <c r="M4893" s="60"/>
      <c r="N4893" s="60"/>
      <c r="O4893" s="60"/>
      <c r="P4893" s="60"/>
      <c r="Q4893" s="60"/>
      <c r="R4893" s="60"/>
      <c r="S4893" s="60"/>
    </row>
    <row r="4894" spans="1:19" s="36" customFormat="1" ht="15" customHeight="1" x14ac:dyDescent="0.2">
      <c r="A4894" s="27"/>
      <c r="C4894" s="27"/>
      <c r="D4894" s="58"/>
      <c r="E4894" s="58"/>
      <c r="F4894" s="58"/>
      <c r="G4894" s="58"/>
      <c r="H4894" s="60"/>
      <c r="I4894" s="60"/>
      <c r="J4894" s="60"/>
      <c r="K4894" s="60"/>
      <c r="L4894" s="60"/>
      <c r="M4894" s="60"/>
      <c r="N4894" s="60"/>
      <c r="O4894" s="60"/>
      <c r="P4894" s="60"/>
      <c r="Q4894" s="60"/>
      <c r="R4894" s="60"/>
      <c r="S4894" s="60"/>
    </row>
    <row r="4895" spans="1:19" s="36" customFormat="1" ht="15" customHeight="1" x14ac:dyDescent="0.2">
      <c r="A4895" s="27"/>
      <c r="C4895" s="27"/>
      <c r="D4895" s="58"/>
      <c r="E4895" s="58"/>
      <c r="F4895" s="58"/>
      <c r="G4895" s="58"/>
      <c r="H4895" s="60"/>
      <c r="I4895" s="60"/>
      <c r="J4895" s="60"/>
      <c r="K4895" s="60"/>
      <c r="L4895" s="60"/>
      <c r="M4895" s="60"/>
      <c r="N4895" s="60"/>
      <c r="O4895" s="60"/>
      <c r="P4895" s="60"/>
      <c r="Q4895" s="60"/>
      <c r="R4895" s="60"/>
      <c r="S4895" s="60"/>
    </row>
    <row r="4896" spans="1:19" s="36" customFormat="1" ht="15" customHeight="1" x14ac:dyDescent="0.2">
      <c r="A4896" s="27"/>
      <c r="C4896" s="27"/>
      <c r="D4896" s="58"/>
      <c r="E4896" s="58"/>
      <c r="F4896" s="58"/>
      <c r="G4896" s="58"/>
      <c r="H4896" s="60"/>
      <c r="I4896" s="60"/>
      <c r="J4896" s="60"/>
      <c r="K4896" s="60"/>
      <c r="L4896" s="60"/>
      <c r="M4896" s="60"/>
      <c r="N4896" s="60"/>
      <c r="O4896" s="60"/>
      <c r="P4896" s="60"/>
      <c r="Q4896" s="60"/>
      <c r="R4896" s="60"/>
      <c r="S4896" s="60"/>
    </row>
    <row r="4897" spans="1:19" s="36" customFormat="1" ht="15" customHeight="1" x14ac:dyDescent="0.2">
      <c r="A4897" s="27"/>
      <c r="C4897" s="27"/>
      <c r="D4897" s="58"/>
      <c r="E4897" s="58"/>
      <c r="F4897" s="58"/>
      <c r="G4897" s="58"/>
      <c r="H4897" s="60"/>
      <c r="I4897" s="60"/>
      <c r="J4897" s="60"/>
      <c r="K4897" s="60"/>
      <c r="L4897" s="60"/>
      <c r="M4897" s="60"/>
      <c r="N4897" s="60"/>
      <c r="O4897" s="60"/>
      <c r="P4897" s="60"/>
      <c r="Q4897" s="60"/>
      <c r="R4897" s="60"/>
      <c r="S4897" s="60"/>
    </row>
    <row r="4898" spans="1:19" s="36" customFormat="1" ht="15" customHeight="1" x14ac:dyDescent="0.2">
      <c r="A4898" s="27"/>
      <c r="C4898" s="27"/>
      <c r="D4898" s="58"/>
      <c r="E4898" s="58"/>
      <c r="F4898" s="58"/>
      <c r="G4898" s="58"/>
      <c r="H4898" s="60"/>
      <c r="I4898" s="60"/>
      <c r="J4898" s="60"/>
      <c r="K4898" s="60"/>
      <c r="L4898" s="60"/>
      <c r="M4898" s="60"/>
      <c r="N4898" s="60"/>
      <c r="O4898" s="60"/>
      <c r="P4898" s="60"/>
      <c r="Q4898" s="60"/>
      <c r="R4898" s="60"/>
      <c r="S4898" s="60"/>
    </row>
    <row r="4899" spans="1:19" s="36" customFormat="1" ht="15" customHeight="1" x14ac:dyDescent="0.2">
      <c r="A4899" s="27"/>
      <c r="C4899" s="27"/>
      <c r="D4899" s="58"/>
      <c r="E4899" s="58"/>
      <c r="F4899" s="58"/>
      <c r="G4899" s="58"/>
      <c r="H4899" s="60"/>
      <c r="I4899" s="60"/>
      <c r="J4899" s="60"/>
      <c r="K4899" s="60"/>
      <c r="L4899" s="60"/>
      <c r="M4899" s="60"/>
      <c r="N4899" s="60"/>
      <c r="O4899" s="60"/>
      <c r="P4899" s="60"/>
      <c r="Q4899" s="60"/>
      <c r="R4899" s="60"/>
      <c r="S4899" s="60"/>
    </row>
    <row r="4900" spans="1:19" s="36" customFormat="1" ht="15" customHeight="1" x14ac:dyDescent="0.2">
      <c r="A4900" s="27"/>
      <c r="C4900" s="27"/>
      <c r="D4900" s="58"/>
      <c r="E4900" s="58"/>
      <c r="F4900" s="58"/>
      <c r="G4900" s="58"/>
      <c r="H4900" s="60"/>
      <c r="I4900" s="60"/>
      <c r="J4900" s="60"/>
      <c r="K4900" s="60"/>
      <c r="L4900" s="60"/>
      <c r="M4900" s="60"/>
      <c r="N4900" s="60"/>
      <c r="O4900" s="60"/>
      <c r="P4900" s="60"/>
      <c r="Q4900" s="60"/>
      <c r="R4900" s="60"/>
      <c r="S4900" s="60"/>
    </row>
    <row r="4901" spans="1:19" s="36" customFormat="1" ht="15" customHeight="1" x14ac:dyDescent="0.2">
      <c r="A4901" s="27"/>
      <c r="C4901" s="27"/>
      <c r="D4901" s="58"/>
      <c r="E4901" s="58"/>
      <c r="F4901" s="58"/>
      <c r="G4901" s="58"/>
      <c r="H4901" s="60"/>
      <c r="I4901" s="60"/>
      <c r="J4901" s="60"/>
      <c r="K4901" s="60"/>
      <c r="L4901" s="60"/>
      <c r="M4901" s="60"/>
      <c r="N4901" s="60"/>
      <c r="O4901" s="60"/>
      <c r="P4901" s="60"/>
      <c r="Q4901" s="60"/>
      <c r="R4901" s="60"/>
      <c r="S4901" s="60"/>
    </row>
    <row r="4902" spans="1:19" s="36" customFormat="1" ht="15" customHeight="1" x14ac:dyDescent="0.2">
      <c r="A4902" s="27"/>
      <c r="C4902" s="27"/>
      <c r="D4902" s="58"/>
      <c r="E4902" s="58"/>
      <c r="F4902" s="58"/>
      <c r="G4902" s="58"/>
      <c r="H4902" s="60"/>
      <c r="I4902" s="60"/>
      <c r="J4902" s="60"/>
      <c r="K4902" s="60"/>
      <c r="L4902" s="60"/>
      <c r="M4902" s="60"/>
      <c r="N4902" s="60"/>
      <c r="O4902" s="60"/>
      <c r="P4902" s="60"/>
      <c r="Q4902" s="60"/>
      <c r="R4902" s="60"/>
      <c r="S4902" s="60"/>
    </row>
    <row r="4903" spans="1:19" s="36" customFormat="1" ht="15" customHeight="1" x14ac:dyDescent="0.2">
      <c r="A4903" s="27"/>
      <c r="C4903" s="27"/>
      <c r="D4903" s="58"/>
      <c r="E4903" s="58"/>
      <c r="F4903" s="58"/>
      <c r="G4903" s="58"/>
      <c r="H4903" s="60"/>
      <c r="I4903" s="60"/>
      <c r="J4903" s="60"/>
      <c r="K4903" s="60"/>
      <c r="L4903" s="60"/>
      <c r="M4903" s="60"/>
      <c r="N4903" s="60"/>
      <c r="O4903" s="60"/>
      <c r="P4903" s="60"/>
      <c r="Q4903" s="60"/>
      <c r="R4903" s="60"/>
      <c r="S4903" s="60"/>
    </row>
    <row r="4904" spans="1:19" s="36" customFormat="1" ht="15" customHeight="1" x14ac:dyDescent="0.2">
      <c r="A4904" s="27"/>
      <c r="C4904" s="27"/>
      <c r="D4904" s="58"/>
      <c r="E4904" s="58"/>
      <c r="F4904" s="58"/>
      <c r="G4904" s="58"/>
      <c r="H4904" s="60"/>
      <c r="I4904" s="60"/>
      <c r="J4904" s="60"/>
      <c r="K4904" s="60"/>
      <c r="L4904" s="60"/>
      <c r="M4904" s="60"/>
      <c r="N4904" s="60"/>
      <c r="O4904" s="60"/>
      <c r="P4904" s="60"/>
      <c r="Q4904" s="60"/>
      <c r="R4904" s="60"/>
      <c r="S4904" s="60"/>
    </row>
    <row r="4905" spans="1:19" s="36" customFormat="1" ht="15" customHeight="1" x14ac:dyDescent="0.2">
      <c r="A4905" s="27"/>
      <c r="C4905" s="27"/>
      <c r="D4905" s="58"/>
      <c r="E4905" s="58"/>
      <c r="F4905" s="58"/>
      <c r="G4905" s="58"/>
      <c r="H4905" s="60"/>
      <c r="I4905" s="60"/>
      <c r="J4905" s="60"/>
      <c r="K4905" s="60"/>
      <c r="L4905" s="60"/>
      <c r="M4905" s="60"/>
      <c r="N4905" s="60"/>
      <c r="O4905" s="60"/>
      <c r="P4905" s="60"/>
      <c r="Q4905" s="60"/>
      <c r="R4905" s="60"/>
      <c r="S4905" s="60"/>
    </row>
    <row r="4906" spans="1:19" s="36" customFormat="1" ht="15" customHeight="1" x14ac:dyDescent="0.2">
      <c r="A4906" s="27"/>
      <c r="C4906" s="27"/>
      <c r="D4906" s="58"/>
      <c r="E4906" s="58"/>
      <c r="F4906" s="58"/>
      <c r="G4906" s="58"/>
      <c r="H4906" s="60"/>
      <c r="I4906" s="60"/>
      <c r="J4906" s="60"/>
      <c r="K4906" s="60"/>
      <c r="L4906" s="60"/>
      <c r="M4906" s="60"/>
      <c r="N4906" s="60"/>
      <c r="O4906" s="60"/>
      <c r="P4906" s="60"/>
      <c r="Q4906" s="60"/>
      <c r="R4906" s="60"/>
      <c r="S4906" s="60"/>
    </row>
    <row r="4907" spans="1:19" s="36" customFormat="1" ht="15" customHeight="1" x14ac:dyDescent="0.2">
      <c r="A4907" s="27"/>
      <c r="C4907" s="27"/>
      <c r="D4907" s="58"/>
      <c r="E4907" s="58"/>
      <c r="F4907" s="58"/>
      <c r="G4907" s="58"/>
      <c r="H4907" s="60"/>
      <c r="I4907" s="60"/>
      <c r="J4907" s="60"/>
      <c r="K4907" s="60"/>
      <c r="L4907" s="60"/>
      <c r="M4907" s="60"/>
      <c r="N4907" s="60"/>
      <c r="O4907" s="60"/>
      <c r="P4907" s="60"/>
      <c r="Q4907" s="60"/>
      <c r="R4907" s="60"/>
      <c r="S4907" s="60"/>
    </row>
    <row r="4908" spans="1:19" s="36" customFormat="1" ht="15" customHeight="1" x14ac:dyDescent="0.2">
      <c r="A4908" s="27"/>
      <c r="C4908" s="27"/>
      <c r="D4908" s="58"/>
      <c r="E4908" s="58"/>
      <c r="F4908" s="58"/>
      <c r="G4908" s="58"/>
      <c r="H4908" s="60"/>
      <c r="I4908" s="60"/>
      <c r="J4908" s="60"/>
      <c r="K4908" s="60"/>
      <c r="L4908" s="60"/>
      <c r="M4908" s="60"/>
      <c r="N4908" s="60"/>
      <c r="O4908" s="60"/>
      <c r="P4908" s="60"/>
      <c r="Q4908" s="60"/>
      <c r="R4908" s="60"/>
      <c r="S4908" s="60"/>
    </row>
    <row r="4909" spans="1:19" s="36" customFormat="1" ht="15" customHeight="1" x14ac:dyDescent="0.2">
      <c r="A4909" s="27"/>
      <c r="C4909" s="27"/>
      <c r="D4909" s="58"/>
      <c r="E4909" s="58"/>
      <c r="F4909" s="58"/>
      <c r="G4909" s="58"/>
      <c r="H4909" s="60"/>
      <c r="I4909" s="60"/>
      <c r="J4909" s="60"/>
      <c r="K4909" s="60"/>
      <c r="L4909" s="60"/>
      <c r="M4909" s="60"/>
      <c r="N4909" s="60"/>
      <c r="O4909" s="60"/>
      <c r="P4909" s="60"/>
      <c r="Q4909" s="60"/>
      <c r="R4909" s="60"/>
      <c r="S4909" s="60"/>
    </row>
    <row r="4910" spans="1:19" s="36" customFormat="1" ht="15" customHeight="1" x14ac:dyDescent="0.2">
      <c r="A4910" s="27"/>
      <c r="C4910" s="27"/>
      <c r="D4910" s="58"/>
      <c r="E4910" s="58"/>
      <c r="F4910" s="58"/>
      <c r="G4910" s="58"/>
      <c r="H4910" s="60"/>
      <c r="I4910" s="60"/>
      <c r="J4910" s="60"/>
      <c r="K4910" s="60"/>
      <c r="L4910" s="60"/>
      <c r="M4910" s="60"/>
      <c r="N4910" s="60"/>
      <c r="O4910" s="60"/>
      <c r="P4910" s="60"/>
      <c r="Q4910" s="60"/>
      <c r="R4910" s="60"/>
      <c r="S4910" s="60"/>
    </row>
    <row r="4911" spans="1:19" s="36" customFormat="1" ht="15" customHeight="1" x14ac:dyDescent="0.2">
      <c r="A4911" s="27"/>
      <c r="C4911" s="27"/>
      <c r="D4911" s="58"/>
      <c r="E4911" s="58"/>
      <c r="F4911" s="58"/>
      <c r="G4911" s="58"/>
      <c r="H4911" s="60"/>
      <c r="I4911" s="60"/>
      <c r="J4911" s="60"/>
      <c r="K4911" s="60"/>
      <c r="L4911" s="60"/>
      <c r="M4911" s="60"/>
      <c r="N4911" s="60"/>
      <c r="O4911" s="60"/>
      <c r="P4911" s="60"/>
      <c r="Q4911" s="60"/>
      <c r="R4911" s="60"/>
      <c r="S4911" s="60"/>
    </row>
    <row r="4912" spans="1:19" s="36" customFormat="1" ht="15" customHeight="1" x14ac:dyDescent="0.2">
      <c r="A4912" s="27"/>
      <c r="C4912" s="27"/>
      <c r="D4912" s="58"/>
      <c r="E4912" s="58"/>
      <c r="F4912" s="58"/>
      <c r="G4912" s="58"/>
      <c r="H4912" s="60"/>
      <c r="I4912" s="60"/>
      <c r="J4912" s="60"/>
      <c r="K4912" s="60"/>
      <c r="L4912" s="60"/>
      <c r="M4912" s="60"/>
      <c r="N4912" s="60"/>
      <c r="O4912" s="60"/>
      <c r="P4912" s="60"/>
      <c r="Q4912" s="60"/>
      <c r="R4912" s="60"/>
      <c r="S4912" s="60"/>
    </row>
    <row r="4913" spans="1:19" s="36" customFormat="1" ht="15" customHeight="1" x14ac:dyDescent="0.2">
      <c r="A4913" s="27"/>
      <c r="C4913" s="27"/>
      <c r="D4913" s="58"/>
      <c r="E4913" s="58"/>
      <c r="F4913" s="58"/>
      <c r="G4913" s="58"/>
      <c r="H4913" s="60"/>
      <c r="I4913" s="60"/>
      <c r="J4913" s="60"/>
      <c r="K4913" s="60"/>
      <c r="L4913" s="60"/>
      <c r="M4913" s="60"/>
      <c r="N4913" s="60"/>
      <c r="O4913" s="60"/>
      <c r="P4913" s="60"/>
      <c r="Q4913" s="60"/>
      <c r="R4913" s="60"/>
      <c r="S4913" s="60"/>
    </row>
    <row r="4914" spans="1:19" s="36" customFormat="1" ht="15" customHeight="1" x14ac:dyDescent="0.2">
      <c r="A4914" s="27"/>
      <c r="C4914" s="27"/>
      <c r="D4914" s="58"/>
      <c r="E4914" s="58"/>
      <c r="F4914" s="58"/>
      <c r="G4914" s="58"/>
      <c r="H4914" s="60"/>
      <c r="I4914" s="60"/>
      <c r="J4914" s="60"/>
      <c r="K4914" s="60"/>
      <c r="L4914" s="60"/>
      <c r="M4914" s="60"/>
      <c r="N4914" s="60"/>
      <c r="O4914" s="60"/>
      <c r="P4914" s="60"/>
      <c r="Q4914" s="60"/>
      <c r="R4914" s="60"/>
      <c r="S4914" s="60"/>
    </row>
    <row r="4915" spans="1:19" s="36" customFormat="1" ht="15" customHeight="1" x14ac:dyDescent="0.2">
      <c r="A4915" s="27"/>
      <c r="C4915" s="27"/>
      <c r="D4915" s="58"/>
      <c r="E4915" s="58"/>
      <c r="F4915" s="58"/>
      <c r="G4915" s="58"/>
      <c r="H4915" s="60"/>
      <c r="I4915" s="60"/>
      <c r="J4915" s="60"/>
      <c r="K4915" s="60"/>
      <c r="L4915" s="60"/>
      <c r="M4915" s="60"/>
      <c r="N4915" s="60"/>
      <c r="O4915" s="60"/>
      <c r="P4915" s="60"/>
      <c r="Q4915" s="60"/>
      <c r="R4915" s="60"/>
      <c r="S4915" s="60"/>
    </row>
    <row r="4916" spans="1:19" s="36" customFormat="1" ht="15" customHeight="1" x14ac:dyDescent="0.2">
      <c r="A4916" s="27"/>
      <c r="C4916" s="27"/>
      <c r="D4916" s="58"/>
      <c r="E4916" s="58"/>
      <c r="F4916" s="58"/>
      <c r="G4916" s="58"/>
      <c r="H4916" s="60"/>
      <c r="I4916" s="60"/>
      <c r="J4916" s="60"/>
      <c r="K4916" s="60"/>
      <c r="L4916" s="60"/>
      <c r="M4916" s="60"/>
      <c r="N4916" s="60"/>
      <c r="O4916" s="60"/>
      <c r="P4916" s="60"/>
      <c r="Q4916" s="60"/>
      <c r="R4916" s="60"/>
      <c r="S4916" s="60"/>
    </row>
    <row r="4917" spans="1:19" s="36" customFormat="1" ht="15" customHeight="1" x14ac:dyDescent="0.2">
      <c r="A4917" s="27"/>
      <c r="C4917" s="27"/>
      <c r="D4917" s="58"/>
      <c r="E4917" s="58"/>
      <c r="F4917" s="58"/>
      <c r="G4917" s="58"/>
      <c r="H4917" s="60"/>
      <c r="I4917" s="60"/>
      <c r="J4917" s="60"/>
      <c r="K4917" s="60"/>
      <c r="L4917" s="60"/>
      <c r="M4917" s="60"/>
      <c r="N4917" s="60"/>
      <c r="O4917" s="60"/>
      <c r="P4917" s="60"/>
      <c r="Q4917" s="60"/>
      <c r="R4917" s="60"/>
      <c r="S4917" s="60"/>
    </row>
    <row r="4918" spans="1:19" s="36" customFormat="1" ht="15" customHeight="1" x14ac:dyDescent="0.2">
      <c r="A4918" s="27"/>
      <c r="C4918" s="27"/>
      <c r="D4918" s="58"/>
      <c r="E4918" s="58"/>
      <c r="F4918" s="58"/>
      <c r="G4918" s="58"/>
      <c r="H4918" s="60"/>
      <c r="I4918" s="60"/>
      <c r="J4918" s="60"/>
      <c r="K4918" s="60"/>
      <c r="L4918" s="60"/>
      <c r="M4918" s="60"/>
      <c r="N4918" s="60"/>
      <c r="O4918" s="60"/>
      <c r="P4918" s="60"/>
      <c r="Q4918" s="60"/>
      <c r="R4918" s="60"/>
      <c r="S4918" s="60"/>
    </row>
    <row r="4919" spans="1:19" s="36" customFormat="1" ht="15" customHeight="1" x14ac:dyDescent="0.2">
      <c r="A4919" s="27"/>
      <c r="C4919" s="27"/>
      <c r="D4919" s="58"/>
      <c r="E4919" s="58"/>
      <c r="F4919" s="58"/>
      <c r="G4919" s="58"/>
      <c r="H4919" s="60"/>
      <c r="I4919" s="60"/>
      <c r="J4919" s="60"/>
      <c r="K4919" s="60"/>
      <c r="L4919" s="60"/>
      <c r="M4919" s="60"/>
      <c r="N4919" s="60"/>
      <c r="O4919" s="60"/>
      <c r="P4919" s="60"/>
      <c r="Q4919" s="60"/>
      <c r="R4919" s="60"/>
      <c r="S4919" s="60"/>
    </row>
    <row r="4920" spans="1:19" s="36" customFormat="1" ht="15" customHeight="1" x14ac:dyDescent="0.2">
      <c r="A4920" s="27"/>
      <c r="C4920" s="27"/>
      <c r="D4920" s="58"/>
      <c r="E4920" s="58"/>
      <c r="F4920" s="58"/>
      <c r="G4920" s="58"/>
      <c r="H4920" s="60"/>
      <c r="I4920" s="60"/>
      <c r="J4920" s="60"/>
      <c r="K4920" s="60"/>
      <c r="L4920" s="60"/>
      <c r="M4920" s="60"/>
      <c r="N4920" s="60"/>
      <c r="O4920" s="60"/>
      <c r="P4920" s="60"/>
      <c r="Q4920" s="60"/>
      <c r="R4920" s="60"/>
      <c r="S4920" s="60"/>
    </row>
    <row r="4921" spans="1:19" s="36" customFormat="1" ht="15" customHeight="1" x14ac:dyDescent="0.2">
      <c r="A4921" s="27"/>
      <c r="C4921" s="27"/>
      <c r="D4921" s="58"/>
      <c r="E4921" s="58"/>
      <c r="F4921" s="58"/>
      <c r="G4921" s="58"/>
      <c r="H4921" s="60"/>
      <c r="I4921" s="60"/>
      <c r="J4921" s="60"/>
      <c r="K4921" s="60"/>
      <c r="L4921" s="60"/>
      <c r="M4921" s="60"/>
      <c r="N4921" s="60"/>
      <c r="O4921" s="60"/>
      <c r="P4921" s="60"/>
      <c r="Q4921" s="60"/>
      <c r="R4921" s="60"/>
      <c r="S4921" s="60"/>
    </row>
    <row r="4922" spans="1:19" s="36" customFormat="1" ht="15" customHeight="1" x14ac:dyDescent="0.2">
      <c r="A4922" s="27"/>
      <c r="C4922" s="27"/>
      <c r="D4922" s="58"/>
      <c r="E4922" s="58"/>
      <c r="F4922" s="58"/>
      <c r="G4922" s="58"/>
      <c r="H4922" s="60"/>
      <c r="I4922" s="60"/>
      <c r="J4922" s="60"/>
      <c r="K4922" s="60"/>
      <c r="L4922" s="60"/>
      <c r="M4922" s="60"/>
      <c r="N4922" s="60"/>
      <c r="O4922" s="60"/>
      <c r="P4922" s="60"/>
      <c r="Q4922" s="60"/>
      <c r="R4922" s="60"/>
      <c r="S4922" s="60"/>
    </row>
    <row r="4923" spans="1:19" s="36" customFormat="1" ht="15" customHeight="1" x14ac:dyDescent="0.2">
      <c r="A4923" s="27"/>
      <c r="C4923" s="27"/>
      <c r="D4923" s="58"/>
      <c r="E4923" s="58"/>
      <c r="F4923" s="58"/>
      <c r="G4923" s="58"/>
      <c r="H4923" s="60"/>
      <c r="I4923" s="60"/>
      <c r="J4923" s="60"/>
      <c r="K4923" s="60"/>
      <c r="L4923" s="60"/>
      <c r="M4923" s="60"/>
      <c r="N4923" s="60"/>
      <c r="O4923" s="60"/>
      <c r="P4923" s="60"/>
      <c r="Q4923" s="60"/>
      <c r="R4923" s="60"/>
      <c r="S4923" s="60"/>
    </row>
    <row r="4924" spans="1:19" s="36" customFormat="1" ht="15" customHeight="1" x14ac:dyDescent="0.2">
      <c r="A4924" s="27"/>
      <c r="C4924" s="27"/>
      <c r="D4924" s="58"/>
      <c r="E4924" s="58"/>
      <c r="F4924" s="58"/>
      <c r="G4924" s="58"/>
      <c r="H4924" s="60"/>
      <c r="I4924" s="60"/>
      <c r="J4924" s="60"/>
      <c r="K4924" s="60"/>
      <c r="L4924" s="60"/>
      <c r="M4924" s="60"/>
      <c r="N4924" s="60"/>
      <c r="O4924" s="60"/>
      <c r="P4924" s="60"/>
      <c r="Q4924" s="60"/>
      <c r="R4924" s="60"/>
      <c r="S4924" s="60"/>
    </row>
    <row r="4925" spans="1:19" s="36" customFormat="1" ht="15" customHeight="1" x14ac:dyDescent="0.2">
      <c r="A4925" s="27"/>
      <c r="C4925" s="27"/>
      <c r="D4925" s="58"/>
      <c r="E4925" s="58"/>
      <c r="F4925" s="58"/>
      <c r="G4925" s="58"/>
      <c r="H4925" s="60"/>
      <c r="I4925" s="60"/>
      <c r="J4925" s="60"/>
      <c r="K4925" s="60"/>
      <c r="L4925" s="60"/>
      <c r="M4925" s="60"/>
      <c r="N4925" s="60"/>
      <c r="O4925" s="60"/>
      <c r="P4925" s="60"/>
      <c r="Q4925" s="60"/>
      <c r="R4925" s="60"/>
      <c r="S4925" s="60"/>
    </row>
    <row r="4926" spans="1:19" s="36" customFormat="1" ht="15" customHeight="1" x14ac:dyDescent="0.2">
      <c r="A4926" s="27"/>
      <c r="C4926" s="27"/>
      <c r="D4926" s="58"/>
      <c r="E4926" s="58"/>
      <c r="F4926" s="58"/>
      <c r="G4926" s="58"/>
      <c r="H4926" s="60"/>
      <c r="I4926" s="60"/>
      <c r="J4926" s="60"/>
      <c r="K4926" s="60"/>
      <c r="L4926" s="60"/>
      <c r="M4926" s="60"/>
      <c r="N4926" s="60"/>
      <c r="O4926" s="60"/>
      <c r="P4926" s="60"/>
      <c r="Q4926" s="60"/>
      <c r="R4926" s="60"/>
      <c r="S4926" s="60"/>
    </row>
    <row r="4927" spans="1:19" s="36" customFormat="1" ht="15" customHeight="1" x14ac:dyDescent="0.2">
      <c r="A4927" s="27"/>
      <c r="C4927" s="27"/>
      <c r="D4927" s="58"/>
      <c r="E4927" s="58"/>
      <c r="F4927" s="58"/>
      <c r="G4927" s="58"/>
      <c r="H4927" s="60"/>
      <c r="I4927" s="60"/>
      <c r="J4927" s="60"/>
      <c r="K4927" s="60"/>
      <c r="L4927" s="60"/>
      <c r="M4927" s="60"/>
      <c r="N4927" s="60"/>
      <c r="O4927" s="60"/>
      <c r="P4927" s="60"/>
      <c r="Q4927" s="60"/>
      <c r="R4927" s="60"/>
      <c r="S4927" s="60"/>
    </row>
    <row r="4928" spans="1:19" s="36" customFormat="1" ht="15" customHeight="1" x14ac:dyDescent="0.2">
      <c r="A4928" s="27"/>
      <c r="C4928" s="27"/>
      <c r="D4928" s="58"/>
      <c r="E4928" s="58"/>
      <c r="F4928" s="58"/>
      <c r="G4928" s="58"/>
      <c r="H4928" s="60"/>
      <c r="I4928" s="60"/>
      <c r="J4928" s="60"/>
      <c r="K4928" s="60"/>
      <c r="L4928" s="60"/>
      <c r="M4928" s="60"/>
      <c r="N4928" s="60"/>
      <c r="O4928" s="60"/>
      <c r="P4928" s="60"/>
      <c r="Q4928" s="60"/>
      <c r="R4928" s="60"/>
      <c r="S4928" s="60"/>
    </row>
    <row r="4929" spans="1:19" s="36" customFormat="1" ht="15" customHeight="1" x14ac:dyDescent="0.2">
      <c r="A4929" s="27"/>
      <c r="C4929" s="27"/>
      <c r="D4929" s="58"/>
      <c r="E4929" s="58"/>
      <c r="F4929" s="58"/>
      <c r="G4929" s="58"/>
      <c r="H4929" s="60"/>
      <c r="I4929" s="60"/>
      <c r="J4929" s="60"/>
      <c r="K4929" s="60"/>
      <c r="L4929" s="60"/>
      <c r="M4929" s="60"/>
      <c r="N4929" s="60"/>
      <c r="O4929" s="60"/>
      <c r="P4929" s="60"/>
      <c r="Q4929" s="60"/>
      <c r="R4929" s="60"/>
      <c r="S4929" s="60"/>
    </row>
    <row r="4930" spans="1:19" s="36" customFormat="1" ht="15" customHeight="1" x14ac:dyDescent="0.2">
      <c r="A4930" s="27"/>
      <c r="C4930" s="27"/>
      <c r="D4930" s="58"/>
      <c r="E4930" s="58"/>
      <c r="F4930" s="58"/>
      <c r="G4930" s="58"/>
      <c r="H4930" s="60"/>
      <c r="I4930" s="60"/>
      <c r="J4930" s="60"/>
      <c r="K4930" s="60"/>
      <c r="L4930" s="60"/>
      <c r="M4930" s="60"/>
      <c r="N4930" s="60"/>
      <c r="O4930" s="60"/>
      <c r="P4930" s="60"/>
      <c r="Q4930" s="60"/>
      <c r="R4930" s="60"/>
      <c r="S4930" s="60"/>
    </row>
    <row r="4931" spans="1:19" s="36" customFormat="1" ht="15" customHeight="1" x14ac:dyDescent="0.2">
      <c r="A4931" s="27"/>
      <c r="C4931" s="27"/>
      <c r="D4931" s="58"/>
      <c r="E4931" s="58"/>
      <c r="F4931" s="58"/>
      <c r="G4931" s="58"/>
      <c r="H4931" s="60"/>
      <c r="I4931" s="60"/>
      <c r="J4931" s="60"/>
      <c r="K4931" s="60"/>
      <c r="L4931" s="60"/>
      <c r="M4931" s="60"/>
      <c r="N4931" s="60"/>
      <c r="O4931" s="60"/>
      <c r="P4931" s="60"/>
      <c r="Q4931" s="60"/>
      <c r="R4931" s="60"/>
      <c r="S4931" s="60"/>
    </row>
    <row r="4932" spans="1:19" s="36" customFormat="1" ht="15" customHeight="1" x14ac:dyDescent="0.2">
      <c r="A4932" s="27"/>
      <c r="C4932" s="27"/>
      <c r="D4932" s="58"/>
      <c r="E4932" s="58"/>
      <c r="F4932" s="58"/>
      <c r="G4932" s="58"/>
      <c r="H4932" s="60"/>
      <c r="I4932" s="60"/>
      <c r="J4932" s="60"/>
      <c r="K4932" s="60"/>
      <c r="L4932" s="60"/>
      <c r="M4932" s="60"/>
      <c r="N4932" s="60"/>
      <c r="O4932" s="60"/>
      <c r="P4932" s="60"/>
      <c r="Q4932" s="60"/>
      <c r="R4932" s="60"/>
      <c r="S4932" s="60"/>
    </row>
    <row r="4933" spans="1:19" s="36" customFormat="1" ht="15" customHeight="1" x14ac:dyDescent="0.2">
      <c r="A4933" s="27"/>
      <c r="C4933" s="27"/>
      <c r="D4933" s="58"/>
      <c r="E4933" s="58"/>
      <c r="F4933" s="58"/>
      <c r="G4933" s="58"/>
      <c r="H4933" s="60"/>
      <c r="I4933" s="60"/>
      <c r="J4933" s="60"/>
      <c r="K4933" s="60"/>
      <c r="L4933" s="60"/>
      <c r="M4933" s="60"/>
      <c r="N4933" s="60"/>
      <c r="O4933" s="60"/>
      <c r="P4933" s="60"/>
      <c r="Q4933" s="60"/>
      <c r="R4933" s="60"/>
      <c r="S4933" s="60"/>
    </row>
    <row r="4934" spans="1:19" s="36" customFormat="1" ht="15" customHeight="1" x14ac:dyDescent="0.2">
      <c r="A4934" s="27"/>
      <c r="C4934" s="27"/>
      <c r="D4934" s="58"/>
      <c r="E4934" s="58"/>
      <c r="F4934" s="58"/>
      <c r="G4934" s="58"/>
      <c r="H4934" s="60"/>
      <c r="I4934" s="60"/>
      <c r="J4934" s="60"/>
      <c r="K4934" s="60"/>
      <c r="L4934" s="60"/>
      <c r="M4934" s="60"/>
      <c r="N4934" s="60"/>
      <c r="O4934" s="60"/>
      <c r="P4934" s="60"/>
      <c r="Q4934" s="60"/>
      <c r="R4934" s="60"/>
      <c r="S4934" s="60"/>
    </row>
    <row r="4935" spans="1:19" s="36" customFormat="1" ht="15" customHeight="1" x14ac:dyDescent="0.2">
      <c r="A4935" s="27"/>
      <c r="C4935" s="27"/>
      <c r="D4935" s="58"/>
      <c r="E4935" s="58"/>
      <c r="F4935" s="58"/>
      <c r="G4935" s="58"/>
      <c r="H4935" s="60"/>
      <c r="I4935" s="60"/>
      <c r="J4935" s="60"/>
      <c r="K4935" s="60"/>
      <c r="L4935" s="60"/>
      <c r="M4935" s="60"/>
      <c r="N4935" s="60"/>
      <c r="O4935" s="60"/>
      <c r="P4935" s="60"/>
      <c r="Q4935" s="60"/>
      <c r="R4935" s="60"/>
      <c r="S4935" s="60"/>
    </row>
    <row r="4936" spans="1:19" s="36" customFormat="1" ht="15" customHeight="1" x14ac:dyDescent="0.2">
      <c r="A4936" s="27"/>
      <c r="C4936" s="27"/>
      <c r="D4936" s="58"/>
      <c r="E4936" s="58"/>
      <c r="F4936" s="58"/>
      <c r="G4936" s="58"/>
      <c r="H4936" s="60"/>
      <c r="I4936" s="60"/>
      <c r="J4936" s="60"/>
      <c r="K4936" s="60"/>
      <c r="L4936" s="60"/>
      <c r="M4936" s="60"/>
      <c r="N4936" s="60"/>
      <c r="O4936" s="60"/>
      <c r="P4936" s="60"/>
      <c r="Q4936" s="60"/>
      <c r="R4936" s="60"/>
      <c r="S4936" s="60"/>
    </row>
    <row r="4937" spans="1:19" s="36" customFormat="1" ht="15" customHeight="1" x14ac:dyDescent="0.2">
      <c r="A4937" s="27"/>
      <c r="C4937" s="27"/>
      <c r="D4937" s="58"/>
      <c r="E4937" s="58"/>
      <c r="F4937" s="58"/>
      <c r="G4937" s="58"/>
      <c r="H4937" s="60"/>
      <c r="I4937" s="60"/>
      <c r="J4937" s="60"/>
      <c r="K4937" s="60"/>
      <c r="L4937" s="60"/>
      <c r="M4937" s="60"/>
      <c r="N4937" s="60"/>
      <c r="O4937" s="60"/>
      <c r="P4937" s="60"/>
      <c r="Q4937" s="60"/>
      <c r="R4937" s="60"/>
      <c r="S4937" s="60"/>
    </row>
    <row r="4938" spans="1:19" s="36" customFormat="1" ht="15" customHeight="1" x14ac:dyDescent="0.2">
      <c r="A4938" s="27"/>
      <c r="C4938" s="27"/>
      <c r="D4938" s="58"/>
      <c r="E4938" s="58"/>
      <c r="F4938" s="58"/>
      <c r="G4938" s="58"/>
      <c r="H4938" s="60"/>
      <c r="I4938" s="60"/>
      <c r="J4938" s="60"/>
      <c r="K4938" s="60"/>
      <c r="L4938" s="60"/>
      <c r="M4938" s="60"/>
      <c r="N4938" s="60"/>
      <c r="O4938" s="60"/>
      <c r="P4938" s="60"/>
      <c r="Q4938" s="60"/>
      <c r="R4938" s="60"/>
      <c r="S4938" s="60"/>
    </row>
    <row r="4939" spans="1:19" s="36" customFormat="1" ht="15" customHeight="1" x14ac:dyDescent="0.2">
      <c r="A4939" s="27"/>
      <c r="C4939" s="27"/>
      <c r="D4939" s="58"/>
      <c r="E4939" s="58"/>
      <c r="F4939" s="58"/>
      <c r="G4939" s="58"/>
      <c r="H4939" s="60"/>
      <c r="I4939" s="60"/>
      <c r="J4939" s="60"/>
      <c r="K4939" s="60"/>
      <c r="L4939" s="60"/>
      <c r="M4939" s="60"/>
      <c r="N4939" s="60"/>
      <c r="O4939" s="60"/>
      <c r="P4939" s="60"/>
      <c r="Q4939" s="60"/>
      <c r="R4939" s="60"/>
      <c r="S4939" s="60"/>
    </row>
    <row r="4940" spans="1:19" s="36" customFormat="1" ht="15" customHeight="1" x14ac:dyDescent="0.2">
      <c r="A4940" s="27"/>
      <c r="C4940" s="27"/>
      <c r="D4940" s="58"/>
      <c r="E4940" s="58"/>
      <c r="F4940" s="58"/>
      <c r="G4940" s="58"/>
      <c r="H4940" s="60"/>
      <c r="I4940" s="60"/>
      <c r="J4940" s="60"/>
      <c r="K4940" s="60"/>
      <c r="L4940" s="60"/>
      <c r="M4940" s="60"/>
      <c r="N4940" s="60"/>
      <c r="O4940" s="60"/>
      <c r="P4940" s="60"/>
      <c r="Q4940" s="60"/>
      <c r="R4940" s="60"/>
      <c r="S4940" s="60"/>
    </row>
    <row r="4941" spans="1:19" s="36" customFormat="1" ht="15" customHeight="1" x14ac:dyDescent="0.2">
      <c r="A4941" s="27"/>
      <c r="C4941" s="27"/>
      <c r="D4941" s="58"/>
      <c r="E4941" s="58"/>
      <c r="F4941" s="58"/>
      <c r="G4941" s="58"/>
      <c r="H4941" s="60"/>
      <c r="I4941" s="60"/>
      <c r="J4941" s="60"/>
      <c r="K4941" s="60"/>
      <c r="L4941" s="60"/>
      <c r="M4941" s="60"/>
      <c r="N4941" s="60"/>
      <c r="O4941" s="60"/>
      <c r="P4941" s="60"/>
      <c r="Q4941" s="60"/>
      <c r="R4941" s="60"/>
      <c r="S4941" s="60"/>
    </row>
    <row r="4942" spans="1:19" s="36" customFormat="1" ht="15" customHeight="1" x14ac:dyDescent="0.2">
      <c r="A4942" s="27"/>
      <c r="C4942" s="27"/>
      <c r="D4942" s="58"/>
      <c r="E4942" s="58"/>
      <c r="F4942" s="58"/>
      <c r="G4942" s="58"/>
      <c r="H4942" s="60"/>
      <c r="I4942" s="60"/>
      <c r="J4942" s="60"/>
      <c r="K4942" s="60"/>
      <c r="L4942" s="60"/>
      <c r="M4942" s="60"/>
      <c r="N4942" s="60"/>
      <c r="O4942" s="60"/>
      <c r="P4942" s="60"/>
      <c r="Q4942" s="60"/>
      <c r="R4942" s="60"/>
      <c r="S4942" s="60"/>
    </row>
    <row r="4943" spans="1:19" s="36" customFormat="1" ht="15" customHeight="1" x14ac:dyDescent="0.2">
      <c r="A4943" s="27"/>
      <c r="C4943" s="27"/>
      <c r="D4943" s="58"/>
      <c r="E4943" s="58"/>
      <c r="F4943" s="58"/>
      <c r="G4943" s="58"/>
      <c r="H4943" s="60"/>
      <c r="I4943" s="60"/>
      <c r="J4943" s="60"/>
      <c r="K4943" s="60"/>
      <c r="L4943" s="60"/>
      <c r="M4943" s="60"/>
      <c r="N4943" s="60"/>
      <c r="O4943" s="60"/>
      <c r="P4943" s="60"/>
      <c r="Q4943" s="60"/>
      <c r="R4943" s="60"/>
      <c r="S4943" s="60"/>
    </row>
    <row r="4944" spans="1:19" s="36" customFormat="1" ht="15" customHeight="1" x14ac:dyDescent="0.2">
      <c r="A4944" s="27"/>
      <c r="C4944" s="27"/>
      <c r="D4944" s="58"/>
      <c r="E4944" s="58"/>
      <c r="F4944" s="58"/>
      <c r="G4944" s="58"/>
      <c r="H4944" s="60"/>
      <c r="I4944" s="60"/>
      <c r="J4944" s="60"/>
      <c r="K4944" s="60"/>
      <c r="L4944" s="60"/>
      <c r="M4944" s="60"/>
      <c r="N4944" s="60"/>
      <c r="O4944" s="60"/>
      <c r="P4944" s="60"/>
      <c r="Q4944" s="60"/>
      <c r="R4944" s="60"/>
      <c r="S4944" s="60"/>
    </row>
    <row r="4945" spans="1:19" s="36" customFormat="1" ht="15" customHeight="1" x14ac:dyDescent="0.2">
      <c r="A4945" s="27"/>
      <c r="C4945" s="27"/>
      <c r="D4945" s="58"/>
      <c r="E4945" s="58"/>
      <c r="F4945" s="58"/>
      <c r="G4945" s="58"/>
      <c r="H4945" s="60"/>
      <c r="I4945" s="60"/>
      <c r="J4945" s="60"/>
      <c r="K4945" s="60"/>
      <c r="L4945" s="60"/>
      <c r="M4945" s="60"/>
      <c r="N4945" s="60"/>
      <c r="O4945" s="60"/>
      <c r="P4945" s="60"/>
      <c r="Q4945" s="60"/>
      <c r="R4945" s="60"/>
      <c r="S4945" s="60"/>
    </row>
    <row r="4946" spans="1:19" s="36" customFormat="1" ht="15" customHeight="1" x14ac:dyDescent="0.2">
      <c r="A4946" s="27"/>
      <c r="C4946" s="27"/>
      <c r="D4946" s="58"/>
      <c r="E4946" s="58"/>
      <c r="F4946" s="58"/>
      <c r="G4946" s="58"/>
      <c r="H4946" s="60"/>
      <c r="I4946" s="60"/>
      <c r="J4946" s="60"/>
      <c r="K4946" s="60"/>
      <c r="L4946" s="60"/>
      <c r="M4946" s="60"/>
      <c r="N4946" s="60"/>
      <c r="O4946" s="60"/>
      <c r="P4946" s="60"/>
      <c r="Q4946" s="60"/>
      <c r="R4946" s="60"/>
      <c r="S4946" s="60"/>
    </row>
    <row r="4947" spans="1:19" s="36" customFormat="1" ht="15" customHeight="1" x14ac:dyDescent="0.2">
      <c r="A4947" s="27"/>
      <c r="C4947" s="27"/>
      <c r="D4947" s="58"/>
      <c r="E4947" s="58"/>
      <c r="F4947" s="58"/>
      <c r="G4947" s="58"/>
      <c r="H4947" s="60"/>
      <c r="I4947" s="60"/>
      <c r="J4947" s="60"/>
      <c r="K4947" s="60"/>
      <c r="L4947" s="60"/>
      <c r="M4947" s="60"/>
      <c r="N4947" s="60"/>
      <c r="O4947" s="60"/>
      <c r="P4947" s="60"/>
      <c r="Q4947" s="60"/>
      <c r="R4947" s="60"/>
      <c r="S4947" s="60"/>
    </row>
    <row r="4948" spans="1:19" s="36" customFormat="1" ht="15" customHeight="1" x14ac:dyDescent="0.2">
      <c r="A4948" s="27"/>
      <c r="C4948" s="27"/>
      <c r="D4948" s="58"/>
      <c r="E4948" s="58"/>
      <c r="F4948" s="58"/>
      <c r="G4948" s="58"/>
      <c r="H4948" s="60"/>
      <c r="I4948" s="60"/>
      <c r="J4948" s="60"/>
      <c r="K4948" s="60"/>
      <c r="L4948" s="60"/>
      <c r="M4948" s="60"/>
      <c r="N4948" s="60"/>
      <c r="O4948" s="60"/>
      <c r="P4948" s="60"/>
      <c r="Q4948" s="60"/>
      <c r="R4948" s="60"/>
      <c r="S4948" s="60"/>
    </row>
    <row r="4949" spans="1:19" s="36" customFormat="1" ht="15" customHeight="1" x14ac:dyDescent="0.2">
      <c r="A4949" s="27"/>
      <c r="C4949" s="27"/>
      <c r="D4949" s="58"/>
      <c r="E4949" s="58"/>
      <c r="F4949" s="58"/>
      <c r="G4949" s="58"/>
      <c r="H4949" s="60"/>
      <c r="I4949" s="60"/>
      <c r="J4949" s="60"/>
      <c r="K4949" s="60"/>
      <c r="L4949" s="60"/>
      <c r="M4949" s="60"/>
      <c r="N4949" s="60"/>
      <c r="O4949" s="60"/>
      <c r="P4949" s="60"/>
      <c r="Q4949" s="60"/>
      <c r="R4949" s="60"/>
      <c r="S4949" s="60"/>
    </row>
    <row r="4950" spans="1:19" s="36" customFormat="1" ht="15" customHeight="1" x14ac:dyDescent="0.2">
      <c r="A4950" s="27"/>
      <c r="C4950" s="27"/>
      <c r="D4950" s="58"/>
      <c r="E4950" s="58"/>
      <c r="F4950" s="58"/>
      <c r="G4950" s="58"/>
      <c r="H4950" s="60"/>
      <c r="I4950" s="60"/>
      <c r="J4950" s="60"/>
      <c r="K4950" s="60"/>
      <c r="L4950" s="60"/>
      <c r="M4950" s="60"/>
      <c r="N4950" s="60"/>
      <c r="O4950" s="60"/>
      <c r="P4950" s="60"/>
      <c r="Q4950" s="60"/>
      <c r="R4950" s="60"/>
      <c r="S4950" s="60"/>
    </row>
    <row r="4951" spans="1:19" s="36" customFormat="1" ht="15" customHeight="1" x14ac:dyDescent="0.2">
      <c r="A4951" s="27"/>
      <c r="C4951" s="27"/>
      <c r="D4951" s="58"/>
      <c r="E4951" s="58"/>
      <c r="F4951" s="58"/>
      <c r="G4951" s="58"/>
      <c r="H4951" s="60"/>
      <c r="I4951" s="60"/>
      <c r="J4951" s="60"/>
      <c r="K4951" s="60"/>
      <c r="L4951" s="60"/>
      <c r="M4951" s="60"/>
      <c r="N4951" s="60"/>
      <c r="O4951" s="60"/>
      <c r="P4951" s="60"/>
      <c r="Q4951" s="60"/>
      <c r="R4951" s="60"/>
      <c r="S4951" s="60"/>
    </row>
    <row r="4952" spans="1:19" s="36" customFormat="1" ht="15" customHeight="1" x14ac:dyDescent="0.2">
      <c r="A4952" s="27"/>
      <c r="C4952" s="27"/>
      <c r="D4952" s="58"/>
      <c r="E4952" s="58"/>
      <c r="F4952" s="58"/>
      <c r="G4952" s="58"/>
      <c r="H4952" s="60"/>
      <c r="I4952" s="60"/>
      <c r="J4952" s="60"/>
      <c r="K4952" s="60"/>
      <c r="L4952" s="60"/>
      <c r="M4952" s="60"/>
      <c r="N4952" s="60"/>
      <c r="O4952" s="60"/>
      <c r="P4952" s="60"/>
      <c r="Q4952" s="60"/>
      <c r="R4952" s="60"/>
      <c r="S4952" s="60"/>
    </row>
    <row r="4953" spans="1:19" s="36" customFormat="1" ht="15" customHeight="1" x14ac:dyDescent="0.2">
      <c r="A4953" s="27"/>
      <c r="C4953" s="27"/>
      <c r="D4953" s="58"/>
      <c r="E4953" s="58"/>
      <c r="F4953" s="58"/>
      <c r="G4953" s="58"/>
      <c r="H4953" s="60"/>
      <c r="I4953" s="60"/>
      <c r="J4953" s="60"/>
      <c r="K4953" s="60"/>
      <c r="L4953" s="60"/>
      <c r="M4953" s="60"/>
      <c r="N4953" s="60"/>
      <c r="O4953" s="60"/>
      <c r="P4953" s="60"/>
      <c r="Q4953" s="60"/>
      <c r="R4953" s="60"/>
      <c r="S4953" s="60"/>
    </row>
    <row r="4954" spans="1:19" s="36" customFormat="1" ht="15" customHeight="1" x14ac:dyDescent="0.2">
      <c r="A4954" s="27"/>
      <c r="C4954" s="27"/>
      <c r="D4954" s="58"/>
      <c r="E4954" s="58"/>
      <c r="F4954" s="58"/>
      <c r="G4954" s="58"/>
      <c r="H4954" s="60"/>
      <c r="I4954" s="60"/>
      <c r="J4954" s="60"/>
      <c r="K4954" s="60"/>
      <c r="L4954" s="60"/>
      <c r="M4954" s="60"/>
      <c r="N4954" s="60"/>
      <c r="O4954" s="60"/>
      <c r="P4954" s="60"/>
      <c r="Q4954" s="60"/>
      <c r="R4954" s="60"/>
      <c r="S4954" s="60"/>
    </row>
    <row r="4955" spans="1:19" s="36" customFormat="1" ht="15" customHeight="1" x14ac:dyDescent="0.2">
      <c r="A4955" s="27"/>
      <c r="C4955" s="27"/>
      <c r="D4955" s="58"/>
      <c r="E4955" s="58"/>
      <c r="F4955" s="58"/>
      <c r="G4955" s="58"/>
      <c r="H4955" s="60"/>
      <c r="I4955" s="60"/>
      <c r="J4955" s="60"/>
      <c r="K4955" s="60"/>
      <c r="L4955" s="60"/>
      <c r="M4955" s="60"/>
      <c r="N4955" s="60"/>
      <c r="O4955" s="60"/>
      <c r="P4955" s="60"/>
      <c r="Q4955" s="60"/>
      <c r="R4955" s="60"/>
      <c r="S4955" s="60"/>
    </row>
    <row r="4956" spans="1:19" s="36" customFormat="1" ht="15" customHeight="1" x14ac:dyDescent="0.2">
      <c r="A4956" s="27"/>
      <c r="C4956" s="27"/>
      <c r="D4956" s="58"/>
      <c r="E4956" s="58"/>
      <c r="F4956" s="58"/>
      <c r="G4956" s="58"/>
      <c r="H4956" s="60"/>
      <c r="I4956" s="60"/>
      <c r="J4956" s="60"/>
      <c r="K4956" s="60"/>
      <c r="L4956" s="60"/>
      <c r="M4956" s="60"/>
      <c r="N4956" s="60"/>
      <c r="O4956" s="60"/>
      <c r="P4956" s="60"/>
      <c r="Q4956" s="60"/>
      <c r="R4956" s="60"/>
      <c r="S4956" s="60"/>
    </row>
    <row r="4957" spans="1:19" s="36" customFormat="1" ht="15" customHeight="1" x14ac:dyDescent="0.2">
      <c r="A4957" s="27"/>
      <c r="C4957" s="27"/>
      <c r="D4957" s="58"/>
      <c r="E4957" s="58"/>
      <c r="F4957" s="58"/>
      <c r="G4957" s="58"/>
      <c r="H4957" s="60"/>
      <c r="I4957" s="60"/>
      <c r="J4957" s="60"/>
      <c r="K4957" s="60"/>
      <c r="L4957" s="60"/>
      <c r="M4957" s="60"/>
      <c r="N4957" s="60"/>
      <c r="O4957" s="60"/>
      <c r="P4957" s="60"/>
      <c r="Q4957" s="60"/>
      <c r="R4957" s="60"/>
      <c r="S4957" s="60"/>
    </row>
    <row r="4958" spans="1:19" s="36" customFormat="1" ht="15" customHeight="1" x14ac:dyDescent="0.2">
      <c r="A4958" s="27"/>
      <c r="C4958" s="27"/>
      <c r="D4958" s="58"/>
      <c r="E4958" s="58"/>
      <c r="F4958" s="58"/>
      <c r="G4958" s="58"/>
      <c r="H4958" s="60"/>
      <c r="I4958" s="60"/>
      <c r="J4958" s="60"/>
      <c r="K4958" s="60"/>
      <c r="L4958" s="60"/>
      <c r="M4958" s="60"/>
      <c r="N4958" s="60"/>
      <c r="O4958" s="60"/>
      <c r="P4958" s="60"/>
      <c r="Q4958" s="60"/>
      <c r="R4958" s="60"/>
      <c r="S4958" s="60"/>
    </row>
    <row r="4959" spans="1:19" s="36" customFormat="1" ht="15" customHeight="1" x14ac:dyDescent="0.2">
      <c r="A4959" s="27"/>
      <c r="C4959" s="27"/>
      <c r="D4959" s="58"/>
      <c r="E4959" s="58"/>
      <c r="F4959" s="58"/>
      <c r="G4959" s="58"/>
      <c r="H4959" s="60"/>
      <c r="I4959" s="60"/>
      <c r="J4959" s="60"/>
      <c r="K4959" s="60"/>
      <c r="L4959" s="60"/>
      <c r="M4959" s="60"/>
      <c r="N4959" s="60"/>
      <c r="O4959" s="60"/>
      <c r="P4959" s="60"/>
      <c r="Q4959" s="60"/>
      <c r="R4959" s="60"/>
      <c r="S4959" s="60"/>
    </row>
    <row r="4960" spans="1:19" s="36" customFormat="1" ht="15" customHeight="1" x14ac:dyDescent="0.2">
      <c r="A4960" s="27"/>
      <c r="C4960" s="27"/>
      <c r="D4960" s="58"/>
      <c r="E4960" s="58"/>
      <c r="F4960" s="58"/>
      <c r="G4960" s="58"/>
      <c r="H4960" s="60"/>
      <c r="I4960" s="60"/>
      <c r="J4960" s="60"/>
      <c r="K4960" s="60"/>
      <c r="L4960" s="60"/>
      <c r="M4960" s="60"/>
      <c r="N4960" s="60"/>
      <c r="O4960" s="60"/>
      <c r="P4960" s="60"/>
      <c r="Q4960" s="60"/>
      <c r="R4960" s="60"/>
      <c r="S4960" s="60"/>
    </row>
    <row r="4961" spans="1:19" s="36" customFormat="1" ht="15" customHeight="1" x14ac:dyDescent="0.2">
      <c r="A4961" s="27"/>
      <c r="C4961" s="27"/>
      <c r="D4961" s="58"/>
      <c r="E4961" s="58"/>
      <c r="F4961" s="58"/>
      <c r="G4961" s="58"/>
      <c r="H4961" s="60"/>
      <c r="I4961" s="60"/>
      <c r="J4961" s="60"/>
      <c r="K4961" s="60"/>
      <c r="L4961" s="60"/>
      <c r="M4961" s="60"/>
      <c r="N4961" s="60"/>
      <c r="O4961" s="60"/>
      <c r="P4961" s="60"/>
      <c r="Q4961" s="60"/>
      <c r="R4961" s="60"/>
      <c r="S4961" s="60"/>
    </row>
    <row r="4962" spans="1:19" s="36" customFormat="1" ht="15" customHeight="1" x14ac:dyDescent="0.2">
      <c r="A4962" s="27"/>
      <c r="C4962" s="27"/>
      <c r="D4962" s="58"/>
      <c r="E4962" s="58"/>
      <c r="F4962" s="58"/>
      <c r="G4962" s="58"/>
      <c r="H4962" s="60"/>
      <c r="I4962" s="60"/>
      <c r="J4962" s="60"/>
      <c r="K4962" s="60"/>
      <c r="L4962" s="60"/>
      <c r="M4962" s="60"/>
      <c r="N4962" s="60"/>
      <c r="O4962" s="60"/>
      <c r="P4962" s="60"/>
      <c r="Q4962" s="60"/>
      <c r="R4962" s="60"/>
      <c r="S4962" s="60"/>
    </row>
    <row r="4963" spans="1:19" s="36" customFormat="1" ht="15" customHeight="1" x14ac:dyDescent="0.2">
      <c r="A4963" s="27"/>
      <c r="C4963" s="27"/>
      <c r="D4963" s="58"/>
      <c r="E4963" s="58"/>
      <c r="F4963" s="58"/>
      <c r="G4963" s="58"/>
      <c r="H4963" s="60"/>
      <c r="I4963" s="60"/>
      <c r="J4963" s="60"/>
      <c r="K4963" s="60"/>
      <c r="L4963" s="60"/>
      <c r="M4963" s="60"/>
      <c r="N4963" s="60"/>
      <c r="O4963" s="60"/>
      <c r="P4963" s="60"/>
      <c r="Q4963" s="60"/>
      <c r="R4963" s="60"/>
      <c r="S4963" s="60"/>
    </row>
    <row r="4964" spans="1:19" s="36" customFormat="1" ht="15" customHeight="1" x14ac:dyDescent="0.2">
      <c r="A4964" s="27"/>
      <c r="C4964" s="27"/>
      <c r="D4964" s="58"/>
      <c r="E4964" s="58"/>
      <c r="F4964" s="58"/>
      <c r="G4964" s="58"/>
      <c r="H4964" s="60"/>
      <c r="I4964" s="60"/>
      <c r="J4964" s="60"/>
      <c r="K4964" s="60"/>
      <c r="L4964" s="60"/>
      <c r="M4964" s="60"/>
      <c r="N4964" s="60"/>
      <c r="O4964" s="60"/>
      <c r="P4964" s="60"/>
      <c r="Q4964" s="60"/>
      <c r="R4964" s="60"/>
      <c r="S4964" s="60"/>
    </row>
    <row r="4965" spans="1:19" s="36" customFormat="1" ht="15" customHeight="1" x14ac:dyDescent="0.2">
      <c r="A4965" s="27"/>
      <c r="C4965" s="27"/>
      <c r="D4965" s="58"/>
      <c r="E4965" s="58"/>
      <c r="F4965" s="58"/>
      <c r="G4965" s="58"/>
      <c r="H4965" s="60"/>
      <c r="I4965" s="60"/>
      <c r="J4965" s="60"/>
      <c r="K4965" s="60"/>
      <c r="L4965" s="60"/>
      <c r="M4965" s="60"/>
      <c r="N4965" s="60"/>
      <c r="O4965" s="60"/>
      <c r="P4965" s="60"/>
      <c r="Q4965" s="60"/>
      <c r="R4965" s="60"/>
      <c r="S4965" s="60"/>
    </row>
    <row r="4966" spans="1:19" s="36" customFormat="1" ht="15" customHeight="1" x14ac:dyDescent="0.2">
      <c r="A4966" s="27"/>
      <c r="C4966" s="27"/>
      <c r="D4966" s="58"/>
      <c r="E4966" s="58"/>
      <c r="F4966" s="58"/>
      <c r="G4966" s="58"/>
      <c r="H4966" s="60"/>
      <c r="I4966" s="60"/>
      <c r="J4966" s="60"/>
      <c r="K4966" s="60"/>
      <c r="L4966" s="60"/>
      <c r="M4966" s="60"/>
      <c r="N4966" s="60"/>
      <c r="O4966" s="60"/>
      <c r="P4966" s="60"/>
      <c r="Q4966" s="60"/>
      <c r="R4966" s="60"/>
      <c r="S4966" s="60"/>
    </row>
    <row r="4967" spans="1:19" s="36" customFormat="1" ht="15" customHeight="1" x14ac:dyDescent="0.2">
      <c r="A4967" s="27"/>
      <c r="C4967" s="27"/>
      <c r="D4967" s="58"/>
      <c r="E4967" s="58"/>
      <c r="F4967" s="58"/>
      <c r="G4967" s="58"/>
      <c r="H4967" s="60"/>
      <c r="I4967" s="60"/>
      <c r="J4967" s="60"/>
      <c r="K4967" s="60"/>
      <c r="L4967" s="60"/>
      <c r="M4967" s="60"/>
      <c r="N4967" s="60"/>
      <c r="O4967" s="60"/>
      <c r="P4967" s="60"/>
      <c r="Q4967" s="60"/>
      <c r="R4967" s="60"/>
      <c r="S4967" s="60"/>
    </row>
    <row r="4968" spans="1:19" s="36" customFormat="1" ht="15" customHeight="1" x14ac:dyDescent="0.2">
      <c r="A4968" s="27"/>
      <c r="C4968" s="27"/>
      <c r="D4968" s="58"/>
      <c r="E4968" s="58"/>
      <c r="F4968" s="58"/>
      <c r="G4968" s="58"/>
      <c r="H4968" s="60"/>
      <c r="I4968" s="60"/>
      <c r="J4968" s="60"/>
      <c r="K4968" s="60"/>
      <c r="L4968" s="60"/>
      <c r="M4968" s="60"/>
      <c r="N4968" s="60"/>
      <c r="O4968" s="60"/>
      <c r="P4968" s="60"/>
      <c r="Q4968" s="60"/>
      <c r="R4968" s="60"/>
      <c r="S4968" s="60"/>
    </row>
    <row r="4969" spans="1:19" s="36" customFormat="1" ht="15" customHeight="1" x14ac:dyDescent="0.2">
      <c r="A4969" s="27"/>
      <c r="C4969" s="27"/>
      <c r="D4969" s="58"/>
      <c r="E4969" s="58"/>
      <c r="F4969" s="58"/>
      <c r="G4969" s="58"/>
      <c r="H4969" s="60"/>
      <c r="I4969" s="60"/>
      <c r="J4969" s="60"/>
      <c r="K4969" s="60"/>
      <c r="L4969" s="60"/>
      <c r="M4969" s="60"/>
      <c r="N4969" s="60"/>
      <c r="O4969" s="60"/>
      <c r="P4969" s="60"/>
      <c r="Q4969" s="60"/>
      <c r="R4969" s="60"/>
      <c r="S4969" s="60"/>
    </row>
    <row r="4970" spans="1:19" s="36" customFormat="1" ht="15" customHeight="1" x14ac:dyDescent="0.2">
      <c r="A4970" s="27"/>
      <c r="C4970" s="27"/>
      <c r="D4970" s="58"/>
      <c r="E4970" s="58"/>
      <c r="F4970" s="58"/>
      <c r="G4970" s="58"/>
      <c r="H4970" s="60"/>
      <c r="I4970" s="60"/>
      <c r="J4970" s="60"/>
      <c r="K4970" s="60"/>
      <c r="L4970" s="60"/>
      <c r="M4970" s="60"/>
      <c r="N4970" s="60"/>
      <c r="O4970" s="60"/>
      <c r="P4970" s="60"/>
      <c r="Q4970" s="60"/>
      <c r="R4970" s="60"/>
      <c r="S4970" s="60"/>
    </row>
    <row r="4971" spans="1:19" s="36" customFormat="1" ht="15" customHeight="1" x14ac:dyDescent="0.2">
      <c r="A4971" s="27"/>
      <c r="C4971" s="27"/>
      <c r="D4971" s="58"/>
      <c r="E4971" s="58"/>
      <c r="F4971" s="58"/>
      <c r="G4971" s="58"/>
      <c r="H4971" s="60"/>
      <c r="I4971" s="60"/>
      <c r="J4971" s="60"/>
      <c r="K4971" s="60"/>
      <c r="L4971" s="60"/>
      <c r="M4971" s="60"/>
      <c r="N4971" s="60"/>
      <c r="O4971" s="60"/>
      <c r="P4971" s="60"/>
      <c r="Q4971" s="60"/>
      <c r="R4971" s="60"/>
      <c r="S4971" s="60"/>
    </row>
    <row r="4972" spans="1:19" s="36" customFormat="1" ht="15" customHeight="1" x14ac:dyDescent="0.2">
      <c r="A4972" s="27"/>
      <c r="C4972" s="27"/>
      <c r="D4972" s="58"/>
      <c r="E4972" s="58"/>
      <c r="F4972" s="58"/>
      <c r="G4972" s="58"/>
      <c r="H4972" s="60"/>
      <c r="I4972" s="60"/>
      <c r="J4972" s="60"/>
      <c r="K4972" s="60"/>
      <c r="L4972" s="60"/>
      <c r="M4972" s="60"/>
      <c r="N4972" s="60"/>
      <c r="O4972" s="60"/>
      <c r="P4972" s="60"/>
      <c r="Q4972" s="60"/>
      <c r="R4972" s="60"/>
      <c r="S4972" s="60"/>
    </row>
    <row r="4973" spans="1:19" s="36" customFormat="1" ht="15" customHeight="1" x14ac:dyDescent="0.2">
      <c r="A4973" s="27"/>
      <c r="C4973" s="27"/>
      <c r="D4973" s="58"/>
      <c r="E4973" s="58"/>
      <c r="F4973" s="58"/>
      <c r="G4973" s="58"/>
      <c r="H4973" s="60"/>
      <c r="I4973" s="60"/>
      <c r="J4973" s="60"/>
      <c r="K4973" s="60"/>
      <c r="L4973" s="60"/>
      <c r="M4973" s="60"/>
      <c r="N4973" s="60"/>
      <c r="O4973" s="60"/>
      <c r="P4973" s="60"/>
      <c r="Q4973" s="60"/>
      <c r="R4973" s="60"/>
      <c r="S4973" s="60"/>
    </row>
    <row r="4974" spans="1:19" s="36" customFormat="1" ht="15" customHeight="1" x14ac:dyDescent="0.2">
      <c r="A4974" s="27"/>
      <c r="C4974" s="27"/>
      <c r="D4974" s="58"/>
      <c r="E4974" s="58"/>
      <c r="F4974" s="58"/>
      <c r="G4974" s="58"/>
      <c r="H4974" s="60"/>
      <c r="I4974" s="60"/>
      <c r="J4974" s="60"/>
      <c r="K4974" s="60"/>
      <c r="L4974" s="60"/>
      <c r="M4974" s="60"/>
      <c r="N4974" s="60"/>
      <c r="O4974" s="60"/>
      <c r="P4974" s="60"/>
      <c r="Q4974" s="60"/>
      <c r="R4974" s="60"/>
      <c r="S4974" s="60"/>
    </row>
    <row r="4975" spans="1:19" s="36" customFormat="1" ht="15" customHeight="1" x14ac:dyDescent="0.2">
      <c r="A4975" s="27"/>
      <c r="C4975" s="27"/>
      <c r="D4975" s="58"/>
      <c r="E4975" s="58"/>
      <c r="F4975" s="58"/>
      <c r="G4975" s="58"/>
      <c r="H4975" s="60"/>
      <c r="I4975" s="60"/>
      <c r="J4975" s="60"/>
      <c r="K4975" s="60"/>
      <c r="L4975" s="60"/>
      <c r="M4975" s="60"/>
      <c r="N4975" s="60"/>
      <c r="O4975" s="60"/>
      <c r="P4975" s="60"/>
      <c r="Q4975" s="60"/>
      <c r="R4975" s="60"/>
      <c r="S4975" s="60"/>
    </row>
    <row r="4976" spans="1:19" s="36" customFormat="1" ht="15" customHeight="1" x14ac:dyDescent="0.2">
      <c r="A4976" s="27"/>
      <c r="C4976" s="27"/>
      <c r="D4976" s="58"/>
      <c r="E4976" s="58"/>
      <c r="F4976" s="58"/>
      <c r="G4976" s="58"/>
      <c r="H4976" s="60"/>
      <c r="I4976" s="60"/>
      <c r="J4976" s="60"/>
      <c r="K4976" s="60"/>
      <c r="L4976" s="60"/>
      <c r="M4976" s="60"/>
      <c r="N4976" s="60"/>
      <c r="O4976" s="60"/>
      <c r="P4976" s="60"/>
      <c r="Q4976" s="60"/>
      <c r="R4976" s="60"/>
      <c r="S4976" s="60"/>
    </row>
    <row r="4977" spans="1:19" s="36" customFormat="1" ht="15" customHeight="1" x14ac:dyDescent="0.2">
      <c r="A4977" s="27"/>
      <c r="C4977" s="27"/>
      <c r="D4977" s="58"/>
      <c r="E4977" s="58"/>
      <c r="F4977" s="58"/>
      <c r="G4977" s="58"/>
      <c r="H4977" s="60"/>
      <c r="I4977" s="60"/>
      <c r="J4977" s="60"/>
      <c r="K4977" s="60"/>
      <c r="L4977" s="60"/>
      <c r="M4977" s="60"/>
      <c r="N4977" s="60"/>
      <c r="O4977" s="60"/>
      <c r="P4977" s="60"/>
      <c r="Q4977" s="60"/>
      <c r="R4977" s="60"/>
      <c r="S4977" s="60"/>
    </row>
    <row r="4978" spans="1:19" s="36" customFormat="1" ht="15" customHeight="1" x14ac:dyDescent="0.2">
      <c r="A4978" s="27"/>
      <c r="C4978" s="27"/>
      <c r="D4978" s="58"/>
      <c r="E4978" s="58"/>
      <c r="F4978" s="58"/>
      <c r="G4978" s="58"/>
      <c r="H4978" s="60"/>
      <c r="I4978" s="60"/>
      <c r="J4978" s="60"/>
      <c r="K4978" s="60"/>
      <c r="L4978" s="60"/>
      <c r="M4978" s="60"/>
      <c r="N4978" s="60"/>
      <c r="O4978" s="60"/>
      <c r="P4978" s="60"/>
      <c r="Q4978" s="60"/>
      <c r="R4978" s="60"/>
      <c r="S4978" s="60"/>
    </row>
    <row r="4979" spans="1:19" s="36" customFormat="1" ht="15" customHeight="1" x14ac:dyDescent="0.2">
      <c r="A4979" s="27"/>
      <c r="C4979" s="27"/>
      <c r="D4979" s="58"/>
      <c r="E4979" s="58"/>
      <c r="F4979" s="58"/>
      <c r="G4979" s="58"/>
      <c r="H4979" s="60"/>
      <c r="I4979" s="60"/>
      <c r="J4979" s="60"/>
      <c r="K4979" s="60"/>
      <c r="L4979" s="60"/>
      <c r="M4979" s="60"/>
      <c r="N4979" s="60"/>
      <c r="O4979" s="60"/>
      <c r="P4979" s="60"/>
      <c r="Q4979" s="60"/>
      <c r="R4979" s="60"/>
      <c r="S4979" s="60"/>
    </row>
    <row r="4980" spans="1:19" s="36" customFormat="1" ht="15" customHeight="1" x14ac:dyDescent="0.2">
      <c r="A4980" s="27"/>
      <c r="C4980" s="27"/>
      <c r="D4980" s="58"/>
      <c r="E4980" s="58"/>
      <c r="F4980" s="58"/>
      <c r="G4980" s="58"/>
      <c r="H4980" s="60"/>
      <c r="I4980" s="60"/>
      <c r="J4980" s="60"/>
      <c r="K4980" s="60"/>
      <c r="L4980" s="60"/>
      <c r="M4980" s="60"/>
      <c r="N4980" s="60"/>
      <c r="O4980" s="60"/>
      <c r="P4980" s="60"/>
      <c r="Q4980" s="60"/>
      <c r="R4980" s="60"/>
      <c r="S4980" s="60"/>
    </row>
    <row r="4981" spans="1:19" s="36" customFormat="1" ht="15" customHeight="1" x14ac:dyDescent="0.2">
      <c r="A4981" s="27"/>
      <c r="C4981" s="27"/>
      <c r="D4981" s="58"/>
      <c r="E4981" s="58"/>
      <c r="F4981" s="58"/>
      <c r="G4981" s="58"/>
      <c r="H4981" s="60"/>
      <c r="I4981" s="60"/>
      <c r="J4981" s="60"/>
      <c r="K4981" s="60"/>
      <c r="L4981" s="60"/>
      <c r="M4981" s="60"/>
      <c r="N4981" s="60"/>
      <c r="O4981" s="60"/>
      <c r="P4981" s="60"/>
      <c r="Q4981" s="60"/>
      <c r="R4981" s="60"/>
      <c r="S4981" s="60"/>
    </row>
    <row r="4982" spans="1:19" s="36" customFormat="1" ht="15" customHeight="1" x14ac:dyDescent="0.2">
      <c r="A4982" s="27"/>
      <c r="C4982" s="27"/>
      <c r="D4982" s="58"/>
      <c r="E4982" s="58"/>
      <c r="F4982" s="58"/>
      <c r="G4982" s="58"/>
      <c r="H4982" s="60"/>
      <c r="I4982" s="60"/>
      <c r="J4982" s="60"/>
      <c r="K4982" s="60"/>
      <c r="L4982" s="60"/>
      <c r="M4982" s="60"/>
      <c r="N4982" s="60"/>
      <c r="O4982" s="60"/>
      <c r="P4982" s="60"/>
      <c r="Q4982" s="60"/>
      <c r="R4982" s="60"/>
      <c r="S4982" s="60"/>
    </row>
    <row r="4983" spans="1:19" s="36" customFormat="1" ht="15" customHeight="1" x14ac:dyDescent="0.2">
      <c r="A4983" s="27"/>
      <c r="C4983" s="27"/>
      <c r="D4983" s="58"/>
      <c r="E4983" s="58"/>
      <c r="F4983" s="58"/>
      <c r="G4983" s="58"/>
      <c r="H4983" s="60"/>
      <c r="I4983" s="60"/>
      <c r="J4983" s="60"/>
      <c r="K4983" s="60"/>
      <c r="L4983" s="60"/>
      <c r="M4983" s="60"/>
      <c r="N4983" s="60"/>
      <c r="O4983" s="60"/>
      <c r="P4983" s="60"/>
      <c r="Q4983" s="60"/>
      <c r="R4983" s="60"/>
      <c r="S4983" s="60"/>
    </row>
    <row r="4984" spans="1:19" s="36" customFormat="1" ht="15" customHeight="1" x14ac:dyDescent="0.2">
      <c r="A4984" s="27"/>
      <c r="C4984" s="27"/>
      <c r="D4984" s="58"/>
      <c r="E4984" s="58"/>
      <c r="F4984" s="58"/>
      <c r="G4984" s="58"/>
      <c r="H4984" s="60"/>
      <c r="I4984" s="60"/>
      <c r="J4984" s="60"/>
      <c r="K4984" s="60"/>
      <c r="L4984" s="60"/>
      <c r="M4984" s="60"/>
      <c r="N4984" s="60"/>
      <c r="O4984" s="60"/>
      <c r="P4984" s="60"/>
      <c r="Q4984" s="60"/>
      <c r="R4984" s="60"/>
      <c r="S4984" s="60"/>
    </row>
    <row r="4985" spans="1:19" s="36" customFormat="1" ht="15" customHeight="1" x14ac:dyDescent="0.2">
      <c r="A4985" s="27"/>
      <c r="C4985" s="27"/>
      <c r="D4985" s="58"/>
      <c r="E4985" s="58"/>
      <c r="F4985" s="58"/>
      <c r="G4985" s="58"/>
      <c r="H4985" s="60"/>
      <c r="I4985" s="60"/>
      <c r="J4985" s="60"/>
      <c r="K4985" s="60"/>
      <c r="L4985" s="60"/>
      <c r="M4985" s="60"/>
      <c r="N4985" s="60"/>
      <c r="O4985" s="60"/>
      <c r="P4985" s="60"/>
      <c r="Q4985" s="60"/>
      <c r="R4985" s="60"/>
      <c r="S4985" s="60"/>
    </row>
    <row r="4986" spans="1:19" s="36" customFormat="1" ht="15" customHeight="1" x14ac:dyDescent="0.2">
      <c r="A4986" s="27"/>
      <c r="C4986" s="27"/>
      <c r="D4986" s="58"/>
      <c r="E4986" s="58"/>
      <c r="F4986" s="58"/>
      <c r="G4986" s="58"/>
      <c r="H4986" s="60"/>
      <c r="I4986" s="60"/>
      <c r="J4986" s="60"/>
      <c r="K4986" s="60"/>
      <c r="L4986" s="60"/>
      <c r="M4986" s="60"/>
      <c r="N4986" s="60"/>
      <c r="O4986" s="60"/>
      <c r="P4986" s="60"/>
      <c r="Q4986" s="60"/>
      <c r="R4986" s="60"/>
      <c r="S4986" s="60"/>
    </row>
    <row r="4987" spans="1:19" s="36" customFormat="1" ht="15" customHeight="1" x14ac:dyDescent="0.2">
      <c r="A4987" s="27"/>
      <c r="C4987" s="27"/>
      <c r="D4987" s="58"/>
      <c r="E4987" s="58"/>
      <c r="F4987" s="58"/>
      <c r="G4987" s="58"/>
      <c r="H4987" s="60"/>
      <c r="I4987" s="60"/>
      <c r="J4987" s="60"/>
      <c r="K4987" s="60"/>
      <c r="L4987" s="60"/>
      <c r="M4987" s="60"/>
      <c r="N4987" s="60"/>
      <c r="O4987" s="60"/>
      <c r="P4987" s="60"/>
      <c r="Q4987" s="60"/>
      <c r="R4987" s="60"/>
      <c r="S4987" s="60"/>
    </row>
    <row r="4988" spans="1:19" s="36" customFormat="1" ht="15" customHeight="1" x14ac:dyDescent="0.2">
      <c r="A4988" s="27"/>
      <c r="C4988" s="27"/>
      <c r="D4988" s="58"/>
      <c r="E4988" s="58"/>
      <c r="F4988" s="58"/>
      <c r="G4988" s="58"/>
      <c r="H4988" s="60"/>
      <c r="I4988" s="60"/>
      <c r="J4988" s="60"/>
      <c r="K4988" s="60"/>
      <c r="L4988" s="60"/>
      <c r="M4988" s="60"/>
      <c r="N4988" s="60"/>
      <c r="O4988" s="60"/>
      <c r="P4988" s="60"/>
      <c r="Q4988" s="60"/>
      <c r="R4988" s="60"/>
      <c r="S4988" s="60"/>
    </row>
    <row r="4989" spans="1:19" s="36" customFormat="1" ht="15" customHeight="1" x14ac:dyDescent="0.2">
      <c r="A4989" s="27"/>
      <c r="C4989" s="27"/>
      <c r="D4989" s="58"/>
      <c r="E4989" s="58"/>
      <c r="F4989" s="58"/>
      <c r="G4989" s="58"/>
      <c r="H4989" s="60"/>
      <c r="I4989" s="60"/>
      <c r="J4989" s="60"/>
      <c r="K4989" s="60"/>
      <c r="L4989" s="60"/>
      <c r="M4989" s="60"/>
      <c r="N4989" s="60"/>
      <c r="O4989" s="60"/>
      <c r="P4989" s="60"/>
      <c r="Q4989" s="60"/>
      <c r="R4989" s="60"/>
      <c r="S4989" s="60"/>
    </row>
    <row r="4990" spans="1:19" s="36" customFormat="1" ht="15" customHeight="1" x14ac:dyDescent="0.2">
      <c r="A4990" s="27"/>
      <c r="C4990" s="27"/>
      <c r="D4990" s="58"/>
      <c r="E4990" s="58"/>
      <c r="F4990" s="58"/>
      <c r="G4990" s="58"/>
      <c r="H4990" s="60"/>
      <c r="I4990" s="60"/>
      <c r="J4990" s="60"/>
      <c r="K4990" s="60"/>
      <c r="L4990" s="60"/>
      <c r="M4990" s="60"/>
      <c r="N4990" s="60"/>
      <c r="O4990" s="60"/>
      <c r="P4990" s="60"/>
      <c r="Q4990" s="60"/>
      <c r="R4990" s="60"/>
      <c r="S4990" s="60"/>
    </row>
    <row r="4991" spans="1:19" s="36" customFormat="1" ht="15" customHeight="1" x14ac:dyDescent="0.2">
      <c r="A4991" s="27"/>
      <c r="C4991" s="27"/>
      <c r="D4991" s="58"/>
      <c r="E4991" s="58"/>
      <c r="F4991" s="58"/>
      <c r="G4991" s="58"/>
      <c r="H4991" s="60"/>
      <c r="I4991" s="60"/>
      <c r="J4991" s="60"/>
      <c r="K4991" s="60"/>
      <c r="L4991" s="60"/>
      <c r="M4991" s="60"/>
      <c r="N4991" s="60"/>
      <c r="O4991" s="60"/>
      <c r="P4991" s="60"/>
      <c r="Q4991" s="60"/>
      <c r="R4991" s="60"/>
      <c r="S4991" s="60"/>
    </row>
    <row r="4992" spans="1:19" s="36" customFormat="1" ht="15" customHeight="1" x14ac:dyDescent="0.2">
      <c r="A4992" s="27"/>
      <c r="C4992" s="27"/>
      <c r="D4992" s="58"/>
      <c r="E4992" s="58"/>
      <c r="F4992" s="58"/>
      <c r="G4992" s="58"/>
      <c r="H4992" s="60"/>
      <c r="I4992" s="60"/>
      <c r="J4992" s="60"/>
      <c r="K4992" s="60"/>
      <c r="L4992" s="60"/>
      <c r="M4992" s="60"/>
      <c r="N4992" s="60"/>
      <c r="O4992" s="60"/>
      <c r="P4992" s="60"/>
      <c r="Q4992" s="60"/>
      <c r="R4992" s="60"/>
      <c r="S4992" s="60"/>
    </row>
    <row r="4993" spans="1:19" s="36" customFormat="1" ht="15" customHeight="1" x14ac:dyDescent="0.2">
      <c r="A4993" s="27"/>
      <c r="C4993" s="27"/>
      <c r="D4993" s="58"/>
      <c r="E4993" s="58"/>
      <c r="F4993" s="58"/>
      <c r="G4993" s="58"/>
      <c r="H4993" s="60"/>
      <c r="I4993" s="60"/>
      <c r="J4993" s="60"/>
      <c r="K4993" s="60"/>
      <c r="L4993" s="60"/>
      <c r="M4993" s="60"/>
      <c r="N4993" s="60"/>
      <c r="O4993" s="60"/>
      <c r="P4993" s="60"/>
      <c r="Q4993" s="60"/>
      <c r="R4993" s="60"/>
      <c r="S4993" s="60"/>
    </row>
    <row r="4994" spans="1:19" s="36" customFormat="1" ht="15" customHeight="1" x14ac:dyDescent="0.2">
      <c r="A4994" s="27"/>
      <c r="C4994" s="27"/>
      <c r="D4994" s="58"/>
      <c r="E4994" s="58"/>
      <c r="F4994" s="58"/>
      <c r="G4994" s="58"/>
      <c r="H4994" s="60"/>
      <c r="I4994" s="60"/>
      <c r="J4994" s="60"/>
      <c r="K4994" s="60"/>
      <c r="L4994" s="60"/>
      <c r="M4994" s="60"/>
      <c r="N4994" s="60"/>
      <c r="O4994" s="60"/>
      <c r="P4994" s="60"/>
      <c r="Q4994" s="60"/>
      <c r="R4994" s="60"/>
      <c r="S4994" s="60"/>
    </row>
    <row r="4995" spans="1:19" s="36" customFormat="1" ht="15" customHeight="1" x14ac:dyDescent="0.2">
      <c r="A4995" s="27"/>
      <c r="C4995" s="27"/>
      <c r="D4995" s="58"/>
      <c r="E4995" s="58"/>
      <c r="F4995" s="58"/>
      <c r="G4995" s="58"/>
      <c r="H4995" s="60"/>
      <c r="I4995" s="60"/>
      <c r="J4995" s="60"/>
      <c r="K4995" s="60"/>
      <c r="L4995" s="60"/>
      <c r="M4995" s="60"/>
      <c r="N4995" s="60"/>
      <c r="O4995" s="60"/>
      <c r="P4995" s="60"/>
      <c r="Q4995" s="60"/>
      <c r="R4995" s="60"/>
      <c r="S4995" s="60"/>
    </row>
    <row r="4996" spans="1:19" s="36" customFormat="1" ht="15" customHeight="1" x14ac:dyDescent="0.2">
      <c r="A4996" s="27"/>
      <c r="C4996" s="27"/>
      <c r="D4996" s="58"/>
      <c r="E4996" s="58"/>
      <c r="F4996" s="58"/>
      <c r="G4996" s="58"/>
      <c r="H4996" s="60"/>
      <c r="I4996" s="60"/>
      <c r="J4996" s="60"/>
      <c r="K4996" s="60"/>
      <c r="L4996" s="60"/>
      <c r="M4996" s="60"/>
      <c r="N4996" s="60"/>
      <c r="O4996" s="60"/>
      <c r="P4996" s="60"/>
      <c r="Q4996" s="60"/>
      <c r="R4996" s="60"/>
      <c r="S4996" s="60"/>
    </row>
    <row r="4997" spans="1:19" s="36" customFormat="1" ht="15" customHeight="1" x14ac:dyDescent="0.2">
      <c r="A4997" s="27"/>
      <c r="C4997" s="27"/>
      <c r="D4997" s="58"/>
      <c r="E4997" s="58"/>
      <c r="F4997" s="58"/>
      <c r="G4997" s="58"/>
      <c r="H4997" s="60"/>
      <c r="I4997" s="60"/>
      <c r="J4997" s="60"/>
      <c r="K4997" s="60"/>
      <c r="L4997" s="60"/>
      <c r="M4997" s="60"/>
      <c r="N4997" s="60"/>
      <c r="O4997" s="60"/>
      <c r="P4997" s="60"/>
      <c r="Q4997" s="60"/>
      <c r="R4997" s="60"/>
      <c r="S4997" s="60"/>
    </row>
    <row r="4998" spans="1:19" s="36" customFormat="1" ht="15" customHeight="1" x14ac:dyDescent="0.2">
      <c r="A4998" s="27"/>
      <c r="C4998" s="27"/>
      <c r="D4998" s="58"/>
      <c r="E4998" s="58"/>
      <c r="F4998" s="58"/>
      <c r="G4998" s="58"/>
      <c r="H4998" s="60"/>
      <c r="I4998" s="60"/>
      <c r="J4998" s="60"/>
      <c r="K4998" s="60"/>
      <c r="L4998" s="60"/>
      <c r="M4998" s="60"/>
      <c r="N4998" s="60"/>
      <c r="O4998" s="60"/>
      <c r="P4998" s="60"/>
      <c r="Q4998" s="60"/>
      <c r="R4998" s="60"/>
      <c r="S4998" s="60"/>
    </row>
    <row r="4999" spans="1:19" s="36" customFormat="1" ht="15" customHeight="1" x14ac:dyDescent="0.2">
      <c r="A4999" s="27"/>
      <c r="C4999" s="27"/>
      <c r="D4999" s="58"/>
      <c r="E4999" s="58"/>
      <c r="F4999" s="58"/>
      <c r="G4999" s="58"/>
      <c r="H4999" s="60"/>
      <c r="I4999" s="60"/>
      <c r="J4999" s="60"/>
      <c r="K4999" s="60"/>
      <c r="L4999" s="60"/>
      <c r="M4999" s="60"/>
      <c r="N4999" s="60"/>
      <c r="O4999" s="60"/>
      <c r="P4999" s="60"/>
      <c r="Q4999" s="60"/>
      <c r="R4999" s="60"/>
      <c r="S4999" s="60"/>
    </row>
    <row r="5000" spans="1:19" s="36" customFormat="1" ht="15" customHeight="1" x14ac:dyDescent="0.2">
      <c r="A5000" s="27"/>
      <c r="C5000" s="27"/>
      <c r="D5000" s="58"/>
      <c r="E5000" s="58"/>
      <c r="F5000" s="58"/>
      <c r="G5000" s="58"/>
      <c r="H5000" s="60"/>
      <c r="I5000" s="60"/>
      <c r="J5000" s="60"/>
      <c r="K5000" s="60"/>
      <c r="L5000" s="60"/>
      <c r="M5000" s="60"/>
      <c r="N5000" s="60"/>
      <c r="O5000" s="60"/>
      <c r="P5000" s="60"/>
      <c r="Q5000" s="60"/>
      <c r="R5000" s="60"/>
      <c r="S5000" s="60"/>
    </row>
    <row r="5001" spans="1:19" s="36" customFormat="1" ht="15" customHeight="1" x14ac:dyDescent="0.2">
      <c r="A5001" s="27"/>
      <c r="C5001" s="27"/>
      <c r="D5001" s="58"/>
      <c r="E5001" s="58"/>
      <c r="F5001" s="58"/>
      <c r="G5001" s="58"/>
      <c r="H5001" s="60"/>
      <c r="I5001" s="60"/>
      <c r="J5001" s="60"/>
      <c r="K5001" s="60"/>
      <c r="L5001" s="60"/>
      <c r="M5001" s="60"/>
      <c r="N5001" s="60"/>
      <c r="O5001" s="60"/>
      <c r="P5001" s="60"/>
      <c r="Q5001" s="60"/>
      <c r="R5001" s="60"/>
      <c r="S5001" s="60"/>
    </row>
    <row r="5002" spans="1:19" s="36" customFormat="1" ht="15" customHeight="1" x14ac:dyDescent="0.2">
      <c r="A5002" s="27"/>
      <c r="C5002" s="27"/>
      <c r="D5002" s="58"/>
      <c r="E5002" s="58"/>
      <c r="F5002" s="58"/>
      <c r="G5002" s="58"/>
      <c r="H5002" s="60"/>
      <c r="I5002" s="60"/>
      <c r="J5002" s="60"/>
      <c r="K5002" s="60"/>
      <c r="L5002" s="60"/>
      <c r="M5002" s="60"/>
      <c r="N5002" s="60"/>
      <c r="O5002" s="60"/>
      <c r="P5002" s="60"/>
      <c r="Q5002" s="60"/>
      <c r="R5002" s="60"/>
      <c r="S5002" s="60"/>
    </row>
    <row r="5003" spans="1:19" s="36" customFormat="1" ht="15" customHeight="1" x14ac:dyDescent="0.2">
      <c r="A5003" s="27"/>
      <c r="C5003" s="27"/>
      <c r="D5003" s="58"/>
      <c r="E5003" s="58"/>
      <c r="F5003" s="58"/>
      <c r="G5003" s="58"/>
      <c r="H5003" s="60"/>
      <c r="I5003" s="60"/>
      <c r="J5003" s="60"/>
      <c r="K5003" s="60"/>
      <c r="L5003" s="60"/>
      <c r="M5003" s="60"/>
      <c r="N5003" s="60"/>
      <c r="O5003" s="60"/>
      <c r="P5003" s="60"/>
      <c r="Q5003" s="60"/>
      <c r="R5003" s="60"/>
      <c r="S5003" s="60"/>
    </row>
    <row r="5004" spans="1:19" s="36" customFormat="1" ht="15" customHeight="1" x14ac:dyDescent="0.2">
      <c r="A5004" s="27"/>
      <c r="C5004" s="27"/>
      <c r="D5004" s="58"/>
      <c r="E5004" s="58"/>
      <c r="F5004" s="58"/>
      <c r="G5004" s="58"/>
      <c r="H5004" s="60"/>
      <c r="I5004" s="60"/>
      <c r="J5004" s="60"/>
      <c r="K5004" s="60"/>
      <c r="L5004" s="60"/>
      <c r="M5004" s="60"/>
      <c r="N5004" s="60"/>
      <c r="O5004" s="60"/>
      <c r="P5004" s="60"/>
      <c r="Q5004" s="60"/>
      <c r="R5004" s="60"/>
      <c r="S5004" s="60"/>
    </row>
  </sheetData>
  <mergeCells count="12">
    <mergeCell ref="B9:F9"/>
    <mergeCell ref="B10:F10"/>
    <mergeCell ref="C12:E12"/>
    <mergeCell ref="B19:E19"/>
    <mergeCell ref="B20:E20"/>
    <mergeCell ref="B35:F35"/>
    <mergeCell ref="B36:F36"/>
    <mergeCell ref="B21:E21"/>
    <mergeCell ref="B23:E23"/>
    <mergeCell ref="C25:E29"/>
    <mergeCell ref="B32:F32"/>
    <mergeCell ref="B34:F34"/>
  </mergeCells>
  <conditionalFormatting sqref="B23:F23">
    <cfRule type="expression" dxfId="18" priority="2" stopIfTrue="1">
      <formula>$D$18&lt;&gt;0</formula>
    </cfRule>
    <cfRule type="expression" dxfId="17" priority="4" stopIfTrue="1">
      <formula>#REF!&lt;&gt;0</formula>
    </cfRule>
  </conditionalFormatting>
  <conditionalFormatting sqref="F14:F18">
    <cfRule type="cellIs" dxfId="16" priority="1" stopIfTrue="1" operator="between">
      <formula>$C14</formula>
      <formula>$E14</formula>
    </cfRule>
  </conditionalFormatting>
  <conditionalFormatting sqref="F21">
    <cfRule type="expression" dxfId="15" priority="3" stopIfTrue="1">
      <formula>$D$18&lt;&gt;0</formula>
    </cfRule>
    <cfRule type="expression" dxfId="14" priority="5" stopIfTrue="1">
      <formula>#REF!&lt;&gt;0</formula>
    </cfRule>
  </conditionalFormatting>
  <printOptions horizontalCentered="1" gridLines="1"/>
  <pageMargins left="0.59055118110236227" right="0.19685039370078741" top="0.78740157480314965" bottom="0.78740157480314965" header="0.51181102362204722" footer="0.39370078740157483"/>
  <pageSetup paperSize="9" scale="45" fitToHeight="22" orientation="landscape" r:id="rId1"/>
  <headerFooter alignWithMargins="0"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595B-EF2F-44D2-B88E-26357B4D7ED1}">
  <sheetPr codeName="Planilha4">
    <tabColor theme="5" tint="0.39997558519241921"/>
  </sheetPr>
  <dimension ref="A1:CY5004"/>
  <sheetViews>
    <sheetView showGridLines="0" view="pageBreakPreview" zoomScale="70" zoomScaleNormal="75" zoomScaleSheetLayoutView="70" workbookViewId="0">
      <selection activeCell="K25" sqref="K25"/>
    </sheetView>
  </sheetViews>
  <sheetFormatPr defaultColWidth="11.42578125" defaultRowHeight="15" customHeight="1" x14ac:dyDescent="0.2"/>
  <cols>
    <col min="1" max="1" width="5.7109375" style="27" customWidth="1"/>
    <col min="2" max="2" width="35.7109375" style="88" customWidth="1"/>
    <col min="3" max="3" width="35.7109375" style="27" customWidth="1"/>
    <col min="4" max="6" width="35.7109375" style="89" customWidth="1"/>
    <col min="7" max="7" width="5.7109375" style="89" customWidth="1"/>
    <col min="8" max="19" width="10.7109375" style="90" customWidth="1"/>
    <col min="20" max="16384" width="11.42578125" style="88"/>
  </cols>
  <sheetData>
    <row r="1" spans="1:103" ht="15" customHeight="1" x14ac:dyDescent="0.25">
      <c r="A1" s="193"/>
      <c r="B1" s="194"/>
      <c r="C1" s="194"/>
      <c r="D1" s="194"/>
      <c r="E1" s="194"/>
      <c r="F1" s="194"/>
      <c r="G1" s="195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</row>
    <row r="2" spans="1:103" ht="15" customHeight="1" x14ac:dyDescent="0.25">
      <c r="A2" s="196"/>
      <c r="B2" s="104"/>
      <c r="C2" s="104"/>
      <c r="D2" s="104"/>
      <c r="E2" s="104"/>
      <c r="F2" s="104"/>
      <c r="G2" s="197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</row>
    <row r="3" spans="1:103" ht="15" customHeight="1" x14ac:dyDescent="0.25">
      <c r="A3" s="196"/>
      <c r="B3" s="104"/>
      <c r="C3" s="104"/>
      <c r="D3" s="104"/>
      <c r="E3" s="104"/>
      <c r="F3" s="104"/>
      <c r="G3" s="197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</row>
    <row r="4" spans="1:103" ht="15" customHeight="1" x14ac:dyDescent="0.25">
      <c r="A4" s="196"/>
      <c r="B4" s="104"/>
      <c r="C4" s="104"/>
      <c r="D4" s="104"/>
      <c r="E4" s="104"/>
      <c r="F4" s="104"/>
      <c r="G4" s="197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</row>
    <row r="5" spans="1:103" ht="15" customHeight="1" x14ac:dyDescent="0.25">
      <c r="A5" s="196"/>
      <c r="B5" s="104"/>
      <c r="C5" s="104"/>
      <c r="D5" s="104"/>
      <c r="E5" s="104"/>
      <c r="F5" s="104"/>
      <c r="G5" s="197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</row>
    <row r="6" spans="1:103" ht="15" customHeight="1" x14ac:dyDescent="0.25">
      <c r="A6" s="196"/>
      <c r="B6" s="104"/>
      <c r="C6" s="104"/>
      <c r="D6" s="104"/>
      <c r="E6" s="104"/>
      <c r="F6" s="104"/>
      <c r="G6" s="197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</row>
    <row r="7" spans="1:103" ht="15" customHeight="1" x14ac:dyDescent="0.25">
      <c r="A7" s="196"/>
      <c r="B7" s="104"/>
      <c r="C7" s="104"/>
      <c r="D7" s="104"/>
      <c r="E7" s="104"/>
      <c r="F7" s="104"/>
      <c r="G7" s="197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</row>
    <row r="8" spans="1:103" ht="15" customHeight="1" x14ac:dyDescent="0.25">
      <c r="A8" s="196"/>
      <c r="B8" s="104"/>
      <c r="C8" s="104"/>
      <c r="D8" s="104"/>
      <c r="E8" s="104"/>
      <c r="F8" s="104"/>
      <c r="G8" s="197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</row>
    <row r="9" spans="1:103" ht="15" customHeight="1" x14ac:dyDescent="0.2">
      <c r="A9" s="198"/>
      <c r="B9" s="630" t="s">
        <v>87</v>
      </c>
      <c r="C9" s="630"/>
      <c r="D9" s="630"/>
      <c r="E9" s="630"/>
      <c r="F9" s="630"/>
      <c r="G9" s="19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</row>
    <row r="10" spans="1:103" ht="15" customHeight="1" x14ac:dyDescent="0.2">
      <c r="A10" s="198"/>
      <c r="B10" s="631" t="str">
        <f>IDENTIFICAÇÃO!D12</f>
        <v xml:space="preserve">FECHAMENTO DE BARRACÃO PRÉ-MOLDADO </v>
      </c>
      <c r="C10" s="631"/>
      <c r="D10" s="631"/>
      <c r="E10" s="631"/>
      <c r="F10" s="631"/>
      <c r="G10" s="20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</row>
    <row r="11" spans="1:103" s="91" customFormat="1" ht="15" customHeight="1" x14ac:dyDescent="0.2">
      <c r="A11" s="201"/>
      <c r="B11" s="45"/>
      <c r="C11" s="45"/>
      <c r="D11" s="46"/>
      <c r="E11" s="45"/>
      <c r="F11" s="39"/>
      <c r="G11" s="202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</row>
    <row r="12" spans="1:103" s="91" customFormat="1" ht="15" customHeight="1" x14ac:dyDescent="0.2">
      <c r="A12" s="201"/>
      <c r="B12" s="191"/>
      <c r="C12" s="632" t="s">
        <v>25</v>
      </c>
      <c r="D12" s="633"/>
      <c r="E12" s="634"/>
      <c r="F12" s="191"/>
      <c r="G12" s="202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</row>
    <row r="13" spans="1:103" s="91" customFormat="1" ht="15" customHeight="1" x14ac:dyDescent="0.2">
      <c r="A13" s="201"/>
      <c r="B13" s="7" t="s">
        <v>13</v>
      </c>
      <c r="C13" s="8" t="s">
        <v>14</v>
      </c>
      <c r="D13" s="8" t="s">
        <v>15</v>
      </c>
      <c r="E13" s="8" t="s">
        <v>16</v>
      </c>
      <c r="F13" s="9" t="s">
        <v>17</v>
      </c>
      <c r="G13" s="202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</row>
    <row r="14" spans="1:103" s="91" customFormat="1" ht="15" customHeight="1" x14ac:dyDescent="0.2">
      <c r="A14" s="201"/>
      <c r="B14" s="10" t="s">
        <v>18</v>
      </c>
      <c r="C14" s="11">
        <v>0.03</v>
      </c>
      <c r="D14" s="12">
        <v>0.04</v>
      </c>
      <c r="E14" s="13">
        <v>5.5E-2</v>
      </c>
      <c r="F14" s="14">
        <v>4.3999999999999997E-2</v>
      </c>
      <c r="G14" s="20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</row>
    <row r="15" spans="1:103" s="91" customFormat="1" ht="15" customHeight="1" x14ac:dyDescent="0.2">
      <c r="A15" s="201"/>
      <c r="B15" s="10" t="s">
        <v>19</v>
      </c>
      <c r="C15" s="15">
        <v>8.0000000000000002E-3</v>
      </c>
      <c r="D15" s="16">
        <v>8.0000000000000002E-3</v>
      </c>
      <c r="E15" s="17">
        <v>0.01</v>
      </c>
      <c r="F15" s="18">
        <v>0.01</v>
      </c>
      <c r="G15" s="202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</row>
    <row r="16" spans="1:103" s="91" customFormat="1" ht="15" customHeight="1" x14ac:dyDescent="0.2">
      <c r="A16" s="201"/>
      <c r="B16" s="10" t="s">
        <v>20</v>
      </c>
      <c r="C16" s="15">
        <v>9.7000000000000003E-3</v>
      </c>
      <c r="D16" s="16">
        <v>1.2699999999999999E-2</v>
      </c>
      <c r="E16" s="17">
        <v>1.2699999999999999E-2</v>
      </c>
      <c r="F16" s="18">
        <v>1.2699999999999999E-2</v>
      </c>
      <c r="G16" s="202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</row>
    <row r="17" spans="1:103" s="91" customFormat="1" ht="15" customHeight="1" x14ac:dyDescent="0.2">
      <c r="A17" s="201"/>
      <c r="B17" s="10" t="s">
        <v>21</v>
      </c>
      <c r="C17" s="15">
        <v>5.8999999999999999E-3</v>
      </c>
      <c r="D17" s="16">
        <v>1.23E-2</v>
      </c>
      <c r="E17" s="17">
        <v>1.3899999999999999E-2</v>
      </c>
      <c r="F17" s="18">
        <v>1.38E-2</v>
      </c>
      <c r="G17" s="202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</row>
    <row r="18" spans="1:103" s="91" customFormat="1" ht="15" customHeight="1" x14ac:dyDescent="0.2">
      <c r="A18" s="203"/>
      <c r="B18" s="10" t="s">
        <v>22</v>
      </c>
      <c r="C18" s="19">
        <v>6.1600000000000002E-2</v>
      </c>
      <c r="D18" s="20">
        <v>7.400000000000001E-2</v>
      </c>
      <c r="E18" s="21">
        <v>8.9600000000000013E-2</v>
      </c>
      <c r="F18" s="18">
        <v>7.5700000000000003E-2</v>
      </c>
      <c r="G18" s="204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</row>
    <row r="19" spans="1:103" s="91" customFormat="1" ht="15" customHeight="1" x14ac:dyDescent="0.2">
      <c r="A19" s="203"/>
      <c r="B19" s="635" t="s">
        <v>23</v>
      </c>
      <c r="C19" s="636"/>
      <c r="D19" s="636"/>
      <c r="E19" s="637"/>
      <c r="F19" s="22">
        <v>3.6499999999999998E-2</v>
      </c>
      <c r="G19" s="204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</row>
    <row r="20" spans="1:103" s="91" customFormat="1" ht="15" customHeight="1" x14ac:dyDescent="0.2">
      <c r="A20" s="203"/>
      <c r="B20" s="638" t="s">
        <v>24</v>
      </c>
      <c r="C20" s="639"/>
      <c r="D20" s="639"/>
      <c r="E20" s="640"/>
      <c r="F20" s="22">
        <v>0.01</v>
      </c>
      <c r="G20" s="204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</row>
    <row r="21" spans="1:103" s="91" customFormat="1" ht="15" customHeight="1" x14ac:dyDescent="0.2">
      <c r="A21" s="203"/>
      <c r="B21" s="623" t="s">
        <v>50</v>
      </c>
      <c r="C21" s="624"/>
      <c r="D21" s="624"/>
      <c r="E21" s="625"/>
      <c r="F21" s="105">
        <v>0</v>
      </c>
      <c r="G21" s="204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</row>
    <row r="22" spans="1:103" s="91" customFormat="1" ht="15" customHeight="1" x14ac:dyDescent="0.2">
      <c r="A22" s="203"/>
      <c r="B22" s="52"/>
      <c r="C22" s="52"/>
      <c r="D22" s="52"/>
      <c r="E22" s="52"/>
      <c r="F22" s="192"/>
      <c r="G22" s="202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</row>
    <row r="23" spans="1:103" s="91" customFormat="1" ht="15" customHeight="1" thickBot="1" x14ac:dyDescent="0.25">
      <c r="A23" s="201"/>
      <c r="B23" s="626" t="s">
        <v>86</v>
      </c>
      <c r="C23" s="627"/>
      <c r="D23" s="627"/>
      <c r="E23" s="627"/>
      <c r="F23" s="23">
        <f>(1+F14+F15+F16)*(1+F17)*(1+F18)/(1-F19-F20-F21)-1</f>
        <v>0.22001467102464622</v>
      </c>
      <c r="G23" s="204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</row>
    <row r="24" spans="1:103" s="91" customFormat="1" ht="15" customHeight="1" x14ac:dyDescent="0.2">
      <c r="A24" s="201"/>
      <c r="B24" s="98"/>
      <c r="C24" s="45"/>
      <c r="D24" s="46"/>
      <c r="E24" s="45"/>
      <c r="F24" s="45"/>
      <c r="G24" s="20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</row>
    <row r="25" spans="1:103" s="91" customFormat="1" ht="15" customHeight="1" x14ac:dyDescent="0.2">
      <c r="A25" s="201"/>
      <c r="B25" s="98"/>
      <c r="C25" s="628"/>
      <c r="D25" s="628"/>
      <c r="E25" s="628"/>
      <c r="F25" s="45"/>
      <c r="G25" s="202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</row>
    <row r="26" spans="1:103" s="91" customFormat="1" ht="15" customHeight="1" x14ac:dyDescent="0.2">
      <c r="A26" s="201"/>
      <c r="B26" s="98"/>
      <c r="C26" s="628"/>
      <c r="D26" s="628"/>
      <c r="E26" s="628"/>
      <c r="F26" s="45"/>
      <c r="G26" s="20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</row>
    <row r="27" spans="1:103" s="91" customFormat="1" ht="15" customHeight="1" x14ac:dyDescent="0.2">
      <c r="A27" s="201"/>
      <c r="B27" s="98"/>
      <c r="C27" s="628"/>
      <c r="D27" s="628"/>
      <c r="E27" s="628"/>
      <c r="F27" s="45"/>
      <c r="G27" s="202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</row>
    <row r="28" spans="1:103" s="91" customFormat="1" ht="15" customHeight="1" x14ac:dyDescent="0.2">
      <c r="A28" s="203"/>
      <c r="B28" s="52"/>
      <c r="C28" s="628"/>
      <c r="D28" s="628"/>
      <c r="E28" s="628"/>
      <c r="F28" s="52"/>
      <c r="G28" s="204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</row>
    <row r="29" spans="1:103" s="91" customFormat="1" ht="15" customHeight="1" x14ac:dyDescent="0.2">
      <c r="A29" s="201"/>
      <c r="B29" s="53"/>
      <c r="C29" s="628"/>
      <c r="D29" s="628"/>
      <c r="E29" s="628"/>
      <c r="F29" s="39"/>
      <c r="G29" s="202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</row>
    <row r="30" spans="1:103" s="91" customFormat="1" ht="15" customHeight="1" x14ac:dyDescent="0.2">
      <c r="A30" s="201"/>
      <c r="B30" s="45"/>
      <c r="C30" s="45"/>
      <c r="D30" s="46"/>
      <c r="E30" s="45"/>
      <c r="F30" s="39"/>
      <c r="G30" s="202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</row>
    <row r="31" spans="1:103" s="91" customFormat="1" ht="15" customHeight="1" x14ac:dyDescent="0.2">
      <c r="A31" s="203"/>
      <c r="B31" s="101" t="s">
        <v>48</v>
      </c>
      <c r="C31" s="39"/>
      <c r="D31" s="43"/>
      <c r="E31" s="39"/>
      <c r="F31" s="39"/>
      <c r="G31" s="204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</row>
    <row r="32" spans="1:103" s="91" customFormat="1" ht="15" customHeight="1" x14ac:dyDescent="0.2">
      <c r="A32" s="203"/>
      <c r="B32" s="629">
        <f ca="1">TODAY()</f>
        <v>46232</v>
      </c>
      <c r="C32" s="629"/>
      <c r="D32" s="629"/>
      <c r="E32" s="629"/>
      <c r="F32" s="629"/>
      <c r="G32" s="204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</row>
    <row r="33" spans="1:103" s="91" customFormat="1" ht="15" customHeight="1" x14ac:dyDescent="0.25">
      <c r="A33" s="203"/>
      <c r="B33" s="97"/>
      <c r="C33" s="97"/>
      <c r="D33" s="97"/>
      <c r="E33" s="97"/>
      <c r="F33" s="97"/>
      <c r="G33" s="204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</row>
    <row r="34" spans="1:103" s="91" customFormat="1" ht="15" customHeight="1" x14ac:dyDescent="0.2">
      <c r="A34" s="203"/>
      <c r="B34" s="621" t="s">
        <v>0</v>
      </c>
      <c r="C34" s="621"/>
      <c r="D34" s="621"/>
      <c r="E34" s="621"/>
      <c r="F34" s="621"/>
      <c r="G34" s="204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</row>
    <row r="35" spans="1:103" s="91" customFormat="1" ht="15" customHeight="1" x14ac:dyDescent="0.2">
      <c r="A35" s="203"/>
      <c r="B35" s="621" t="s">
        <v>26</v>
      </c>
      <c r="C35" s="621"/>
      <c r="D35" s="621"/>
      <c r="E35" s="621"/>
      <c r="F35" s="621"/>
      <c r="G35" s="204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</row>
    <row r="36" spans="1:103" s="91" customFormat="1" ht="15" customHeight="1" x14ac:dyDescent="0.2">
      <c r="A36" s="203"/>
      <c r="B36" s="622" t="s">
        <v>88</v>
      </c>
      <c r="C36" s="622"/>
      <c r="D36" s="622"/>
      <c r="E36" s="622"/>
      <c r="F36" s="622"/>
      <c r="G36" s="204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</row>
    <row r="37" spans="1:103" s="91" customFormat="1" ht="15" customHeight="1" thickBot="1" x14ac:dyDescent="0.3">
      <c r="A37" s="205"/>
      <c r="B37" s="206"/>
      <c r="C37" s="207"/>
      <c r="D37" s="208"/>
      <c r="E37" s="207"/>
      <c r="F37" s="207"/>
      <c r="G37" s="20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</row>
    <row r="38" spans="1:103" s="36" customFormat="1" ht="15" customHeight="1" x14ac:dyDescent="0.2">
      <c r="A38" s="25"/>
      <c r="B38" s="55"/>
      <c r="C38" s="39"/>
      <c r="D38" s="54"/>
      <c r="E38" s="39"/>
      <c r="F38" s="39"/>
      <c r="G38" s="39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03" s="36" customFormat="1" ht="15" customHeight="1" x14ac:dyDescent="0.2">
      <c r="A39" s="25"/>
      <c r="B39" s="55"/>
      <c r="C39" s="39"/>
      <c r="D39" s="54"/>
      <c r="E39" s="39"/>
      <c r="F39" s="39"/>
      <c r="G39" s="39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03" s="36" customFormat="1" ht="15" customHeight="1" x14ac:dyDescent="0.2">
      <c r="A40" s="26"/>
      <c r="B40" s="56"/>
      <c r="C40" s="57"/>
      <c r="D40" s="58"/>
      <c r="E40" s="39"/>
      <c r="F40" s="39"/>
      <c r="G40" s="57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03" s="36" customFormat="1" ht="15" customHeight="1" x14ac:dyDescent="0.2">
      <c r="A41" s="26"/>
      <c r="B41" s="56"/>
      <c r="C41" s="57"/>
      <c r="D41" s="58"/>
      <c r="E41" s="39"/>
      <c r="F41" s="39"/>
      <c r="G41" s="57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03" s="36" customFormat="1" ht="15" customHeight="1" x14ac:dyDescent="0.2">
      <c r="A42" s="26"/>
      <c r="B42" s="56"/>
      <c r="C42" s="57"/>
      <c r="D42" s="58"/>
      <c r="E42" s="39"/>
      <c r="F42" s="39"/>
      <c r="G42" s="57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03" s="36" customFormat="1" ht="15" customHeight="1" x14ac:dyDescent="0.2">
      <c r="A43" s="26"/>
      <c r="B43" s="56"/>
      <c r="C43" s="57"/>
      <c r="D43" s="58"/>
      <c r="E43" s="39"/>
      <c r="F43" s="39"/>
      <c r="G43" s="57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03" s="36" customFormat="1" ht="15" customHeight="1" x14ac:dyDescent="0.2">
      <c r="A44" s="26"/>
      <c r="B44" s="56"/>
      <c r="C44" s="57"/>
      <c r="D44" s="58"/>
      <c r="E44" s="39"/>
      <c r="F44" s="39"/>
      <c r="G44" s="57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03" s="36" customFormat="1" ht="15" customHeight="1" x14ac:dyDescent="0.2">
      <c r="A45" s="26"/>
      <c r="B45" s="56"/>
      <c r="C45" s="57"/>
      <c r="D45" s="58"/>
      <c r="E45" s="39"/>
      <c r="F45" s="39"/>
      <c r="G45" s="57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03" s="36" customFormat="1" ht="15" customHeight="1" x14ac:dyDescent="0.2">
      <c r="A46" s="26"/>
      <c r="B46" s="56"/>
      <c r="C46" s="57"/>
      <c r="D46" s="58"/>
      <c r="E46" s="39"/>
      <c r="F46" s="39"/>
      <c r="G46" s="57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03" s="36" customFormat="1" ht="15" customHeight="1" x14ac:dyDescent="0.2">
      <c r="A47" s="26"/>
      <c r="B47" s="56"/>
      <c r="C47" s="57"/>
      <c r="D47" s="58"/>
      <c r="E47" s="39"/>
      <c r="F47" s="39"/>
      <c r="G47" s="57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103" s="36" customFormat="1" ht="15" customHeight="1" x14ac:dyDescent="0.2">
      <c r="A48" s="26"/>
      <c r="B48" s="56"/>
      <c r="C48" s="57"/>
      <c r="D48" s="58"/>
      <c r="E48" s="39"/>
      <c r="F48" s="39"/>
      <c r="G48" s="57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 s="36" customFormat="1" ht="15" customHeight="1" x14ac:dyDescent="0.2">
      <c r="A49" s="26"/>
      <c r="B49" s="56"/>
      <c r="C49" s="57"/>
      <c r="D49" s="58"/>
      <c r="E49" s="39"/>
      <c r="F49" s="39"/>
      <c r="G49" s="57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s="36" customFormat="1" ht="15" customHeight="1" x14ac:dyDescent="0.2">
      <c r="A50" s="26"/>
      <c r="B50" s="56"/>
      <c r="C50" s="57"/>
      <c r="D50" s="58"/>
      <c r="E50" s="39"/>
      <c r="F50" s="39"/>
      <c r="G50" s="57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6" customFormat="1" ht="15" customHeight="1" x14ac:dyDescent="0.2">
      <c r="A51" s="26"/>
      <c r="B51" s="56"/>
      <c r="C51" s="57"/>
      <c r="D51" s="58"/>
      <c r="E51" s="39"/>
      <c r="F51" s="39"/>
      <c r="G51" s="57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36" customFormat="1" ht="15" customHeight="1" x14ac:dyDescent="0.2">
      <c r="A52" s="26"/>
      <c r="B52" s="56"/>
      <c r="C52" s="57"/>
      <c r="D52" s="58"/>
      <c r="E52" s="39"/>
      <c r="F52" s="39"/>
      <c r="G52" s="57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s="36" customFormat="1" ht="15" customHeight="1" x14ac:dyDescent="0.2">
      <c r="A53" s="26"/>
      <c r="B53" s="56"/>
      <c r="C53" s="57"/>
      <c r="D53" s="58"/>
      <c r="E53" s="39"/>
      <c r="F53" s="39"/>
      <c r="G53" s="57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s="36" customFormat="1" ht="15" customHeight="1" x14ac:dyDescent="0.2">
      <c r="A54" s="26"/>
      <c r="B54" s="56"/>
      <c r="C54" s="57"/>
      <c r="D54" s="58"/>
      <c r="E54" s="39"/>
      <c r="F54" s="39"/>
      <c r="G54" s="57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1:19" s="36" customFormat="1" ht="15" customHeight="1" x14ac:dyDescent="0.2">
      <c r="A55" s="26"/>
      <c r="B55" s="56"/>
      <c r="C55" s="57"/>
      <c r="D55" s="58"/>
      <c r="E55" s="39"/>
      <c r="F55" s="39"/>
      <c r="G55" s="57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</row>
    <row r="56" spans="1:19" s="36" customFormat="1" ht="15" customHeight="1" x14ac:dyDescent="0.2">
      <c r="A56" s="26"/>
      <c r="B56" s="56"/>
      <c r="C56" s="57"/>
      <c r="D56" s="58"/>
      <c r="E56" s="39"/>
      <c r="F56" s="39"/>
      <c r="G56" s="57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s="36" customFormat="1" ht="15" customHeight="1" x14ac:dyDescent="0.2">
      <c r="A57" s="26"/>
      <c r="B57" s="56"/>
      <c r="C57" s="57"/>
      <c r="D57" s="58"/>
      <c r="E57" s="39"/>
      <c r="F57" s="39"/>
      <c r="G57" s="57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s="36" customFormat="1" ht="15" customHeight="1" x14ac:dyDescent="0.2">
      <c r="A58" s="26"/>
      <c r="B58" s="56"/>
      <c r="C58" s="57"/>
      <c r="D58" s="58"/>
      <c r="E58" s="39"/>
      <c r="F58" s="39"/>
      <c r="G58" s="57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s="36" customFormat="1" ht="15" customHeight="1" x14ac:dyDescent="0.2">
      <c r="A59" s="26"/>
      <c r="B59" s="56"/>
      <c r="C59" s="57"/>
      <c r="D59" s="58"/>
      <c r="E59" s="39"/>
      <c r="F59" s="39"/>
      <c r="G59" s="5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1:19" s="36" customFormat="1" ht="15" customHeight="1" x14ac:dyDescent="0.2">
      <c r="A60" s="26"/>
      <c r="B60" s="56"/>
      <c r="C60" s="57"/>
      <c r="D60" s="58"/>
      <c r="E60" s="39"/>
      <c r="F60" s="39"/>
      <c r="G60" s="57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1:19" s="36" customFormat="1" ht="15" customHeight="1" x14ac:dyDescent="0.2">
      <c r="A61" s="26"/>
      <c r="B61" s="56"/>
      <c r="C61" s="57"/>
      <c r="D61" s="58"/>
      <c r="E61" s="39"/>
      <c r="F61" s="39"/>
      <c r="G61" s="57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</row>
    <row r="62" spans="1:19" s="36" customFormat="1" ht="15" customHeight="1" x14ac:dyDescent="0.2">
      <c r="A62" s="26"/>
      <c r="B62" s="56"/>
      <c r="C62" s="57"/>
      <c r="D62" s="58"/>
      <c r="E62" s="39"/>
      <c r="F62" s="39"/>
      <c r="G62" s="57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</row>
    <row r="63" spans="1:19" s="36" customFormat="1" ht="15" customHeight="1" x14ac:dyDescent="0.2">
      <c r="A63" s="26"/>
      <c r="B63" s="56"/>
      <c r="C63" s="57"/>
      <c r="D63" s="58"/>
      <c r="E63" s="39"/>
      <c r="F63" s="39"/>
      <c r="G63" s="57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1:19" s="36" customFormat="1" ht="15" customHeight="1" x14ac:dyDescent="0.2">
      <c r="A64" s="26"/>
      <c r="B64" s="56"/>
      <c r="C64" s="57"/>
      <c r="D64" s="58"/>
      <c r="E64" s="39"/>
      <c r="F64" s="39"/>
      <c r="G64" s="57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</row>
    <row r="65" spans="1:19" s="36" customFormat="1" ht="15" customHeight="1" x14ac:dyDescent="0.2">
      <c r="A65" s="26"/>
      <c r="B65" s="56"/>
      <c r="C65" s="57"/>
      <c r="D65" s="58"/>
      <c r="E65" s="39"/>
      <c r="F65" s="39"/>
      <c r="G65" s="57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1:19" s="36" customFormat="1" ht="15" customHeight="1" x14ac:dyDescent="0.2">
      <c r="A66" s="26"/>
      <c r="B66" s="56"/>
      <c r="C66" s="57"/>
      <c r="D66" s="58"/>
      <c r="E66" s="39"/>
      <c r="F66" s="39"/>
      <c r="G66" s="57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s="36" customFormat="1" ht="15" customHeight="1" x14ac:dyDescent="0.2">
      <c r="A67" s="26"/>
      <c r="B67" s="56"/>
      <c r="C67" s="57"/>
      <c r="D67" s="58"/>
      <c r="E67" s="39"/>
      <c r="F67" s="39"/>
      <c r="G67" s="57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spans="1:19" s="36" customFormat="1" ht="15" customHeight="1" x14ac:dyDescent="0.2">
      <c r="A68" s="26"/>
      <c r="B68" s="56"/>
      <c r="C68" s="57"/>
      <c r="D68" s="58"/>
      <c r="E68" s="39"/>
      <c r="F68" s="39"/>
      <c r="G68" s="57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</row>
    <row r="69" spans="1:19" s="36" customFormat="1" ht="15" customHeight="1" x14ac:dyDescent="0.2">
      <c r="A69" s="26"/>
      <c r="B69" s="56"/>
      <c r="C69" s="57"/>
      <c r="D69" s="58"/>
      <c r="E69" s="39"/>
      <c r="F69" s="39"/>
      <c r="G69" s="57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</row>
    <row r="70" spans="1:19" s="36" customFormat="1" ht="15" customHeight="1" x14ac:dyDescent="0.2">
      <c r="A70" s="26"/>
      <c r="B70" s="56"/>
      <c r="C70" s="57"/>
      <c r="D70" s="58"/>
      <c r="E70" s="39"/>
      <c r="F70" s="39"/>
      <c r="G70" s="57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1:19" s="36" customFormat="1" ht="15" customHeight="1" x14ac:dyDescent="0.2">
      <c r="A71" s="26"/>
      <c r="B71" s="56"/>
      <c r="C71" s="57"/>
      <c r="D71" s="58"/>
      <c r="E71" s="39"/>
      <c r="F71" s="39"/>
      <c r="G71" s="57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1:19" s="36" customFormat="1" ht="15" customHeight="1" x14ac:dyDescent="0.2">
      <c r="A72" s="26"/>
      <c r="B72" s="56"/>
      <c r="C72" s="57"/>
      <c r="D72" s="58"/>
      <c r="E72" s="39"/>
      <c r="F72" s="39"/>
      <c r="G72" s="57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</row>
    <row r="73" spans="1:19" s="36" customFormat="1" ht="15" customHeight="1" x14ac:dyDescent="0.2">
      <c r="A73" s="26"/>
      <c r="B73" s="56"/>
      <c r="C73" s="57"/>
      <c r="D73" s="58"/>
      <c r="E73" s="39"/>
      <c r="F73" s="39"/>
      <c r="G73" s="57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1:19" s="36" customFormat="1" ht="15" customHeight="1" x14ac:dyDescent="0.2">
      <c r="A74" s="26"/>
      <c r="B74" s="56"/>
      <c r="C74" s="57"/>
      <c r="D74" s="58"/>
      <c r="E74" s="39"/>
      <c r="F74" s="39"/>
      <c r="G74" s="5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1:19" s="36" customFormat="1" ht="15" customHeight="1" x14ac:dyDescent="0.2">
      <c r="A75" s="26"/>
      <c r="B75" s="56"/>
      <c r="C75" s="57"/>
      <c r="D75" s="58"/>
      <c r="E75" s="39"/>
      <c r="F75" s="39"/>
      <c r="G75" s="57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</row>
    <row r="76" spans="1:19" s="36" customFormat="1" ht="15" customHeight="1" x14ac:dyDescent="0.2">
      <c r="A76" s="26"/>
      <c r="B76" s="56"/>
      <c r="C76" s="57"/>
      <c r="D76" s="58"/>
      <c r="E76" s="39"/>
      <c r="F76" s="39"/>
      <c r="G76" s="57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1:19" s="36" customFormat="1" ht="15" customHeight="1" x14ac:dyDescent="0.2">
      <c r="A77" s="26"/>
      <c r="B77" s="56"/>
      <c r="C77" s="57"/>
      <c r="D77" s="58"/>
      <c r="E77" s="39"/>
      <c r="F77" s="39"/>
      <c r="G77" s="57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36" customFormat="1" ht="15" customHeight="1" x14ac:dyDescent="0.2">
      <c r="A78" s="26"/>
      <c r="B78" s="56"/>
      <c r="C78" s="57"/>
      <c r="D78" s="58"/>
      <c r="E78" s="39"/>
      <c r="F78" s="39"/>
      <c r="G78" s="57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1:19" s="36" customFormat="1" ht="15" customHeight="1" x14ac:dyDescent="0.2">
      <c r="A79" s="26"/>
      <c r="B79" s="56"/>
      <c r="C79" s="57"/>
      <c r="D79" s="58"/>
      <c r="E79" s="39"/>
      <c r="F79" s="39"/>
      <c r="G79" s="57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</row>
    <row r="80" spans="1:19" s="36" customFormat="1" ht="15" customHeight="1" x14ac:dyDescent="0.2">
      <c r="A80" s="26"/>
      <c r="B80" s="56"/>
      <c r="C80" s="57"/>
      <c r="D80" s="58"/>
      <c r="E80" s="39"/>
      <c r="F80" s="39"/>
      <c r="G80" s="57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1:19" s="36" customFormat="1" ht="15" customHeight="1" x14ac:dyDescent="0.2">
      <c r="A81" s="26"/>
      <c r="B81" s="56"/>
      <c r="C81" s="57"/>
      <c r="D81" s="58"/>
      <c r="E81" s="39"/>
      <c r="F81" s="39"/>
      <c r="G81" s="57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36" customFormat="1" ht="15" customHeight="1" x14ac:dyDescent="0.2">
      <c r="A82" s="26"/>
      <c r="B82" s="56"/>
      <c r="C82" s="57"/>
      <c r="D82" s="58"/>
      <c r="E82" s="39"/>
      <c r="F82" s="39"/>
      <c r="G82" s="57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36" customFormat="1" ht="15" customHeight="1" x14ac:dyDescent="0.2">
      <c r="A83" s="26"/>
      <c r="B83" s="56"/>
      <c r="C83" s="57"/>
      <c r="D83" s="58"/>
      <c r="E83" s="39"/>
      <c r="F83" s="39"/>
      <c r="G83" s="57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1:19" s="36" customFormat="1" ht="15" customHeight="1" x14ac:dyDescent="0.2">
      <c r="A84" s="26"/>
      <c r="B84" s="56"/>
      <c r="C84" s="57"/>
      <c r="D84" s="58"/>
      <c r="E84" s="39"/>
      <c r="F84" s="39"/>
      <c r="G84" s="57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s="36" customFormat="1" ht="15" customHeight="1" x14ac:dyDescent="0.2">
      <c r="A85" s="26"/>
      <c r="B85" s="56"/>
      <c r="C85" s="57"/>
      <c r="D85" s="58"/>
      <c r="E85" s="39"/>
      <c r="F85" s="39"/>
      <c r="G85" s="57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s="36" customFormat="1" ht="15" customHeight="1" x14ac:dyDescent="0.2">
      <c r="A86" s="26"/>
      <c r="B86" s="56"/>
      <c r="C86" s="57"/>
      <c r="D86" s="58"/>
      <c r="E86" s="39"/>
      <c r="F86" s="39"/>
      <c r="G86" s="57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19" s="36" customFormat="1" ht="15" customHeight="1" x14ac:dyDescent="0.2">
      <c r="A87" s="26"/>
      <c r="B87" s="56"/>
      <c r="C87" s="57"/>
      <c r="D87" s="58"/>
      <c r="E87" s="39"/>
      <c r="F87" s="39"/>
      <c r="G87" s="57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1:19" s="36" customFormat="1" ht="15" customHeight="1" x14ac:dyDescent="0.2">
      <c r="A88" s="26"/>
      <c r="B88" s="56"/>
      <c r="C88" s="57"/>
      <c r="D88" s="58"/>
      <c r="E88" s="39"/>
      <c r="F88" s="39"/>
      <c r="G88" s="57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s="36" customFormat="1" ht="15" customHeight="1" x14ac:dyDescent="0.2">
      <c r="A89" s="26"/>
      <c r="B89" s="56"/>
      <c r="C89" s="57"/>
      <c r="D89" s="58"/>
      <c r="E89" s="39"/>
      <c r="F89" s="39"/>
      <c r="G89" s="57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  <row r="90" spans="1:19" s="36" customFormat="1" ht="15" customHeight="1" x14ac:dyDescent="0.2">
      <c r="A90" s="26"/>
      <c r="B90" s="56"/>
      <c r="C90" s="57"/>
      <c r="D90" s="58"/>
      <c r="E90" s="39"/>
      <c r="F90" s="39"/>
      <c r="G90" s="57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</row>
    <row r="91" spans="1:19" s="36" customFormat="1" ht="15" customHeight="1" x14ac:dyDescent="0.2">
      <c r="A91" s="26"/>
      <c r="B91" s="56"/>
      <c r="C91" s="57"/>
      <c r="D91" s="58"/>
      <c r="E91" s="39"/>
      <c r="F91" s="39"/>
      <c r="G91" s="57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</row>
    <row r="92" spans="1:19" s="36" customFormat="1" ht="15" customHeight="1" x14ac:dyDescent="0.2">
      <c r="A92" s="26"/>
      <c r="B92" s="56"/>
      <c r="C92" s="57"/>
      <c r="D92" s="58"/>
      <c r="E92" s="39"/>
      <c r="F92" s="39"/>
      <c r="G92" s="57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</row>
    <row r="93" spans="1:19" s="36" customFormat="1" ht="15" customHeight="1" x14ac:dyDescent="0.2">
      <c r="A93" s="26"/>
      <c r="B93" s="56"/>
      <c r="C93" s="57"/>
      <c r="D93" s="58"/>
      <c r="E93" s="39"/>
      <c r="F93" s="39"/>
      <c r="G93" s="57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</row>
    <row r="94" spans="1:19" s="36" customFormat="1" ht="15" customHeight="1" x14ac:dyDescent="0.2">
      <c r="A94" s="26"/>
      <c r="B94" s="56"/>
      <c r="C94" s="57"/>
      <c r="D94" s="58"/>
      <c r="E94" s="39"/>
      <c r="F94" s="39"/>
      <c r="G94" s="57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</row>
    <row r="95" spans="1:19" s="36" customFormat="1" ht="15" customHeight="1" x14ac:dyDescent="0.2">
      <c r="A95" s="26"/>
      <c r="B95" s="56"/>
      <c r="C95" s="57"/>
      <c r="D95" s="58"/>
      <c r="E95" s="39"/>
      <c r="F95" s="39"/>
      <c r="G95" s="57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19" s="36" customFormat="1" ht="15" customHeight="1" x14ac:dyDescent="0.2">
      <c r="A96" s="26"/>
      <c r="B96" s="56"/>
      <c r="C96" s="57"/>
      <c r="D96" s="58"/>
      <c r="E96" s="39"/>
      <c r="F96" s="39"/>
      <c r="G96" s="57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</row>
    <row r="97" spans="1:19" s="36" customFormat="1" ht="15" customHeight="1" x14ac:dyDescent="0.2">
      <c r="A97" s="26"/>
      <c r="B97" s="56"/>
      <c r="C97" s="57"/>
      <c r="D97" s="58"/>
      <c r="E97" s="39"/>
      <c r="F97" s="39"/>
      <c r="G97" s="57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1:19" s="36" customFormat="1" ht="15" customHeight="1" x14ac:dyDescent="0.2">
      <c r="A98" s="26"/>
      <c r="B98" s="56"/>
      <c r="C98" s="57"/>
      <c r="D98" s="58"/>
      <c r="E98" s="39"/>
      <c r="F98" s="39"/>
      <c r="G98" s="57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</row>
    <row r="99" spans="1:19" s="36" customFormat="1" ht="15" customHeight="1" x14ac:dyDescent="0.2">
      <c r="A99" s="26"/>
      <c r="B99" s="56"/>
      <c r="C99" s="57"/>
      <c r="D99" s="58"/>
      <c r="E99" s="39"/>
      <c r="F99" s="39"/>
      <c r="G99" s="57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</row>
    <row r="100" spans="1:19" s="36" customFormat="1" ht="15" customHeight="1" x14ac:dyDescent="0.2">
      <c r="A100" s="26"/>
      <c r="B100" s="56"/>
      <c r="C100" s="57"/>
      <c r="D100" s="58"/>
      <c r="E100" s="39"/>
      <c r="F100" s="39"/>
      <c r="G100" s="57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1:19" s="36" customFormat="1" ht="15" customHeight="1" x14ac:dyDescent="0.2">
      <c r="A101" s="26"/>
      <c r="B101" s="56"/>
      <c r="C101" s="57"/>
      <c r="D101" s="58"/>
      <c r="E101" s="39"/>
      <c r="F101" s="39"/>
      <c r="G101" s="57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1:19" s="36" customFormat="1" ht="15" customHeight="1" x14ac:dyDescent="0.2">
      <c r="A102" s="26"/>
      <c r="B102" s="56"/>
      <c r="C102" s="57"/>
      <c r="D102" s="58"/>
      <c r="E102" s="39"/>
      <c r="F102" s="39"/>
      <c r="G102" s="57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:19" s="36" customFormat="1" ht="15" customHeight="1" x14ac:dyDescent="0.2">
      <c r="A103" s="26"/>
      <c r="B103" s="56"/>
      <c r="C103" s="57"/>
      <c r="D103" s="58"/>
      <c r="E103" s="39"/>
      <c r="F103" s="39"/>
      <c r="G103" s="57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1:19" s="36" customFormat="1" ht="15" customHeight="1" x14ac:dyDescent="0.2">
      <c r="A104" s="26"/>
      <c r="B104" s="56"/>
      <c r="C104" s="57"/>
      <c r="D104" s="58"/>
      <c r="E104" s="39"/>
      <c r="F104" s="39"/>
      <c r="G104" s="57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1:19" s="36" customFormat="1" ht="15" customHeight="1" x14ac:dyDescent="0.2">
      <c r="A105" s="26"/>
      <c r="B105" s="56"/>
      <c r="C105" s="57"/>
      <c r="D105" s="58"/>
      <c r="E105" s="39"/>
      <c r="F105" s="39"/>
      <c r="G105" s="57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1:19" s="36" customFormat="1" ht="15" customHeight="1" x14ac:dyDescent="0.2">
      <c r="A106" s="26"/>
      <c r="B106" s="56"/>
      <c r="C106" s="57"/>
      <c r="D106" s="58"/>
      <c r="E106" s="39"/>
      <c r="F106" s="39"/>
      <c r="G106" s="57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1:19" s="36" customFormat="1" ht="15" customHeight="1" x14ac:dyDescent="0.2">
      <c r="A107" s="26"/>
      <c r="B107" s="56"/>
      <c r="C107" s="57"/>
      <c r="D107" s="58"/>
      <c r="E107" s="39"/>
      <c r="F107" s="39"/>
      <c r="G107" s="57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1:19" s="36" customFormat="1" ht="15" customHeight="1" x14ac:dyDescent="0.2">
      <c r="A108" s="26"/>
      <c r="B108" s="56"/>
      <c r="C108" s="57"/>
      <c r="D108" s="58"/>
      <c r="E108" s="39"/>
      <c r="F108" s="39"/>
      <c r="G108" s="57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1:19" s="36" customFormat="1" ht="15" customHeight="1" x14ac:dyDescent="0.2">
      <c r="A109" s="26"/>
      <c r="B109" s="56"/>
      <c r="C109" s="57"/>
      <c r="D109" s="58"/>
      <c r="E109" s="39"/>
      <c r="F109" s="39"/>
      <c r="G109" s="57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1:19" s="36" customFormat="1" ht="15" customHeight="1" x14ac:dyDescent="0.2">
      <c r="A110" s="26"/>
      <c r="B110" s="56"/>
      <c r="C110" s="57"/>
      <c r="D110" s="58"/>
      <c r="E110" s="39"/>
      <c r="F110" s="39"/>
      <c r="G110" s="57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1:19" s="36" customFormat="1" ht="15" customHeight="1" x14ac:dyDescent="0.2">
      <c r="A111" s="26"/>
      <c r="B111" s="56"/>
      <c r="C111" s="57"/>
      <c r="D111" s="58"/>
      <c r="E111" s="39"/>
      <c r="F111" s="39"/>
      <c r="G111" s="57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1:19" s="36" customFormat="1" ht="15" customHeight="1" x14ac:dyDescent="0.2">
      <c r="A112" s="26"/>
      <c r="B112" s="56"/>
      <c r="C112" s="57"/>
      <c r="D112" s="58"/>
      <c r="E112" s="39"/>
      <c r="F112" s="39"/>
      <c r="G112" s="57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1:19" s="36" customFormat="1" ht="15" customHeight="1" x14ac:dyDescent="0.2">
      <c r="A113" s="26"/>
      <c r="B113" s="56"/>
      <c r="C113" s="57"/>
      <c r="D113" s="58"/>
      <c r="E113" s="39"/>
      <c r="F113" s="57"/>
      <c r="G113" s="57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1:19" s="36" customFormat="1" ht="15" customHeight="1" x14ac:dyDescent="0.2">
      <c r="A114" s="26"/>
      <c r="B114" s="56"/>
      <c r="C114" s="57"/>
      <c r="D114" s="58"/>
      <c r="E114" s="39"/>
      <c r="F114" s="57"/>
      <c r="G114" s="57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:19" s="36" customFormat="1" ht="15" customHeight="1" x14ac:dyDescent="0.2">
      <c r="A115" s="26"/>
      <c r="B115" s="56"/>
      <c r="C115" s="57"/>
      <c r="D115" s="58"/>
      <c r="E115" s="39"/>
      <c r="F115" s="57"/>
      <c r="G115" s="57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1:19" s="36" customFormat="1" ht="15" customHeight="1" x14ac:dyDescent="0.2">
      <c r="A116" s="26"/>
      <c r="B116" s="56"/>
      <c r="C116" s="57"/>
      <c r="D116" s="58"/>
      <c r="E116" s="39"/>
      <c r="F116" s="57"/>
      <c r="G116" s="57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1:19" s="36" customFormat="1" ht="15" customHeight="1" x14ac:dyDescent="0.2">
      <c r="A117" s="26"/>
      <c r="B117" s="56"/>
      <c r="C117" s="57"/>
      <c r="D117" s="58"/>
      <c r="E117" s="39"/>
      <c r="F117" s="57"/>
      <c r="G117" s="57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1:19" s="36" customFormat="1" ht="15" customHeight="1" x14ac:dyDescent="0.2">
      <c r="A118" s="26"/>
      <c r="B118" s="56"/>
      <c r="C118" s="57"/>
      <c r="D118" s="58"/>
      <c r="E118" s="39"/>
      <c r="F118" s="57"/>
      <c r="G118" s="57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1:19" s="36" customFormat="1" ht="15" customHeight="1" x14ac:dyDescent="0.2">
      <c r="A119" s="26"/>
      <c r="B119" s="56"/>
      <c r="C119" s="57"/>
      <c r="D119" s="58"/>
      <c r="E119" s="39"/>
      <c r="F119" s="57"/>
      <c r="G119" s="57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1:19" s="36" customFormat="1" ht="15" customHeight="1" x14ac:dyDescent="0.2">
      <c r="A120" s="26"/>
      <c r="B120" s="56"/>
      <c r="C120" s="57"/>
      <c r="D120" s="58"/>
      <c r="E120" s="39"/>
      <c r="F120" s="57"/>
      <c r="G120" s="57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1:19" s="36" customFormat="1" ht="15" customHeight="1" x14ac:dyDescent="0.2">
      <c r="A121" s="26"/>
      <c r="B121" s="56"/>
      <c r="C121" s="57"/>
      <c r="D121" s="58"/>
      <c r="E121" s="39"/>
      <c r="F121" s="57"/>
      <c r="G121" s="57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1:19" s="36" customFormat="1" ht="15" customHeight="1" x14ac:dyDescent="0.2">
      <c r="A122" s="26"/>
      <c r="B122" s="56"/>
      <c r="C122" s="57"/>
      <c r="D122" s="58"/>
      <c r="E122" s="39"/>
      <c r="F122" s="57"/>
      <c r="G122" s="57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1:19" s="36" customFormat="1" ht="15" customHeight="1" x14ac:dyDescent="0.2">
      <c r="A123" s="26"/>
      <c r="B123" s="56"/>
      <c r="C123" s="57"/>
      <c r="D123" s="58"/>
      <c r="E123" s="39"/>
      <c r="F123" s="57"/>
      <c r="G123" s="57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1:19" s="36" customFormat="1" ht="15" customHeight="1" x14ac:dyDescent="0.2">
      <c r="A124" s="26"/>
      <c r="B124" s="56"/>
      <c r="C124" s="57"/>
      <c r="D124" s="58"/>
      <c r="E124" s="39"/>
      <c r="F124" s="57"/>
      <c r="G124" s="57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1:19" s="36" customFormat="1" ht="15" customHeight="1" x14ac:dyDescent="0.2">
      <c r="A125" s="26"/>
      <c r="B125" s="56"/>
      <c r="C125" s="57"/>
      <c r="D125" s="58"/>
      <c r="E125" s="39"/>
      <c r="F125" s="57"/>
      <c r="G125" s="57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1:19" s="36" customFormat="1" ht="15" customHeight="1" x14ac:dyDescent="0.2">
      <c r="A126" s="26"/>
      <c r="B126" s="56"/>
      <c r="C126" s="57"/>
      <c r="D126" s="58"/>
      <c r="E126" s="39"/>
      <c r="F126" s="57"/>
      <c r="G126" s="57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1:19" s="36" customFormat="1" ht="15" customHeight="1" x14ac:dyDescent="0.2">
      <c r="A127" s="26"/>
      <c r="B127" s="56"/>
      <c r="C127" s="57"/>
      <c r="D127" s="58"/>
      <c r="E127" s="39"/>
      <c r="F127" s="57"/>
      <c r="G127" s="57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1:19" s="36" customFormat="1" ht="15" customHeight="1" x14ac:dyDescent="0.2">
      <c r="A128" s="26"/>
      <c r="B128" s="56"/>
      <c r="C128" s="57"/>
      <c r="D128" s="58"/>
      <c r="E128" s="39"/>
      <c r="F128" s="57"/>
      <c r="G128" s="57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1:19" s="36" customFormat="1" ht="15" customHeight="1" x14ac:dyDescent="0.2">
      <c r="A129" s="26"/>
      <c r="B129" s="56"/>
      <c r="C129" s="57"/>
      <c r="D129" s="58"/>
      <c r="E129" s="39"/>
      <c r="F129" s="57"/>
      <c r="G129" s="57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:19" s="36" customFormat="1" ht="15" customHeight="1" x14ac:dyDescent="0.2">
      <c r="A130" s="26"/>
      <c r="B130" s="56"/>
      <c r="C130" s="57"/>
      <c r="D130" s="58"/>
      <c r="E130" s="39"/>
      <c r="F130" s="57"/>
      <c r="G130" s="57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1:19" s="36" customFormat="1" ht="15" customHeight="1" x14ac:dyDescent="0.2">
      <c r="A131" s="26"/>
      <c r="B131" s="56"/>
      <c r="C131" s="57"/>
      <c r="D131" s="58"/>
      <c r="E131" s="39"/>
      <c r="F131" s="57"/>
      <c r="G131" s="57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1:19" s="36" customFormat="1" ht="15" customHeight="1" x14ac:dyDescent="0.2">
      <c r="A132" s="26"/>
      <c r="B132" s="56"/>
      <c r="C132" s="57"/>
      <c r="D132" s="58"/>
      <c r="E132" s="39"/>
      <c r="F132" s="57"/>
      <c r="G132" s="57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1:19" s="36" customFormat="1" ht="15" customHeight="1" x14ac:dyDescent="0.2">
      <c r="A133" s="26"/>
      <c r="B133" s="56"/>
      <c r="C133" s="57"/>
      <c r="D133" s="58"/>
      <c r="E133" s="39"/>
      <c r="F133" s="57"/>
      <c r="G133" s="57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1:19" s="36" customFormat="1" ht="15" customHeight="1" x14ac:dyDescent="0.2">
      <c r="A134" s="26"/>
      <c r="B134" s="56"/>
      <c r="C134" s="57"/>
      <c r="D134" s="58"/>
      <c r="E134" s="39"/>
      <c r="F134" s="57"/>
      <c r="G134" s="57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1:19" s="36" customFormat="1" ht="15" customHeight="1" x14ac:dyDescent="0.2">
      <c r="A135" s="26"/>
      <c r="B135" s="56"/>
      <c r="C135" s="57"/>
      <c r="D135" s="58"/>
      <c r="E135" s="39"/>
      <c r="F135" s="57"/>
      <c r="G135" s="57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</row>
    <row r="136" spans="1:19" s="36" customFormat="1" ht="15" customHeight="1" x14ac:dyDescent="0.2">
      <c r="A136" s="26"/>
      <c r="B136" s="56"/>
      <c r="C136" s="57"/>
      <c r="D136" s="58"/>
      <c r="E136" s="39"/>
      <c r="F136" s="57"/>
      <c r="G136" s="57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</row>
    <row r="137" spans="1:19" s="36" customFormat="1" ht="15" customHeight="1" x14ac:dyDescent="0.2">
      <c r="A137" s="26"/>
      <c r="B137" s="56"/>
      <c r="C137" s="57"/>
      <c r="D137" s="58"/>
      <c r="E137" s="39"/>
      <c r="F137" s="57"/>
      <c r="G137" s="57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</row>
    <row r="138" spans="1:19" s="36" customFormat="1" ht="15" customHeight="1" x14ac:dyDescent="0.2">
      <c r="A138" s="26"/>
      <c r="B138" s="56"/>
      <c r="C138" s="57"/>
      <c r="D138" s="58"/>
      <c r="E138" s="39"/>
      <c r="F138" s="57"/>
      <c r="G138" s="57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</row>
    <row r="139" spans="1:19" s="36" customFormat="1" ht="15" customHeight="1" x14ac:dyDescent="0.2">
      <c r="A139" s="26"/>
      <c r="B139" s="56"/>
      <c r="C139" s="57"/>
      <c r="D139" s="58"/>
      <c r="E139" s="39"/>
      <c r="F139" s="57"/>
      <c r="G139" s="57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</row>
    <row r="140" spans="1:19" s="36" customFormat="1" ht="15" customHeight="1" x14ac:dyDescent="0.2">
      <c r="A140" s="26"/>
      <c r="B140" s="56"/>
      <c r="C140" s="57"/>
      <c r="D140" s="58"/>
      <c r="E140" s="39"/>
      <c r="F140" s="57"/>
      <c r="G140" s="57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</row>
    <row r="141" spans="1:19" s="36" customFormat="1" ht="15" customHeight="1" x14ac:dyDescent="0.2">
      <c r="A141" s="26"/>
      <c r="B141" s="56"/>
      <c r="C141" s="57"/>
      <c r="D141" s="58"/>
      <c r="E141" s="39"/>
      <c r="F141" s="57"/>
      <c r="G141" s="57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</row>
    <row r="142" spans="1:19" s="36" customFormat="1" ht="15" customHeight="1" x14ac:dyDescent="0.2">
      <c r="A142" s="26"/>
      <c r="B142" s="56"/>
      <c r="C142" s="57"/>
      <c r="D142" s="58"/>
      <c r="E142" s="39"/>
      <c r="F142" s="57"/>
      <c r="G142" s="57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</row>
    <row r="143" spans="1:19" s="36" customFormat="1" ht="15" customHeight="1" x14ac:dyDescent="0.2">
      <c r="A143" s="26"/>
      <c r="B143" s="56"/>
      <c r="C143" s="57"/>
      <c r="D143" s="58"/>
      <c r="E143" s="39"/>
      <c r="F143" s="57"/>
      <c r="G143" s="57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</row>
    <row r="144" spans="1:19" s="36" customFormat="1" ht="15" customHeight="1" x14ac:dyDescent="0.2">
      <c r="A144" s="26"/>
      <c r="B144" s="56"/>
      <c r="C144" s="57"/>
      <c r="D144" s="58"/>
      <c r="E144" s="39"/>
      <c r="F144" s="57"/>
      <c r="G144" s="57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</row>
    <row r="145" spans="1:19" s="36" customFormat="1" ht="15" customHeight="1" x14ac:dyDescent="0.2">
      <c r="A145" s="26"/>
      <c r="B145" s="56"/>
      <c r="C145" s="57"/>
      <c r="D145" s="58"/>
      <c r="E145" s="39"/>
      <c r="F145" s="57"/>
      <c r="G145" s="57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</row>
    <row r="146" spans="1:19" s="36" customFormat="1" ht="15" customHeight="1" x14ac:dyDescent="0.2">
      <c r="A146" s="26"/>
      <c r="B146" s="56"/>
      <c r="C146" s="57"/>
      <c r="D146" s="58"/>
      <c r="E146" s="39"/>
      <c r="F146" s="57"/>
      <c r="G146" s="57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</row>
    <row r="147" spans="1:19" s="36" customFormat="1" ht="15" customHeight="1" x14ac:dyDescent="0.2">
      <c r="A147" s="26"/>
      <c r="B147" s="56"/>
      <c r="C147" s="57"/>
      <c r="D147" s="58"/>
      <c r="E147" s="39"/>
      <c r="F147" s="57"/>
      <c r="G147" s="57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</row>
    <row r="148" spans="1:19" s="36" customFormat="1" ht="15" customHeight="1" x14ac:dyDescent="0.2">
      <c r="A148" s="26"/>
      <c r="B148" s="56"/>
      <c r="C148" s="57"/>
      <c r="D148" s="58"/>
      <c r="E148" s="39"/>
      <c r="F148" s="57"/>
      <c r="G148" s="57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</row>
    <row r="149" spans="1:19" s="36" customFormat="1" ht="15" customHeight="1" x14ac:dyDescent="0.2">
      <c r="A149" s="26"/>
      <c r="B149" s="56"/>
      <c r="C149" s="57"/>
      <c r="D149" s="58"/>
      <c r="E149" s="39"/>
      <c r="F149" s="57"/>
      <c r="G149" s="57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</row>
    <row r="150" spans="1:19" s="36" customFormat="1" ht="15" customHeight="1" x14ac:dyDescent="0.2">
      <c r="A150" s="26"/>
      <c r="B150" s="56"/>
      <c r="C150" s="57"/>
      <c r="D150" s="58"/>
      <c r="E150" s="39"/>
      <c r="F150" s="57"/>
      <c r="G150" s="57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</row>
    <row r="151" spans="1:19" s="36" customFormat="1" ht="15" customHeight="1" x14ac:dyDescent="0.2">
      <c r="A151" s="26"/>
      <c r="B151" s="56"/>
      <c r="C151" s="57"/>
      <c r="D151" s="58"/>
      <c r="E151" s="39"/>
      <c r="F151" s="57"/>
      <c r="G151" s="57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</row>
    <row r="152" spans="1:19" s="36" customFormat="1" ht="15" customHeight="1" x14ac:dyDescent="0.2">
      <c r="A152" s="26"/>
      <c r="B152" s="56"/>
      <c r="C152" s="57"/>
      <c r="D152" s="58"/>
      <c r="E152" s="39"/>
      <c r="F152" s="57"/>
      <c r="G152" s="57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</row>
    <row r="153" spans="1:19" s="36" customFormat="1" ht="15" customHeight="1" x14ac:dyDescent="0.2">
      <c r="A153" s="26"/>
      <c r="B153" s="56"/>
      <c r="C153" s="57"/>
      <c r="D153" s="58"/>
      <c r="E153" s="39"/>
      <c r="F153" s="57"/>
      <c r="G153" s="57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</row>
    <row r="154" spans="1:19" s="36" customFormat="1" ht="15" customHeight="1" x14ac:dyDescent="0.2">
      <c r="A154" s="26"/>
      <c r="B154" s="56"/>
      <c r="C154" s="57"/>
      <c r="D154" s="58"/>
      <c r="E154" s="39"/>
      <c r="F154" s="57"/>
      <c r="G154" s="57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</row>
    <row r="155" spans="1:19" s="36" customFormat="1" ht="15" customHeight="1" x14ac:dyDescent="0.2">
      <c r="A155" s="26"/>
      <c r="B155" s="56"/>
      <c r="C155" s="57"/>
      <c r="D155" s="58"/>
      <c r="E155" s="39"/>
      <c r="F155" s="57"/>
      <c r="G155" s="57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</row>
    <row r="156" spans="1:19" s="36" customFormat="1" ht="15" customHeight="1" x14ac:dyDescent="0.2">
      <c r="A156" s="26"/>
      <c r="B156" s="56"/>
      <c r="C156" s="57"/>
      <c r="D156" s="58"/>
      <c r="E156" s="39"/>
      <c r="F156" s="57"/>
      <c r="G156" s="57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</row>
    <row r="157" spans="1:19" s="36" customFormat="1" ht="15" customHeight="1" x14ac:dyDescent="0.2">
      <c r="A157" s="26"/>
      <c r="B157" s="56"/>
      <c r="C157" s="57"/>
      <c r="D157" s="58"/>
      <c r="E157" s="39"/>
      <c r="F157" s="57"/>
      <c r="G157" s="57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</row>
    <row r="158" spans="1:19" s="36" customFormat="1" ht="15" customHeight="1" x14ac:dyDescent="0.2">
      <c r="A158" s="26"/>
      <c r="B158" s="56"/>
      <c r="C158" s="57"/>
      <c r="D158" s="58"/>
      <c r="E158" s="39"/>
      <c r="F158" s="57"/>
      <c r="G158" s="57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1:19" s="36" customFormat="1" ht="15" customHeight="1" x14ac:dyDescent="0.2">
      <c r="A159" s="26"/>
      <c r="B159" s="56"/>
      <c r="C159" s="57"/>
      <c r="D159" s="58"/>
      <c r="E159" s="39"/>
      <c r="F159" s="57"/>
      <c r="G159" s="57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</row>
    <row r="160" spans="1:19" s="36" customFormat="1" ht="15" customHeight="1" x14ac:dyDescent="0.2">
      <c r="A160" s="26"/>
      <c r="B160" s="56"/>
      <c r="C160" s="57"/>
      <c r="D160" s="58"/>
      <c r="E160" s="39"/>
      <c r="F160" s="57"/>
      <c r="G160" s="57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</row>
    <row r="161" spans="1:19" s="36" customFormat="1" ht="15" customHeight="1" x14ac:dyDescent="0.2">
      <c r="A161" s="26"/>
      <c r="B161" s="56"/>
      <c r="C161" s="57"/>
      <c r="D161" s="58"/>
      <c r="E161" s="39"/>
      <c r="F161" s="57"/>
      <c r="G161" s="57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</row>
    <row r="162" spans="1:19" s="36" customFormat="1" ht="15" customHeight="1" x14ac:dyDescent="0.2">
      <c r="A162" s="26"/>
      <c r="B162" s="56"/>
      <c r="C162" s="57"/>
      <c r="D162" s="58"/>
      <c r="E162" s="39"/>
      <c r="F162" s="57"/>
      <c r="G162" s="57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</row>
    <row r="163" spans="1:19" s="36" customFormat="1" ht="15" customHeight="1" x14ac:dyDescent="0.2">
      <c r="A163" s="26"/>
      <c r="B163" s="56"/>
      <c r="C163" s="57"/>
      <c r="D163" s="58"/>
      <c r="E163" s="39"/>
      <c r="F163" s="57"/>
      <c r="G163" s="57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</row>
    <row r="164" spans="1:19" s="36" customFormat="1" ht="15" customHeight="1" x14ac:dyDescent="0.2">
      <c r="A164" s="26"/>
      <c r="B164" s="56"/>
      <c r="C164" s="57"/>
      <c r="D164" s="58"/>
      <c r="E164" s="39"/>
      <c r="F164" s="57"/>
      <c r="G164" s="57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</row>
    <row r="165" spans="1:19" s="36" customFormat="1" ht="15" customHeight="1" x14ac:dyDescent="0.2">
      <c r="A165" s="26"/>
      <c r="B165" s="56"/>
      <c r="C165" s="57"/>
      <c r="D165" s="58"/>
      <c r="E165" s="39"/>
      <c r="F165" s="57"/>
      <c r="G165" s="57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</row>
    <row r="166" spans="1:19" s="36" customFormat="1" ht="15" customHeight="1" x14ac:dyDescent="0.2">
      <c r="A166" s="26"/>
      <c r="B166" s="56"/>
      <c r="C166" s="57"/>
      <c r="D166" s="58"/>
      <c r="E166" s="39"/>
      <c r="F166" s="57"/>
      <c r="G166" s="57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</row>
    <row r="167" spans="1:19" s="36" customFormat="1" ht="15" customHeight="1" x14ac:dyDescent="0.2">
      <c r="A167" s="26"/>
      <c r="B167" s="56"/>
      <c r="C167" s="57"/>
      <c r="D167" s="58"/>
      <c r="E167" s="39"/>
      <c r="F167" s="57"/>
      <c r="G167" s="57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</row>
    <row r="168" spans="1:19" s="36" customFormat="1" ht="15" customHeight="1" x14ac:dyDescent="0.2">
      <c r="A168" s="26"/>
      <c r="B168" s="56"/>
      <c r="C168" s="57"/>
      <c r="D168" s="58"/>
      <c r="E168" s="39"/>
      <c r="F168" s="57"/>
      <c r="G168" s="57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</row>
    <row r="169" spans="1:19" s="36" customFormat="1" ht="15" customHeight="1" x14ac:dyDescent="0.2">
      <c r="A169" s="26"/>
      <c r="B169" s="56"/>
      <c r="C169" s="57"/>
      <c r="D169" s="58"/>
      <c r="E169" s="39"/>
      <c r="F169" s="57"/>
      <c r="G169" s="57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</row>
    <row r="170" spans="1:19" s="36" customFormat="1" ht="15" customHeight="1" x14ac:dyDescent="0.2">
      <c r="A170" s="26"/>
      <c r="B170" s="56"/>
      <c r="C170" s="57"/>
      <c r="D170" s="58"/>
      <c r="E170" s="39"/>
      <c r="F170" s="57"/>
      <c r="G170" s="57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</row>
    <row r="171" spans="1:19" s="36" customFormat="1" ht="15" customHeight="1" x14ac:dyDescent="0.2">
      <c r="A171" s="26"/>
      <c r="B171" s="56"/>
      <c r="C171" s="57"/>
      <c r="D171" s="58"/>
      <c r="E171" s="39"/>
      <c r="F171" s="57"/>
      <c r="G171" s="57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</row>
    <row r="172" spans="1:19" s="36" customFormat="1" ht="15" customHeight="1" x14ac:dyDescent="0.2">
      <c r="A172" s="26"/>
      <c r="B172" s="56"/>
      <c r="C172" s="57"/>
      <c r="D172" s="58"/>
      <c r="E172" s="39"/>
      <c r="F172" s="57"/>
      <c r="G172" s="57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</row>
    <row r="173" spans="1:19" s="36" customFormat="1" ht="15" customHeight="1" x14ac:dyDescent="0.2">
      <c r="A173" s="26"/>
      <c r="B173" s="56"/>
      <c r="C173" s="57"/>
      <c r="D173" s="58"/>
      <c r="E173" s="39"/>
      <c r="F173" s="57"/>
      <c r="G173" s="57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</row>
    <row r="174" spans="1:19" s="36" customFormat="1" ht="15" customHeight="1" x14ac:dyDescent="0.2">
      <c r="A174" s="26"/>
      <c r="B174" s="56"/>
      <c r="C174" s="57"/>
      <c r="D174" s="58"/>
      <c r="E174" s="39"/>
      <c r="F174" s="57"/>
      <c r="G174" s="57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</row>
    <row r="175" spans="1:19" s="36" customFormat="1" ht="15" customHeight="1" x14ac:dyDescent="0.2">
      <c r="A175" s="26"/>
      <c r="B175" s="56"/>
      <c r="C175" s="57"/>
      <c r="D175" s="58"/>
      <c r="E175" s="39"/>
      <c r="F175" s="57"/>
      <c r="G175" s="57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</row>
    <row r="176" spans="1:19" s="36" customFormat="1" ht="15" customHeight="1" x14ac:dyDescent="0.2">
      <c r="A176" s="26"/>
      <c r="B176" s="56"/>
      <c r="C176" s="57"/>
      <c r="D176" s="58"/>
      <c r="E176" s="39"/>
      <c r="F176" s="57"/>
      <c r="G176" s="57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</row>
    <row r="177" spans="1:19" s="36" customFormat="1" ht="15" customHeight="1" x14ac:dyDescent="0.2">
      <c r="A177" s="26"/>
      <c r="B177" s="56"/>
      <c r="C177" s="57"/>
      <c r="D177" s="58"/>
      <c r="E177" s="39"/>
      <c r="F177" s="57"/>
      <c r="G177" s="57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</row>
    <row r="178" spans="1:19" s="36" customFormat="1" ht="15" customHeight="1" x14ac:dyDescent="0.2">
      <c r="A178" s="26"/>
      <c r="B178" s="56"/>
      <c r="C178" s="57"/>
      <c r="D178" s="58"/>
      <c r="E178" s="39"/>
      <c r="F178" s="57"/>
      <c r="G178" s="57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</row>
    <row r="179" spans="1:19" s="36" customFormat="1" ht="15" customHeight="1" x14ac:dyDescent="0.2">
      <c r="A179" s="26"/>
      <c r="B179" s="56"/>
      <c r="C179" s="57"/>
      <c r="D179" s="58"/>
      <c r="E179" s="39"/>
      <c r="F179" s="57"/>
      <c r="G179" s="57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</row>
    <row r="180" spans="1:19" s="36" customFormat="1" ht="15" customHeight="1" x14ac:dyDescent="0.2">
      <c r="A180" s="26"/>
      <c r="B180" s="56"/>
      <c r="C180" s="57"/>
      <c r="D180" s="58"/>
      <c r="E180" s="39"/>
      <c r="F180" s="57"/>
      <c r="G180" s="57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</row>
    <row r="181" spans="1:19" s="36" customFormat="1" ht="15" customHeight="1" x14ac:dyDescent="0.2">
      <c r="A181" s="26"/>
      <c r="B181" s="56"/>
      <c r="C181" s="57"/>
      <c r="D181" s="58"/>
      <c r="E181" s="39"/>
      <c r="F181" s="57"/>
      <c r="G181" s="57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</row>
    <row r="182" spans="1:19" s="36" customFormat="1" ht="15" customHeight="1" x14ac:dyDescent="0.2">
      <c r="A182" s="26"/>
      <c r="B182" s="56"/>
      <c r="C182" s="57"/>
      <c r="D182" s="58"/>
      <c r="E182" s="39"/>
      <c r="F182" s="57"/>
      <c r="G182" s="57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</row>
    <row r="183" spans="1:19" s="36" customFormat="1" ht="15" customHeight="1" x14ac:dyDescent="0.2">
      <c r="A183" s="26"/>
      <c r="B183" s="56"/>
      <c r="C183" s="57"/>
      <c r="D183" s="58"/>
      <c r="E183" s="39"/>
      <c r="F183" s="57"/>
      <c r="G183" s="57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</row>
    <row r="184" spans="1:19" s="36" customFormat="1" ht="15" customHeight="1" x14ac:dyDescent="0.2">
      <c r="A184" s="26"/>
      <c r="B184" s="56"/>
      <c r="C184" s="57"/>
      <c r="D184" s="58"/>
      <c r="E184" s="39"/>
      <c r="F184" s="57"/>
      <c r="G184" s="57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</row>
    <row r="185" spans="1:19" s="36" customFormat="1" ht="15" customHeight="1" x14ac:dyDescent="0.2">
      <c r="A185" s="26"/>
      <c r="B185" s="56"/>
      <c r="C185" s="57"/>
      <c r="D185" s="58"/>
      <c r="E185" s="39"/>
      <c r="F185" s="57"/>
      <c r="G185" s="57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</row>
    <row r="186" spans="1:19" s="36" customFormat="1" ht="15" customHeight="1" x14ac:dyDescent="0.2">
      <c r="A186" s="26"/>
      <c r="B186" s="56"/>
      <c r="C186" s="57"/>
      <c r="D186" s="58"/>
      <c r="E186" s="39"/>
      <c r="F186" s="57"/>
      <c r="G186" s="57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</row>
    <row r="187" spans="1:19" s="36" customFormat="1" ht="15" customHeight="1" x14ac:dyDescent="0.2">
      <c r="A187" s="26"/>
      <c r="B187" s="56"/>
      <c r="C187" s="57"/>
      <c r="D187" s="58"/>
      <c r="E187" s="39"/>
      <c r="F187" s="57"/>
      <c r="G187" s="57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</row>
    <row r="188" spans="1:19" s="36" customFormat="1" ht="15" customHeight="1" x14ac:dyDescent="0.2">
      <c r="A188" s="26"/>
      <c r="B188" s="56"/>
      <c r="C188" s="57"/>
      <c r="D188" s="58"/>
      <c r="E188" s="39"/>
      <c r="F188" s="57"/>
      <c r="G188" s="57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</row>
    <row r="189" spans="1:19" s="36" customFormat="1" ht="15" customHeight="1" x14ac:dyDescent="0.2">
      <c r="A189" s="26"/>
      <c r="B189" s="56"/>
      <c r="C189" s="57"/>
      <c r="D189" s="58"/>
      <c r="E189" s="39"/>
      <c r="F189" s="57"/>
      <c r="G189" s="57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</row>
    <row r="190" spans="1:19" s="36" customFormat="1" ht="15" customHeight="1" x14ac:dyDescent="0.2">
      <c r="A190" s="26"/>
      <c r="B190" s="56"/>
      <c r="C190" s="57"/>
      <c r="D190" s="58"/>
      <c r="E190" s="39"/>
      <c r="F190" s="57"/>
      <c r="G190" s="57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</row>
    <row r="191" spans="1:19" s="36" customFormat="1" ht="15" customHeight="1" x14ac:dyDescent="0.2">
      <c r="A191" s="26"/>
      <c r="B191" s="56"/>
      <c r="C191" s="57"/>
      <c r="D191" s="58"/>
      <c r="E191" s="39"/>
      <c r="F191" s="57"/>
      <c r="G191" s="57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</row>
    <row r="192" spans="1:19" s="36" customFormat="1" ht="15" customHeight="1" x14ac:dyDescent="0.2">
      <c r="A192" s="26"/>
      <c r="B192" s="56"/>
      <c r="C192" s="57"/>
      <c r="D192" s="58"/>
      <c r="E192" s="39"/>
      <c r="F192" s="57"/>
      <c r="G192" s="57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</row>
    <row r="193" spans="1:19" s="36" customFormat="1" ht="15" customHeight="1" x14ac:dyDescent="0.2">
      <c r="A193" s="26"/>
      <c r="B193" s="56"/>
      <c r="C193" s="57"/>
      <c r="D193" s="58"/>
      <c r="E193" s="39"/>
      <c r="F193" s="57"/>
      <c r="G193" s="57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</row>
    <row r="194" spans="1:19" s="36" customFormat="1" ht="15" customHeight="1" x14ac:dyDescent="0.2">
      <c r="A194" s="26"/>
      <c r="B194" s="56"/>
      <c r="C194" s="57"/>
      <c r="D194" s="58"/>
      <c r="E194" s="39"/>
      <c r="F194" s="57"/>
      <c r="G194" s="57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</row>
    <row r="195" spans="1:19" s="36" customFormat="1" ht="15" customHeight="1" x14ac:dyDescent="0.2">
      <c r="A195" s="26"/>
      <c r="B195" s="56"/>
      <c r="C195" s="57"/>
      <c r="D195" s="58"/>
      <c r="E195" s="39"/>
      <c r="F195" s="57"/>
      <c r="G195" s="57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</row>
    <row r="196" spans="1:19" s="36" customFormat="1" ht="15" customHeight="1" x14ac:dyDescent="0.2">
      <c r="A196" s="26"/>
      <c r="B196" s="56"/>
      <c r="C196" s="57"/>
      <c r="D196" s="58"/>
      <c r="E196" s="39"/>
      <c r="F196" s="57"/>
      <c r="G196" s="57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</row>
    <row r="197" spans="1:19" s="36" customFormat="1" ht="15" customHeight="1" x14ac:dyDescent="0.2">
      <c r="A197" s="26"/>
      <c r="B197" s="56"/>
      <c r="C197" s="57"/>
      <c r="D197" s="58"/>
      <c r="E197" s="39"/>
      <c r="F197" s="57"/>
      <c r="G197" s="57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</row>
    <row r="198" spans="1:19" s="36" customFormat="1" ht="15" customHeight="1" x14ac:dyDescent="0.2">
      <c r="A198" s="26"/>
      <c r="B198" s="56"/>
      <c r="C198" s="57"/>
      <c r="D198" s="58"/>
      <c r="E198" s="39"/>
      <c r="F198" s="57"/>
      <c r="G198" s="57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</row>
    <row r="199" spans="1:19" s="36" customFormat="1" ht="15" customHeight="1" x14ac:dyDescent="0.2">
      <c r="A199" s="26"/>
      <c r="B199" s="56"/>
      <c r="C199" s="57"/>
      <c r="D199" s="58"/>
      <c r="E199" s="39"/>
      <c r="F199" s="57"/>
      <c r="G199" s="57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</row>
    <row r="200" spans="1:19" s="36" customFormat="1" ht="15" customHeight="1" x14ac:dyDescent="0.2">
      <c r="A200" s="26"/>
      <c r="B200" s="56"/>
      <c r="C200" s="57"/>
      <c r="D200" s="58"/>
      <c r="E200" s="39"/>
      <c r="F200" s="57"/>
      <c r="G200" s="57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</row>
    <row r="201" spans="1:19" s="36" customFormat="1" ht="15" customHeight="1" x14ac:dyDescent="0.2">
      <c r="A201" s="26"/>
      <c r="B201" s="56"/>
      <c r="C201" s="57"/>
      <c r="D201" s="58"/>
      <c r="E201" s="39"/>
      <c r="F201" s="57"/>
      <c r="G201" s="57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</row>
    <row r="202" spans="1:19" s="36" customFormat="1" ht="15" customHeight="1" x14ac:dyDescent="0.2">
      <c r="A202" s="26"/>
      <c r="B202" s="56"/>
      <c r="C202" s="57"/>
      <c r="D202" s="58"/>
      <c r="E202" s="39"/>
      <c r="F202" s="57"/>
      <c r="G202" s="57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</row>
    <row r="203" spans="1:19" s="36" customFormat="1" ht="15" customHeight="1" x14ac:dyDescent="0.2">
      <c r="A203" s="26"/>
      <c r="B203" s="56"/>
      <c r="C203" s="57"/>
      <c r="D203" s="58"/>
      <c r="E203" s="39"/>
      <c r="F203" s="57"/>
      <c r="G203" s="57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</row>
    <row r="204" spans="1:19" s="36" customFormat="1" ht="15" customHeight="1" x14ac:dyDescent="0.2">
      <c r="A204" s="26"/>
      <c r="B204" s="56"/>
      <c r="C204" s="57"/>
      <c r="D204" s="58"/>
      <c r="E204" s="39"/>
      <c r="F204" s="57"/>
      <c r="G204" s="57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</row>
    <row r="205" spans="1:19" s="36" customFormat="1" ht="15" customHeight="1" x14ac:dyDescent="0.2">
      <c r="A205" s="26"/>
      <c r="B205" s="56"/>
      <c r="C205" s="57"/>
      <c r="D205" s="58"/>
      <c r="E205" s="39"/>
      <c r="F205" s="57"/>
      <c r="G205" s="57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</row>
    <row r="206" spans="1:19" s="36" customFormat="1" ht="15" customHeight="1" x14ac:dyDescent="0.2">
      <c r="A206" s="26"/>
      <c r="B206" s="56"/>
      <c r="C206" s="57"/>
      <c r="D206" s="58"/>
      <c r="E206" s="39"/>
      <c r="F206" s="57"/>
      <c r="G206" s="57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</row>
    <row r="207" spans="1:19" s="36" customFormat="1" ht="15" customHeight="1" x14ac:dyDescent="0.2">
      <c r="A207" s="26"/>
      <c r="B207" s="56"/>
      <c r="C207" s="57"/>
      <c r="D207" s="58"/>
      <c r="E207" s="39"/>
      <c r="F207" s="57"/>
      <c r="G207" s="57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</row>
    <row r="208" spans="1:19" s="36" customFormat="1" ht="15" customHeight="1" x14ac:dyDescent="0.2">
      <c r="A208" s="26"/>
      <c r="B208" s="56"/>
      <c r="C208" s="57"/>
      <c r="D208" s="58"/>
      <c r="E208" s="39"/>
      <c r="F208" s="57"/>
      <c r="G208" s="57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</row>
    <row r="209" spans="1:19" s="36" customFormat="1" ht="15" customHeight="1" x14ac:dyDescent="0.2">
      <c r="A209" s="26"/>
      <c r="B209" s="56"/>
      <c r="C209" s="57"/>
      <c r="D209" s="58"/>
      <c r="E209" s="39"/>
      <c r="F209" s="57"/>
      <c r="G209" s="57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</row>
    <row r="210" spans="1:19" s="36" customFormat="1" ht="15" customHeight="1" x14ac:dyDescent="0.2">
      <c r="A210" s="26"/>
      <c r="B210" s="56"/>
      <c r="C210" s="57"/>
      <c r="D210" s="58"/>
      <c r="E210" s="39"/>
      <c r="F210" s="57"/>
      <c r="G210" s="57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</row>
    <row r="211" spans="1:19" s="36" customFormat="1" ht="15" customHeight="1" x14ac:dyDescent="0.2">
      <c r="A211" s="26"/>
      <c r="B211" s="56"/>
      <c r="C211" s="57"/>
      <c r="D211" s="58"/>
      <c r="E211" s="39"/>
      <c r="F211" s="57"/>
      <c r="G211" s="57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</row>
    <row r="212" spans="1:19" s="36" customFormat="1" ht="15" customHeight="1" x14ac:dyDescent="0.2">
      <c r="A212" s="26"/>
      <c r="B212" s="56"/>
      <c r="C212" s="57"/>
      <c r="D212" s="58"/>
      <c r="E212" s="39"/>
      <c r="F212" s="57"/>
      <c r="G212" s="57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</row>
    <row r="213" spans="1:19" s="36" customFormat="1" ht="15" customHeight="1" x14ac:dyDescent="0.2">
      <c r="A213" s="26"/>
      <c r="B213" s="56"/>
      <c r="C213" s="57"/>
      <c r="D213" s="58"/>
      <c r="E213" s="39"/>
      <c r="F213" s="57"/>
      <c r="G213" s="57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</row>
    <row r="214" spans="1:19" s="36" customFormat="1" ht="15" customHeight="1" x14ac:dyDescent="0.2">
      <c r="A214" s="26"/>
      <c r="B214" s="56"/>
      <c r="C214" s="57"/>
      <c r="D214" s="58"/>
      <c r="E214" s="39"/>
      <c r="F214" s="57"/>
      <c r="G214" s="57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</row>
    <row r="215" spans="1:19" s="36" customFormat="1" ht="15" customHeight="1" x14ac:dyDescent="0.2">
      <c r="A215" s="26"/>
      <c r="B215" s="56"/>
      <c r="C215" s="57"/>
      <c r="D215" s="58"/>
      <c r="E215" s="39"/>
      <c r="F215" s="57"/>
      <c r="G215" s="57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</row>
    <row r="216" spans="1:19" s="36" customFormat="1" ht="15" customHeight="1" x14ac:dyDescent="0.2">
      <c r="A216" s="26"/>
      <c r="B216" s="56"/>
      <c r="C216" s="57"/>
      <c r="D216" s="58"/>
      <c r="E216" s="39"/>
      <c r="F216" s="57"/>
      <c r="G216" s="57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</row>
    <row r="217" spans="1:19" s="36" customFormat="1" ht="15" customHeight="1" x14ac:dyDescent="0.2">
      <c r="A217" s="26"/>
      <c r="B217" s="56"/>
      <c r="C217" s="57"/>
      <c r="D217" s="58"/>
      <c r="E217" s="39"/>
      <c r="F217" s="57"/>
      <c r="G217" s="57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</row>
    <row r="218" spans="1:19" s="36" customFormat="1" ht="15" customHeight="1" x14ac:dyDescent="0.2">
      <c r="A218" s="26"/>
      <c r="B218" s="56"/>
      <c r="C218" s="57"/>
      <c r="D218" s="58"/>
      <c r="E218" s="39"/>
      <c r="F218" s="57"/>
      <c r="G218" s="57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</row>
    <row r="219" spans="1:19" s="36" customFormat="1" ht="15" customHeight="1" x14ac:dyDescent="0.2">
      <c r="A219" s="26"/>
      <c r="B219" s="56"/>
      <c r="C219" s="57"/>
      <c r="D219" s="58"/>
      <c r="E219" s="39"/>
      <c r="F219" s="57"/>
      <c r="G219" s="57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</row>
    <row r="220" spans="1:19" s="36" customFormat="1" ht="15" customHeight="1" x14ac:dyDescent="0.2">
      <c r="A220" s="26"/>
      <c r="B220" s="56"/>
      <c r="C220" s="57"/>
      <c r="D220" s="58"/>
      <c r="E220" s="39"/>
      <c r="F220" s="57"/>
      <c r="G220" s="57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 s="36" customFormat="1" ht="15" customHeight="1" x14ac:dyDescent="0.2">
      <c r="A221" s="26"/>
      <c r="B221" s="56"/>
      <c r="C221" s="57"/>
      <c r="D221" s="58"/>
      <c r="E221" s="39"/>
      <c r="F221" s="57"/>
      <c r="G221" s="57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</row>
    <row r="222" spans="1:19" s="36" customFormat="1" ht="15" customHeight="1" x14ac:dyDescent="0.2">
      <c r="A222" s="26"/>
      <c r="B222" s="56"/>
      <c r="C222" s="57"/>
      <c r="D222" s="58"/>
      <c r="E222" s="39"/>
      <c r="F222" s="57"/>
      <c r="G222" s="57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</row>
    <row r="223" spans="1:19" s="36" customFormat="1" ht="15" customHeight="1" x14ac:dyDescent="0.2">
      <c r="A223" s="26"/>
      <c r="B223" s="56"/>
      <c r="C223" s="57"/>
      <c r="D223" s="58"/>
      <c r="E223" s="39"/>
      <c r="F223" s="57"/>
      <c r="G223" s="57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</row>
    <row r="224" spans="1:19" s="36" customFormat="1" ht="15" customHeight="1" x14ac:dyDescent="0.2">
      <c r="A224" s="26"/>
      <c r="B224" s="56"/>
      <c r="C224" s="57"/>
      <c r="D224" s="58"/>
      <c r="E224" s="39"/>
      <c r="F224" s="57"/>
      <c r="G224" s="57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9" s="36" customFormat="1" ht="15" customHeight="1" x14ac:dyDescent="0.2">
      <c r="A225" s="26"/>
      <c r="B225" s="56"/>
      <c r="C225" s="57"/>
      <c r="D225" s="58"/>
      <c r="E225" s="39"/>
      <c r="F225" s="57"/>
      <c r="G225" s="57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</row>
    <row r="226" spans="1:19" s="36" customFormat="1" ht="15" customHeight="1" x14ac:dyDescent="0.2">
      <c r="A226" s="26"/>
      <c r="B226" s="56"/>
      <c r="C226" s="57"/>
      <c r="D226" s="58"/>
      <c r="E226" s="39"/>
      <c r="F226" s="57"/>
      <c r="G226" s="57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</row>
    <row r="227" spans="1:19" s="36" customFormat="1" ht="15" customHeight="1" x14ac:dyDescent="0.2">
      <c r="A227" s="26"/>
      <c r="B227" s="56"/>
      <c r="C227" s="57"/>
      <c r="D227" s="58"/>
      <c r="E227" s="39"/>
      <c r="F227" s="57"/>
      <c r="G227" s="57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</row>
    <row r="228" spans="1:19" s="36" customFormat="1" ht="15" customHeight="1" x14ac:dyDescent="0.2">
      <c r="A228" s="26"/>
      <c r="B228" s="56"/>
      <c r="C228" s="57"/>
      <c r="D228" s="58"/>
      <c r="E228" s="39"/>
      <c r="F228" s="57"/>
      <c r="G228" s="57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</row>
    <row r="229" spans="1:19" s="36" customFormat="1" ht="15" customHeight="1" x14ac:dyDescent="0.2">
      <c r="A229" s="26"/>
      <c r="B229" s="56"/>
      <c r="C229" s="57"/>
      <c r="D229" s="58"/>
      <c r="E229" s="39"/>
      <c r="F229" s="57"/>
      <c r="G229" s="57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</row>
    <row r="230" spans="1:19" s="36" customFormat="1" ht="15" customHeight="1" x14ac:dyDescent="0.2">
      <c r="A230" s="26"/>
      <c r="B230" s="56"/>
      <c r="C230" s="57"/>
      <c r="D230" s="58"/>
      <c r="E230" s="39"/>
      <c r="F230" s="57"/>
      <c r="G230" s="57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</row>
    <row r="231" spans="1:19" s="36" customFormat="1" ht="15" customHeight="1" x14ac:dyDescent="0.2">
      <c r="A231" s="26"/>
      <c r="B231" s="56"/>
      <c r="C231" s="57"/>
      <c r="D231" s="58"/>
      <c r="E231" s="39"/>
      <c r="F231" s="57"/>
      <c r="G231" s="57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</row>
    <row r="232" spans="1:19" s="36" customFormat="1" ht="15" customHeight="1" x14ac:dyDescent="0.2">
      <c r="A232" s="26"/>
      <c r="B232" s="56"/>
      <c r="C232" s="57"/>
      <c r="D232" s="58"/>
      <c r="E232" s="39"/>
      <c r="F232" s="57"/>
      <c r="G232" s="57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</row>
    <row r="233" spans="1:19" s="36" customFormat="1" ht="15" customHeight="1" x14ac:dyDescent="0.2">
      <c r="A233" s="26"/>
      <c r="B233" s="56"/>
      <c r="C233" s="57"/>
      <c r="D233" s="58"/>
      <c r="E233" s="39"/>
      <c r="F233" s="57"/>
      <c r="G233" s="57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</row>
    <row r="234" spans="1:19" s="36" customFormat="1" ht="15" customHeight="1" x14ac:dyDescent="0.2">
      <c r="A234" s="26"/>
      <c r="B234" s="56"/>
      <c r="C234" s="57"/>
      <c r="D234" s="58"/>
      <c r="E234" s="39"/>
      <c r="F234" s="57"/>
      <c r="G234" s="57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</row>
    <row r="235" spans="1:19" s="36" customFormat="1" ht="15" customHeight="1" x14ac:dyDescent="0.2">
      <c r="A235" s="26"/>
      <c r="B235" s="56"/>
      <c r="C235" s="57"/>
      <c r="D235" s="58"/>
      <c r="E235" s="39"/>
      <c r="F235" s="57"/>
      <c r="G235" s="57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</row>
    <row r="236" spans="1:19" s="36" customFormat="1" ht="15" customHeight="1" x14ac:dyDescent="0.2">
      <c r="A236" s="26"/>
      <c r="B236" s="56"/>
      <c r="C236" s="57"/>
      <c r="D236" s="58"/>
      <c r="E236" s="39"/>
      <c r="F236" s="57"/>
      <c r="G236" s="57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</row>
    <row r="237" spans="1:19" s="36" customFormat="1" ht="15" customHeight="1" x14ac:dyDescent="0.2">
      <c r="A237" s="26"/>
      <c r="B237" s="56"/>
      <c r="C237" s="57"/>
      <c r="D237" s="58"/>
      <c r="E237" s="39"/>
      <c r="F237" s="57"/>
      <c r="G237" s="57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</row>
    <row r="238" spans="1:19" s="36" customFormat="1" ht="15" customHeight="1" x14ac:dyDescent="0.2">
      <c r="A238" s="26"/>
      <c r="B238" s="56"/>
      <c r="C238" s="57"/>
      <c r="D238" s="58"/>
      <c r="E238" s="39"/>
      <c r="F238" s="57"/>
      <c r="G238" s="57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</row>
    <row r="239" spans="1:19" s="36" customFormat="1" ht="15" customHeight="1" x14ac:dyDescent="0.2">
      <c r="A239" s="26"/>
      <c r="B239" s="56"/>
      <c r="C239" s="57"/>
      <c r="D239" s="58"/>
      <c r="E239" s="39"/>
      <c r="F239" s="57"/>
      <c r="G239" s="57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</row>
    <row r="240" spans="1:19" s="36" customFormat="1" ht="15" customHeight="1" x14ac:dyDescent="0.2">
      <c r="A240" s="26"/>
      <c r="B240" s="56"/>
      <c r="C240" s="57"/>
      <c r="D240" s="58"/>
      <c r="E240" s="39"/>
      <c r="F240" s="57"/>
      <c r="G240" s="57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</row>
    <row r="241" spans="1:19" s="36" customFormat="1" ht="15" customHeight="1" x14ac:dyDescent="0.2">
      <c r="A241" s="26"/>
      <c r="B241" s="56"/>
      <c r="C241" s="57"/>
      <c r="D241" s="58"/>
      <c r="E241" s="39"/>
      <c r="F241" s="57"/>
      <c r="G241" s="57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</row>
    <row r="242" spans="1:19" s="36" customFormat="1" ht="15" customHeight="1" x14ac:dyDescent="0.2">
      <c r="A242" s="26"/>
      <c r="B242" s="56"/>
      <c r="C242" s="57"/>
      <c r="D242" s="58"/>
      <c r="E242" s="39"/>
      <c r="F242" s="57"/>
      <c r="G242" s="57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</row>
    <row r="243" spans="1:19" s="36" customFormat="1" ht="15" customHeight="1" x14ac:dyDescent="0.2">
      <c r="A243" s="26"/>
      <c r="B243" s="56"/>
      <c r="C243" s="57"/>
      <c r="D243" s="58"/>
      <c r="E243" s="39"/>
      <c r="F243" s="57"/>
      <c r="G243" s="57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</row>
    <row r="244" spans="1:19" s="36" customFormat="1" ht="15" customHeight="1" x14ac:dyDescent="0.2">
      <c r="A244" s="26"/>
      <c r="B244" s="56"/>
      <c r="C244" s="57"/>
      <c r="D244" s="58"/>
      <c r="E244" s="39"/>
      <c r="F244" s="57"/>
      <c r="G244" s="57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</row>
    <row r="245" spans="1:19" s="36" customFormat="1" ht="15" customHeight="1" x14ac:dyDescent="0.2">
      <c r="A245" s="26"/>
      <c r="B245" s="56"/>
      <c r="C245" s="57"/>
      <c r="D245" s="58"/>
      <c r="E245" s="39"/>
      <c r="F245" s="57"/>
      <c r="G245" s="57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</row>
    <row r="246" spans="1:19" s="36" customFormat="1" ht="15" customHeight="1" x14ac:dyDescent="0.2">
      <c r="A246" s="26"/>
      <c r="B246" s="56"/>
      <c r="C246" s="57"/>
      <c r="D246" s="58"/>
      <c r="E246" s="39"/>
      <c r="F246" s="57"/>
      <c r="G246" s="57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</row>
    <row r="247" spans="1:19" s="36" customFormat="1" ht="15" customHeight="1" x14ac:dyDescent="0.2">
      <c r="A247" s="26"/>
      <c r="B247" s="56"/>
      <c r="C247" s="57"/>
      <c r="D247" s="58"/>
      <c r="E247" s="39"/>
      <c r="F247" s="57"/>
      <c r="G247" s="57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</row>
    <row r="248" spans="1:19" s="36" customFormat="1" ht="15" customHeight="1" x14ac:dyDescent="0.2">
      <c r="A248" s="26"/>
      <c r="B248" s="56"/>
      <c r="C248" s="57"/>
      <c r="D248" s="58"/>
      <c r="E248" s="39"/>
      <c r="F248" s="57"/>
      <c r="G248" s="57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</row>
    <row r="249" spans="1:19" s="36" customFormat="1" ht="15" customHeight="1" x14ac:dyDescent="0.2">
      <c r="A249" s="26"/>
      <c r="B249" s="56"/>
      <c r="C249" s="57"/>
      <c r="D249" s="58"/>
      <c r="E249" s="39"/>
      <c r="F249" s="57"/>
      <c r="G249" s="57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</row>
    <row r="250" spans="1:19" s="36" customFormat="1" ht="15" customHeight="1" x14ac:dyDescent="0.2">
      <c r="A250" s="26"/>
      <c r="B250" s="56"/>
      <c r="C250" s="57"/>
      <c r="D250" s="58"/>
      <c r="E250" s="39"/>
      <c r="F250" s="57"/>
      <c r="G250" s="57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</row>
    <row r="251" spans="1:19" s="36" customFormat="1" ht="15" customHeight="1" x14ac:dyDescent="0.2">
      <c r="A251" s="26"/>
      <c r="B251" s="56"/>
      <c r="C251" s="57"/>
      <c r="D251" s="58"/>
      <c r="E251" s="39"/>
      <c r="F251" s="57"/>
      <c r="G251" s="57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</row>
    <row r="252" spans="1:19" s="36" customFormat="1" ht="15" customHeight="1" x14ac:dyDescent="0.2">
      <c r="A252" s="26"/>
      <c r="B252" s="56"/>
      <c r="C252" s="57"/>
      <c r="D252" s="58"/>
      <c r="E252" s="39"/>
      <c r="F252" s="57"/>
      <c r="G252" s="57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</row>
    <row r="253" spans="1:19" s="36" customFormat="1" ht="15" customHeight="1" x14ac:dyDescent="0.2">
      <c r="A253" s="26"/>
      <c r="B253" s="56"/>
      <c r="C253" s="57"/>
      <c r="D253" s="58"/>
      <c r="E253" s="39"/>
      <c r="F253" s="57"/>
      <c r="G253" s="57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</row>
    <row r="254" spans="1:19" s="36" customFormat="1" ht="15" customHeight="1" x14ac:dyDescent="0.2">
      <c r="A254" s="26"/>
      <c r="B254" s="56"/>
      <c r="C254" s="57"/>
      <c r="D254" s="58"/>
      <c r="E254" s="39"/>
      <c r="F254" s="57"/>
      <c r="G254" s="57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</row>
    <row r="255" spans="1:19" s="36" customFormat="1" ht="15" customHeight="1" x14ac:dyDescent="0.2">
      <c r="A255" s="26"/>
      <c r="B255" s="56"/>
      <c r="C255" s="57"/>
      <c r="D255" s="58"/>
      <c r="E255" s="39"/>
      <c r="F255" s="57"/>
      <c r="G255" s="57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</row>
    <row r="256" spans="1:19" s="36" customFormat="1" ht="15" customHeight="1" x14ac:dyDescent="0.2">
      <c r="A256" s="26"/>
      <c r="B256" s="56"/>
      <c r="C256" s="57"/>
      <c r="D256" s="58"/>
      <c r="E256" s="39"/>
      <c r="F256" s="57"/>
      <c r="G256" s="57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</row>
    <row r="257" spans="1:19" s="36" customFormat="1" ht="15" customHeight="1" x14ac:dyDescent="0.2">
      <c r="A257" s="26"/>
      <c r="B257" s="56"/>
      <c r="C257" s="57"/>
      <c r="D257" s="58"/>
      <c r="E257" s="39"/>
      <c r="F257" s="57"/>
      <c r="G257" s="57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</row>
    <row r="258" spans="1:19" s="36" customFormat="1" ht="15" customHeight="1" x14ac:dyDescent="0.2">
      <c r="A258" s="26"/>
      <c r="B258" s="56"/>
      <c r="C258" s="57"/>
      <c r="D258" s="58"/>
      <c r="E258" s="39"/>
      <c r="F258" s="57"/>
      <c r="G258" s="57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</row>
    <row r="259" spans="1:19" s="36" customFormat="1" ht="15" customHeight="1" x14ac:dyDescent="0.2">
      <c r="A259" s="26"/>
      <c r="B259" s="56"/>
      <c r="C259" s="57"/>
      <c r="D259" s="58"/>
      <c r="E259" s="39"/>
      <c r="F259" s="57"/>
      <c r="G259" s="57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</row>
    <row r="260" spans="1:19" s="36" customFormat="1" ht="15" customHeight="1" x14ac:dyDescent="0.2">
      <c r="A260" s="26"/>
      <c r="B260" s="56"/>
      <c r="C260" s="57"/>
      <c r="D260" s="58"/>
      <c r="E260" s="39"/>
      <c r="F260" s="57"/>
      <c r="G260" s="57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</row>
    <row r="261" spans="1:19" s="36" customFormat="1" ht="15" customHeight="1" x14ac:dyDescent="0.2">
      <c r="A261" s="26"/>
      <c r="B261" s="56"/>
      <c r="C261" s="57"/>
      <c r="D261" s="58"/>
      <c r="E261" s="39"/>
      <c r="F261" s="57"/>
      <c r="G261" s="57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</row>
    <row r="262" spans="1:19" s="36" customFormat="1" ht="15" customHeight="1" x14ac:dyDescent="0.2">
      <c r="A262" s="26"/>
      <c r="B262" s="56"/>
      <c r="C262" s="57"/>
      <c r="D262" s="58"/>
      <c r="E262" s="39"/>
      <c r="F262" s="57"/>
      <c r="G262" s="57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</row>
    <row r="263" spans="1:19" s="36" customFormat="1" ht="15" customHeight="1" x14ac:dyDescent="0.2">
      <c r="A263" s="26"/>
      <c r="B263" s="56"/>
      <c r="C263" s="57"/>
      <c r="D263" s="58"/>
      <c r="E263" s="39"/>
      <c r="F263" s="57"/>
      <c r="G263" s="57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</row>
    <row r="264" spans="1:19" s="36" customFormat="1" ht="15" customHeight="1" x14ac:dyDescent="0.2">
      <c r="A264" s="26"/>
      <c r="B264" s="56"/>
      <c r="C264" s="57"/>
      <c r="D264" s="58"/>
      <c r="E264" s="39"/>
      <c r="F264" s="57"/>
      <c r="G264" s="57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</row>
    <row r="265" spans="1:19" s="36" customFormat="1" ht="15" customHeight="1" x14ac:dyDescent="0.2">
      <c r="A265" s="26"/>
      <c r="B265" s="56"/>
      <c r="C265" s="57"/>
      <c r="D265" s="58"/>
      <c r="E265" s="39"/>
      <c r="F265" s="57"/>
      <c r="G265" s="57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</row>
    <row r="266" spans="1:19" s="36" customFormat="1" ht="15" customHeight="1" x14ac:dyDescent="0.2">
      <c r="A266" s="26"/>
      <c r="B266" s="56"/>
      <c r="C266" s="57"/>
      <c r="D266" s="58"/>
      <c r="E266" s="39"/>
      <c r="F266" s="57"/>
      <c r="G266" s="57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</row>
    <row r="267" spans="1:19" s="36" customFormat="1" ht="15" customHeight="1" x14ac:dyDescent="0.2">
      <c r="A267" s="26"/>
      <c r="B267" s="56"/>
      <c r="C267" s="57"/>
      <c r="D267" s="58"/>
      <c r="E267" s="39"/>
      <c r="F267" s="57"/>
      <c r="G267" s="57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</row>
    <row r="268" spans="1:19" s="36" customFormat="1" ht="15" customHeight="1" x14ac:dyDescent="0.2">
      <c r="A268" s="26"/>
      <c r="B268" s="56"/>
      <c r="C268" s="57"/>
      <c r="D268" s="58"/>
      <c r="E268" s="39"/>
      <c r="F268" s="57"/>
      <c r="G268" s="57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</row>
    <row r="269" spans="1:19" s="36" customFormat="1" ht="15" customHeight="1" x14ac:dyDescent="0.2">
      <c r="A269" s="26"/>
      <c r="B269" s="56"/>
      <c r="C269" s="57"/>
      <c r="D269" s="58"/>
      <c r="E269" s="39"/>
      <c r="F269" s="57"/>
      <c r="G269" s="57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</row>
    <row r="270" spans="1:19" s="36" customFormat="1" ht="15" customHeight="1" x14ac:dyDescent="0.2">
      <c r="A270" s="26"/>
      <c r="B270" s="56"/>
      <c r="C270" s="57"/>
      <c r="D270" s="58"/>
      <c r="E270" s="39"/>
      <c r="F270" s="57"/>
      <c r="G270" s="57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</row>
    <row r="271" spans="1:19" s="36" customFormat="1" ht="15" customHeight="1" x14ac:dyDescent="0.2">
      <c r="A271" s="26"/>
      <c r="B271" s="56"/>
      <c r="C271" s="57"/>
      <c r="D271" s="58"/>
      <c r="E271" s="39"/>
      <c r="F271" s="57"/>
      <c r="G271" s="57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</row>
    <row r="272" spans="1:19" s="36" customFormat="1" ht="15" customHeight="1" x14ac:dyDescent="0.2">
      <c r="A272" s="26"/>
      <c r="B272" s="56"/>
      <c r="C272" s="57"/>
      <c r="D272" s="58"/>
      <c r="E272" s="39"/>
      <c r="F272" s="57"/>
      <c r="G272" s="57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</row>
    <row r="273" spans="1:19" s="36" customFormat="1" ht="15" customHeight="1" x14ac:dyDescent="0.2">
      <c r="A273" s="26"/>
      <c r="B273" s="56"/>
      <c r="C273" s="57"/>
      <c r="D273" s="58"/>
      <c r="E273" s="39"/>
      <c r="F273" s="57"/>
      <c r="G273" s="57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</row>
    <row r="274" spans="1:19" s="36" customFormat="1" ht="15" customHeight="1" x14ac:dyDescent="0.2">
      <c r="A274" s="26"/>
      <c r="B274" s="56"/>
      <c r="C274" s="57"/>
      <c r="D274" s="58"/>
      <c r="E274" s="39"/>
      <c r="F274" s="57"/>
      <c r="G274" s="57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</row>
    <row r="275" spans="1:19" s="36" customFormat="1" ht="15" customHeight="1" x14ac:dyDescent="0.2">
      <c r="A275" s="26"/>
      <c r="B275" s="56"/>
      <c r="C275" s="57"/>
      <c r="D275" s="58"/>
      <c r="E275" s="39"/>
      <c r="F275" s="57"/>
      <c r="G275" s="57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</row>
    <row r="276" spans="1:19" s="36" customFormat="1" ht="15" customHeight="1" x14ac:dyDescent="0.2">
      <c r="A276" s="26"/>
      <c r="B276" s="56"/>
      <c r="C276" s="57"/>
      <c r="D276" s="58"/>
      <c r="E276" s="39"/>
      <c r="F276" s="57"/>
      <c r="G276" s="57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</row>
    <row r="277" spans="1:19" s="36" customFormat="1" ht="15" customHeight="1" x14ac:dyDescent="0.2">
      <c r="A277" s="26"/>
      <c r="B277" s="56"/>
      <c r="C277" s="57"/>
      <c r="D277" s="58"/>
      <c r="E277" s="39"/>
      <c r="F277" s="57"/>
      <c r="G277" s="57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</row>
    <row r="278" spans="1:19" s="36" customFormat="1" ht="15" customHeight="1" x14ac:dyDescent="0.2">
      <c r="A278" s="26"/>
      <c r="B278" s="56"/>
      <c r="C278" s="57"/>
      <c r="D278" s="58"/>
      <c r="E278" s="39"/>
      <c r="F278" s="57"/>
      <c r="G278" s="57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</row>
    <row r="279" spans="1:19" s="36" customFormat="1" ht="15" customHeight="1" x14ac:dyDescent="0.2">
      <c r="A279" s="26"/>
      <c r="B279" s="56"/>
      <c r="C279" s="57"/>
      <c r="D279" s="58"/>
      <c r="E279" s="39"/>
      <c r="F279" s="57"/>
      <c r="G279" s="57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</row>
    <row r="280" spans="1:19" s="36" customFormat="1" ht="15" customHeight="1" x14ac:dyDescent="0.2">
      <c r="A280" s="26"/>
      <c r="B280" s="56"/>
      <c r="C280" s="57"/>
      <c r="D280" s="58"/>
      <c r="E280" s="39"/>
      <c r="F280" s="57"/>
      <c r="G280" s="57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</row>
    <row r="281" spans="1:19" s="36" customFormat="1" ht="15" customHeight="1" x14ac:dyDescent="0.2">
      <c r="A281" s="26"/>
      <c r="B281" s="56"/>
      <c r="C281" s="57"/>
      <c r="D281" s="58"/>
      <c r="E281" s="39"/>
      <c r="F281" s="57"/>
      <c r="G281" s="57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</row>
    <row r="282" spans="1:19" s="36" customFormat="1" ht="15" customHeight="1" x14ac:dyDescent="0.2">
      <c r="A282" s="26"/>
      <c r="B282" s="56"/>
      <c r="C282" s="57"/>
      <c r="D282" s="58"/>
      <c r="E282" s="39"/>
      <c r="F282" s="57"/>
      <c r="G282" s="57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</row>
    <row r="283" spans="1:19" s="36" customFormat="1" ht="15" customHeight="1" x14ac:dyDescent="0.2">
      <c r="A283" s="26"/>
      <c r="B283" s="56"/>
      <c r="C283" s="57"/>
      <c r="D283" s="58"/>
      <c r="E283" s="39"/>
      <c r="F283" s="57"/>
      <c r="G283" s="57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</row>
    <row r="284" spans="1:19" s="36" customFormat="1" ht="15" customHeight="1" x14ac:dyDescent="0.2">
      <c r="A284" s="26"/>
      <c r="B284" s="56"/>
      <c r="C284" s="57"/>
      <c r="D284" s="58"/>
      <c r="E284" s="39"/>
      <c r="F284" s="57"/>
      <c r="G284" s="57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</row>
    <row r="285" spans="1:19" s="36" customFormat="1" ht="15" customHeight="1" x14ac:dyDescent="0.2">
      <c r="A285" s="26"/>
      <c r="B285" s="56"/>
      <c r="C285" s="57"/>
      <c r="D285" s="58"/>
      <c r="E285" s="39"/>
      <c r="F285" s="57"/>
      <c r="G285" s="57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</row>
    <row r="286" spans="1:19" s="36" customFormat="1" ht="15" customHeight="1" x14ac:dyDescent="0.2">
      <c r="A286" s="26"/>
      <c r="B286" s="56"/>
      <c r="C286" s="57"/>
      <c r="D286" s="58"/>
      <c r="E286" s="39"/>
      <c r="F286" s="57"/>
      <c r="G286" s="57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</row>
    <row r="287" spans="1:19" s="36" customFormat="1" ht="15" customHeight="1" x14ac:dyDescent="0.2">
      <c r="A287" s="26"/>
      <c r="B287" s="56"/>
      <c r="C287" s="57"/>
      <c r="D287" s="58"/>
      <c r="E287" s="39"/>
      <c r="F287" s="57"/>
      <c r="G287" s="57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</row>
    <row r="288" spans="1:19" s="36" customFormat="1" ht="15" customHeight="1" x14ac:dyDescent="0.2">
      <c r="A288" s="26"/>
      <c r="B288" s="56"/>
      <c r="C288" s="57"/>
      <c r="D288" s="58"/>
      <c r="E288" s="39"/>
      <c r="F288" s="57"/>
      <c r="G288" s="57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</row>
    <row r="289" spans="1:19" s="36" customFormat="1" ht="15" customHeight="1" x14ac:dyDescent="0.2">
      <c r="A289" s="26"/>
      <c r="B289" s="56"/>
      <c r="C289" s="57"/>
      <c r="D289" s="58"/>
      <c r="E289" s="39"/>
      <c r="F289" s="57"/>
      <c r="G289" s="57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</row>
    <row r="290" spans="1:19" s="36" customFormat="1" ht="15" customHeight="1" x14ac:dyDescent="0.2">
      <c r="A290" s="26"/>
      <c r="B290" s="56"/>
      <c r="C290" s="57"/>
      <c r="D290" s="58"/>
      <c r="E290" s="39"/>
      <c r="F290" s="57"/>
      <c r="G290" s="57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</row>
    <row r="291" spans="1:19" s="36" customFormat="1" ht="15" customHeight="1" x14ac:dyDescent="0.2">
      <c r="A291" s="26"/>
      <c r="B291" s="56"/>
      <c r="C291" s="57"/>
      <c r="D291" s="58"/>
      <c r="E291" s="39"/>
      <c r="F291" s="57"/>
      <c r="G291" s="57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</row>
    <row r="292" spans="1:19" s="36" customFormat="1" ht="15" customHeight="1" x14ac:dyDescent="0.2">
      <c r="A292" s="26"/>
      <c r="B292" s="56"/>
      <c r="C292" s="57"/>
      <c r="D292" s="58"/>
      <c r="E292" s="39"/>
      <c r="F292" s="57"/>
      <c r="G292" s="57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</row>
    <row r="293" spans="1:19" s="36" customFormat="1" ht="15" customHeight="1" x14ac:dyDescent="0.2">
      <c r="A293" s="26"/>
      <c r="B293" s="56"/>
      <c r="C293" s="57"/>
      <c r="D293" s="58"/>
      <c r="E293" s="39"/>
      <c r="F293" s="57"/>
      <c r="G293" s="57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</row>
    <row r="294" spans="1:19" s="36" customFormat="1" ht="15" customHeight="1" x14ac:dyDescent="0.2">
      <c r="A294" s="26"/>
      <c r="B294" s="56"/>
      <c r="C294" s="57"/>
      <c r="D294" s="58"/>
      <c r="E294" s="39"/>
      <c r="F294" s="57"/>
      <c r="G294" s="57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</row>
    <row r="295" spans="1:19" s="36" customFormat="1" ht="15" customHeight="1" x14ac:dyDescent="0.2">
      <c r="A295" s="26"/>
      <c r="B295" s="56"/>
      <c r="C295" s="57"/>
      <c r="D295" s="58"/>
      <c r="E295" s="39"/>
      <c r="F295" s="57"/>
      <c r="G295" s="57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</row>
    <row r="296" spans="1:19" s="36" customFormat="1" ht="15" customHeight="1" x14ac:dyDescent="0.2">
      <c r="A296" s="26"/>
      <c r="B296" s="56"/>
      <c r="C296" s="57"/>
      <c r="D296" s="58"/>
      <c r="E296" s="39"/>
      <c r="F296" s="57"/>
      <c r="G296" s="57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</row>
    <row r="297" spans="1:19" s="36" customFormat="1" ht="15" customHeight="1" x14ac:dyDescent="0.2">
      <c r="A297" s="26"/>
      <c r="B297" s="56"/>
      <c r="C297" s="57"/>
      <c r="D297" s="58"/>
      <c r="E297" s="39"/>
      <c r="F297" s="57"/>
      <c r="G297" s="57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</row>
    <row r="298" spans="1:19" s="36" customFormat="1" ht="15" customHeight="1" x14ac:dyDescent="0.2">
      <c r="A298" s="26"/>
      <c r="B298" s="56"/>
      <c r="C298" s="57"/>
      <c r="D298" s="58"/>
      <c r="E298" s="39"/>
      <c r="F298" s="57"/>
      <c r="G298" s="57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</row>
    <row r="299" spans="1:19" s="36" customFormat="1" ht="15" customHeight="1" x14ac:dyDescent="0.2">
      <c r="A299" s="26"/>
      <c r="B299" s="56"/>
      <c r="C299" s="57"/>
      <c r="D299" s="58"/>
      <c r="E299" s="39"/>
      <c r="F299" s="57"/>
      <c r="G299" s="57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</row>
    <row r="300" spans="1:19" s="36" customFormat="1" ht="15" customHeight="1" x14ac:dyDescent="0.2">
      <c r="A300" s="26"/>
      <c r="B300" s="56"/>
      <c r="C300" s="57"/>
      <c r="D300" s="58"/>
      <c r="E300" s="39"/>
      <c r="F300" s="57"/>
      <c r="G300" s="57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</row>
    <row r="301" spans="1:19" s="36" customFormat="1" ht="15" customHeight="1" x14ac:dyDescent="0.2">
      <c r="A301" s="26"/>
      <c r="B301" s="56"/>
      <c r="C301" s="57"/>
      <c r="D301" s="58"/>
      <c r="E301" s="39"/>
      <c r="F301" s="57"/>
      <c r="G301" s="57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</row>
    <row r="302" spans="1:19" s="36" customFormat="1" ht="15" customHeight="1" x14ac:dyDescent="0.2">
      <c r="A302" s="26"/>
      <c r="B302" s="56"/>
      <c r="C302" s="57"/>
      <c r="D302" s="58"/>
      <c r="E302" s="39"/>
      <c r="F302" s="57"/>
      <c r="G302" s="57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</row>
    <row r="303" spans="1:19" s="36" customFormat="1" ht="15" customHeight="1" x14ac:dyDescent="0.2">
      <c r="A303" s="26"/>
      <c r="B303" s="56"/>
      <c r="C303" s="57"/>
      <c r="D303" s="58"/>
      <c r="E303" s="39"/>
      <c r="F303" s="57"/>
      <c r="G303" s="57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</row>
    <row r="304" spans="1:19" s="36" customFormat="1" ht="15" customHeight="1" x14ac:dyDescent="0.2">
      <c r="A304" s="26"/>
      <c r="B304" s="56"/>
      <c r="C304" s="57"/>
      <c r="D304" s="58"/>
      <c r="E304" s="39"/>
      <c r="F304" s="57"/>
      <c r="G304" s="57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</row>
    <row r="305" spans="1:19" s="36" customFormat="1" ht="15" customHeight="1" x14ac:dyDescent="0.2">
      <c r="A305" s="26"/>
      <c r="B305" s="56"/>
      <c r="C305" s="57"/>
      <c r="D305" s="58"/>
      <c r="E305" s="39"/>
      <c r="F305" s="57"/>
      <c r="G305" s="57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</row>
    <row r="306" spans="1:19" s="36" customFormat="1" ht="15" customHeight="1" x14ac:dyDescent="0.2">
      <c r="A306" s="26"/>
      <c r="B306" s="56"/>
      <c r="C306" s="57"/>
      <c r="D306" s="58"/>
      <c r="E306" s="39"/>
      <c r="F306" s="57"/>
      <c r="G306" s="57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</row>
    <row r="307" spans="1:19" s="36" customFormat="1" ht="15" customHeight="1" x14ac:dyDescent="0.2">
      <c r="A307" s="26"/>
      <c r="B307" s="56"/>
      <c r="C307" s="57"/>
      <c r="D307" s="58"/>
      <c r="E307" s="39"/>
      <c r="F307" s="57"/>
      <c r="G307" s="57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</row>
    <row r="308" spans="1:19" s="36" customFormat="1" ht="15" customHeight="1" x14ac:dyDescent="0.2">
      <c r="A308" s="26"/>
      <c r="B308" s="56"/>
      <c r="C308" s="57"/>
      <c r="D308" s="58"/>
      <c r="E308" s="39"/>
      <c r="F308" s="57"/>
      <c r="G308" s="57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</row>
    <row r="309" spans="1:19" s="36" customFormat="1" ht="15" customHeight="1" x14ac:dyDescent="0.2">
      <c r="A309" s="26"/>
      <c r="B309" s="56"/>
      <c r="C309" s="57"/>
      <c r="D309" s="58"/>
      <c r="E309" s="39"/>
      <c r="F309" s="57"/>
      <c r="G309" s="57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</row>
    <row r="310" spans="1:19" s="36" customFormat="1" ht="15" customHeight="1" x14ac:dyDescent="0.2">
      <c r="A310" s="26"/>
      <c r="B310" s="56"/>
      <c r="C310" s="57"/>
      <c r="D310" s="58"/>
      <c r="E310" s="39"/>
      <c r="F310" s="57"/>
      <c r="G310" s="57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</row>
    <row r="311" spans="1:19" s="36" customFormat="1" ht="15" customHeight="1" x14ac:dyDescent="0.2">
      <c r="A311" s="26"/>
      <c r="B311" s="56"/>
      <c r="C311" s="57"/>
      <c r="D311" s="58"/>
      <c r="E311" s="39"/>
      <c r="F311" s="57"/>
      <c r="G311" s="57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</row>
    <row r="312" spans="1:19" s="36" customFormat="1" ht="15" customHeight="1" x14ac:dyDescent="0.2">
      <c r="A312" s="26"/>
      <c r="B312" s="56"/>
      <c r="C312" s="57"/>
      <c r="D312" s="58"/>
      <c r="E312" s="39"/>
      <c r="F312" s="57"/>
      <c r="G312" s="57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</row>
    <row r="313" spans="1:19" s="36" customFormat="1" ht="15" customHeight="1" x14ac:dyDescent="0.2">
      <c r="A313" s="26"/>
      <c r="B313" s="56"/>
      <c r="C313" s="57"/>
      <c r="D313" s="58"/>
      <c r="E313" s="39"/>
      <c r="F313" s="57"/>
      <c r="G313" s="57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</row>
    <row r="314" spans="1:19" s="36" customFormat="1" ht="15" customHeight="1" x14ac:dyDescent="0.2">
      <c r="A314" s="26"/>
      <c r="B314" s="56"/>
      <c r="C314" s="57"/>
      <c r="D314" s="58"/>
      <c r="E314" s="39"/>
      <c r="F314" s="57"/>
      <c r="G314" s="57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</row>
    <row r="315" spans="1:19" s="36" customFormat="1" ht="15" customHeight="1" x14ac:dyDescent="0.2">
      <c r="A315" s="26"/>
      <c r="B315" s="56"/>
      <c r="C315" s="57"/>
      <c r="D315" s="58"/>
      <c r="E315" s="39"/>
      <c r="F315" s="57"/>
      <c r="G315" s="57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</row>
    <row r="316" spans="1:19" s="36" customFormat="1" ht="15" customHeight="1" x14ac:dyDescent="0.2">
      <c r="A316" s="26"/>
      <c r="B316" s="56"/>
      <c r="C316" s="57"/>
      <c r="D316" s="58"/>
      <c r="E316" s="39"/>
      <c r="F316" s="57"/>
      <c r="G316" s="57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</row>
    <row r="317" spans="1:19" s="36" customFormat="1" ht="15" customHeight="1" x14ac:dyDescent="0.2">
      <c r="A317" s="26"/>
      <c r="B317" s="56"/>
      <c r="C317" s="57"/>
      <c r="D317" s="58"/>
      <c r="E317" s="39"/>
      <c r="F317" s="57"/>
      <c r="G317" s="57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</row>
    <row r="318" spans="1:19" s="36" customFormat="1" ht="15" customHeight="1" x14ac:dyDescent="0.2">
      <c r="A318" s="26"/>
      <c r="B318" s="56"/>
      <c r="C318" s="57"/>
      <c r="D318" s="58"/>
      <c r="E318" s="39"/>
      <c r="F318" s="57"/>
      <c r="G318" s="57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</row>
    <row r="319" spans="1:19" s="36" customFormat="1" ht="15" customHeight="1" x14ac:dyDescent="0.2">
      <c r="A319" s="26"/>
      <c r="B319" s="56"/>
      <c r="C319" s="57"/>
      <c r="D319" s="58"/>
      <c r="E319" s="39"/>
      <c r="F319" s="57"/>
      <c r="G319" s="57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</row>
    <row r="320" spans="1:19" s="36" customFormat="1" ht="15" customHeight="1" x14ac:dyDescent="0.2">
      <c r="A320" s="26"/>
      <c r="B320" s="56"/>
      <c r="C320" s="57"/>
      <c r="D320" s="58"/>
      <c r="E320" s="39"/>
      <c r="F320" s="57"/>
      <c r="G320" s="57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</row>
    <row r="321" spans="1:19" s="36" customFormat="1" ht="15" customHeight="1" x14ac:dyDescent="0.2">
      <c r="A321" s="26"/>
      <c r="B321" s="56"/>
      <c r="C321" s="57"/>
      <c r="D321" s="58"/>
      <c r="E321" s="39"/>
      <c r="F321" s="57"/>
      <c r="G321" s="57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</row>
    <row r="322" spans="1:19" s="36" customFormat="1" ht="15" customHeight="1" x14ac:dyDescent="0.2">
      <c r="A322" s="26"/>
      <c r="B322" s="56"/>
      <c r="C322" s="57"/>
      <c r="D322" s="58"/>
      <c r="E322" s="39"/>
      <c r="F322" s="57"/>
      <c r="G322" s="57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</row>
    <row r="323" spans="1:19" s="36" customFormat="1" ht="15" customHeight="1" x14ac:dyDescent="0.2">
      <c r="A323" s="26"/>
      <c r="B323" s="56"/>
      <c r="C323" s="57"/>
      <c r="D323" s="58"/>
      <c r="E323" s="39"/>
      <c r="F323" s="57"/>
      <c r="G323" s="57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</row>
    <row r="324" spans="1:19" s="36" customFormat="1" ht="15" customHeight="1" x14ac:dyDescent="0.2">
      <c r="A324" s="26"/>
      <c r="B324" s="56"/>
      <c r="C324" s="57"/>
      <c r="D324" s="58"/>
      <c r="E324" s="39"/>
      <c r="F324" s="57"/>
      <c r="G324" s="57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</row>
    <row r="325" spans="1:19" s="36" customFormat="1" ht="15" customHeight="1" x14ac:dyDescent="0.2">
      <c r="A325" s="26"/>
      <c r="B325" s="56"/>
      <c r="C325" s="57"/>
      <c r="D325" s="58"/>
      <c r="E325" s="39"/>
      <c r="F325" s="57"/>
      <c r="G325" s="57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</row>
    <row r="326" spans="1:19" s="36" customFormat="1" ht="15" customHeight="1" x14ac:dyDescent="0.2">
      <c r="A326" s="26"/>
      <c r="B326" s="56"/>
      <c r="C326" s="57"/>
      <c r="D326" s="58"/>
      <c r="E326" s="39"/>
      <c r="F326" s="57"/>
      <c r="G326" s="57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</row>
    <row r="327" spans="1:19" s="36" customFormat="1" ht="15" customHeight="1" x14ac:dyDescent="0.2">
      <c r="A327" s="26"/>
      <c r="B327" s="56"/>
      <c r="C327" s="57"/>
      <c r="D327" s="58"/>
      <c r="E327" s="39"/>
      <c r="F327" s="57"/>
      <c r="G327" s="57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</row>
    <row r="328" spans="1:19" s="36" customFormat="1" ht="15" customHeight="1" x14ac:dyDescent="0.2">
      <c r="A328" s="26"/>
      <c r="B328" s="56"/>
      <c r="C328" s="57"/>
      <c r="D328" s="58"/>
      <c r="E328" s="39"/>
      <c r="F328" s="57"/>
      <c r="G328" s="57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</row>
    <row r="329" spans="1:19" s="36" customFormat="1" ht="15" customHeight="1" x14ac:dyDescent="0.2">
      <c r="A329" s="26"/>
      <c r="B329" s="56"/>
      <c r="C329" s="57"/>
      <c r="D329" s="58"/>
      <c r="E329" s="39"/>
      <c r="F329" s="57"/>
      <c r="G329" s="57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</row>
    <row r="330" spans="1:19" s="36" customFormat="1" ht="15" customHeight="1" x14ac:dyDescent="0.2">
      <c r="A330" s="26"/>
      <c r="B330" s="56"/>
      <c r="C330" s="57"/>
      <c r="D330" s="58"/>
      <c r="E330" s="39"/>
      <c r="F330" s="57"/>
      <c r="G330" s="57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</row>
    <row r="331" spans="1:19" s="36" customFormat="1" ht="15" customHeight="1" x14ac:dyDescent="0.2">
      <c r="A331" s="26"/>
      <c r="B331" s="56"/>
      <c r="C331" s="57"/>
      <c r="D331" s="58"/>
      <c r="E331" s="39"/>
      <c r="F331" s="57"/>
      <c r="G331" s="57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</row>
    <row r="332" spans="1:19" s="36" customFormat="1" ht="15" customHeight="1" x14ac:dyDescent="0.2">
      <c r="A332" s="26"/>
      <c r="B332" s="56"/>
      <c r="C332" s="57"/>
      <c r="D332" s="58"/>
      <c r="E332" s="39"/>
      <c r="F332" s="57"/>
      <c r="G332" s="57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</row>
    <row r="333" spans="1:19" s="36" customFormat="1" ht="15" customHeight="1" x14ac:dyDescent="0.2">
      <c r="A333" s="26"/>
      <c r="B333" s="56"/>
      <c r="C333" s="57"/>
      <c r="D333" s="58"/>
      <c r="E333" s="39"/>
      <c r="F333" s="57"/>
      <c r="G333" s="57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</row>
    <row r="334" spans="1:19" s="36" customFormat="1" ht="15" customHeight="1" x14ac:dyDescent="0.2">
      <c r="A334" s="26"/>
      <c r="B334" s="56"/>
      <c r="C334" s="57"/>
      <c r="D334" s="58"/>
      <c r="E334" s="39"/>
      <c r="F334" s="57"/>
      <c r="G334" s="57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</row>
    <row r="335" spans="1:19" s="36" customFormat="1" ht="15" customHeight="1" x14ac:dyDescent="0.2">
      <c r="A335" s="26"/>
      <c r="B335" s="56"/>
      <c r="C335" s="57"/>
      <c r="D335" s="58"/>
      <c r="E335" s="39"/>
      <c r="F335" s="57"/>
      <c r="G335" s="57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</row>
    <row r="336" spans="1:19" s="36" customFormat="1" ht="15" customHeight="1" x14ac:dyDescent="0.2">
      <c r="A336" s="26"/>
      <c r="B336" s="56"/>
      <c r="C336" s="57"/>
      <c r="D336" s="58"/>
      <c r="E336" s="39"/>
      <c r="F336" s="57"/>
      <c r="G336" s="57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</row>
    <row r="337" spans="1:19" s="36" customFormat="1" ht="15" customHeight="1" x14ac:dyDescent="0.2">
      <c r="A337" s="26"/>
      <c r="B337" s="56"/>
      <c r="C337" s="57"/>
      <c r="D337" s="58"/>
      <c r="E337" s="39"/>
      <c r="F337" s="57"/>
      <c r="G337" s="57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</row>
    <row r="338" spans="1:19" s="36" customFormat="1" ht="15" customHeight="1" x14ac:dyDescent="0.2">
      <c r="A338" s="26"/>
      <c r="B338" s="56"/>
      <c r="C338" s="57"/>
      <c r="D338" s="58"/>
      <c r="E338" s="39"/>
      <c r="F338" s="57"/>
      <c r="G338" s="57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</row>
    <row r="339" spans="1:19" s="36" customFormat="1" ht="15" customHeight="1" x14ac:dyDescent="0.2">
      <c r="A339" s="26"/>
      <c r="B339" s="56"/>
      <c r="C339" s="57"/>
      <c r="D339" s="58"/>
      <c r="E339" s="39"/>
      <c r="F339" s="57"/>
      <c r="G339" s="57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</row>
    <row r="340" spans="1:19" s="36" customFormat="1" ht="15" customHeight="1" x14ac:dyDescent="0.2">
      <c r="A340" s="26"/>
      <c r="B340" s="56"/>
      <c r="C340" s="57"/>
      <c r="D340" s="58"/>
      <c r="E340" s="39"/>
      <c r="F340" s="57"/>
      <c r="G340" s="57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</row>
    <row r="341" spans="1:19" s="36" customFormat="1" ht="15" customHeight="1" x14ac:dyDescent="0.2">
      <c r="A341" s="26"/>
      <c r="B341" s="56"/>
      <c r="C341" s="57"/>
      <c r="D341" s="58"/>
      <c r="E341" s="39"/>
      <c r="F341" s="57"/>
      <c r="G341" s="57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</row>
    <row r="342" spans="1:19" s="36" customFormat="1" ht="15" customHeight="1" x14ac:dyDescent="0.2">
      <c r="A342" s="26"/>
      <c r="B342" s="56"/>
      <c r="C342" s="57"/>
      <c r="D342" s="58"/>
      <c r="E342" s="39"/>
      <c r="F342" s="57"/>
      <c r="G342" s="57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</row>
    <row r="343" spans="1:19" s="36" customFormat="1" ht="15" customHeight="1" x14ac:dyDescent="0.2">
      <c r="A343" s="26"/>
      <c r="B343" s="56"/>
      <c r="C343" s="57"/>
      <c r="D343" s="58"/>
      <c r="E343" s="39"/>
      <c r="F343" s="57"/>
      <c r="G343" s="57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</row>
    <row r="344" spans="1:19" s="36" customFormat="1" ht="15" customHeight="1" x14ac:dyDescent="0.2">
      <c r="A344" s="26"/>
      <c r="B344" s="56"/>
      <c r="C344" s="57"/>
      <c r="D344" s="58"/>
      <c r="E344" s="39"/>
      <c r="F344" s="57"/>
      <c r="G344" s="57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</row>
    <row r="345" spans="1:19" s="36" customFormat="1" ht="15" customHeight="1" x14ac:dyDescent="0.2">
      <c r="A345" s="26"/>
      <c r="B345" s="56"/>
      <c r="C345" s="57"/>
      <c r="D345" s="58"/>
      <c r="E345" s="39"/>
      <c r="F345" s="57"/>
      <c r="G345" s="57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</row>
    <row r="346" spans="1:19" s="36" customFormat="1" ht="15" customHeight="1" x14ac:dyDescent="0.2">
      <c r="A346" s="26"/>
      <c r="B346" s="56"/>
      <c r="C346" s="57"/>
      <c r="D346" s="58"/>
      <c r="E346" s="39"/>
      <c r="F346" s="57"/>
      <c r="G346" s="57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</row>
    <row r="347" spans="1:19" s="36" customFormat="1" ht="15" customHeight="1" x14ac:dyDescent="0.2">
      <c r="A347" s="26"/>
      <c r="B347" s="56"/>
      <c r="C347" s="57"/>
      <c r="D347" s="58"/>
      <c r="E347" s="39"/>
      <c r="F347" s="57"/>
      <c r="G347" s="57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</row>
    <row r="348" spans="1:19" s="36" customFormat="1" ht="15" customHeight="1" x14ac:dyDescent="0.2">
      <c r="A348" s="26"/>
      <c r="B348" s="56"/>
      <c r="C348" s="57"/>
      <c r="D348" s="58"/>
      <c r="E348" s="39"/>
      <c r="F348" s="57"/>
      <c r="G348" s="57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</row>
    <row r="349" spans="1:19" s="36" customFormat="1" ht="15" customHeight="1" x14ac:dyDescent="0.2">
      <c r="A349" s="26"/>
      <c r="B349" s="56"/>
      <c r="C349" s="57"/>
      <c r="D349" s="58"/>
      <c r="E349" s="39"/>
      <c r="F349" s="57"/>
      <c r="G349" s="57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</row>
    <row r="350" spans="1:19" s="36" customFormat="1" ht="15" customHeight="1" x14ac:dyDescent="0.2">
      <c r="A350" s="26"/>
      <c r="B350" s="56"/>
      <c r="C350" s="57"/>
      <c r="D350" s="58"/>
      <c r="E350" s="39"/>
      <c r="F350" s="57"/>
      <c r="G350" s="57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</row>
    <row r="351" spans="1:19" s="36" customFormat="1" ht="15" customHeight="1" x14ac:dyDescent="0.2">
      <c r="A351" s="26"/>
      <c r="B351" s="56"/>
      <c r="C351" s="57"/>
      <c r="D351" s="58"/>
      <c r="E351" s="39"/>
      <c r="F351" s="57"/>
      <c r="G351" s="57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</row>
    <row r="352" spans="1:19" s="36" customFormat="1" ht="15" customHeight="1" x14ac:dyDescent="0.2">
      <c r="A352" s="26"/>
      <c r="B352" s="56"/>
      <c r="C352" s="57"/>
      <c r="D352" s="58"/>
      <c r="E352" s="39"/>
      <c r="F352" s="57"/>
      <c r="G352" s="57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</row>
    <row r="353" spans="1:19" s="36" customFormat="1" ht="15" customHeight="1" x14ac:dyDescent="0.2">
      <c r="A353" s="26"/>
      <c r="B353" s="56"/>
      <c r="C353" s="57"/>
      <c r="D353" s="58"/>
      <c r="E353" s="39"/>
      <c r="F353" s="57"/>
      <c r="G353" s="57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</row>
    <row r="354" spans="1:19" s="36" customFormat="1" ht="15" customHeight="1" x14ac:dyDescent="0.2">
      <c r="A354" s="26"/>
      <c r="B354" s="56"/>
      <c r="C354" s="57"/>
      <c r="D354" s="58"/>
      <c r="E354" s="39"/>
      <c r="F354" s="57"/>
      <c r="G354" s="57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</row>
    <row r="355" spans="1:19" s="36" customFormat="1" ht="15" customHeight="1" x14ac:dyDescent="0.2">
      <c r="A355" s="26"/>
      <c r="B355" s="56"/>
      <c r="C355" s="57"/>
      <c r="D355" s="58"/>
      <c r="E355" s="39"/>
      <c r="F355" s="57"/>
      <c r="G355" s="57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</row>
    <row r="356" spans="1:19" s="36" customFormat="1" ht="15" customHeight="1" x14ac:dyDescent="0.2">
      <c r="A356" s="26"/>
      <c r="B356" s="56"/>
      <c r="C356" s="57"/>
      <c r="D356" s="58"/>
      <c r="E356" s="39"/>
      <c r="F356" s="57"/>
      <c r="G356" s="57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</row>
    <row r="357" spans="1:19" s="36" customFormat="1" ht="15" customHeight="1" x14ac:dyDescent="0.2">
      <c r="A357" s="26"/>
      <c r="B357" s="56"/>
      <c r="C357" s="57"/>
      <c r="D357" s="58"/>
      <c r="E357" s="39"/>
      <c r="F357" s="57"/>
      <c r="G357" s="57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</row>
    <row r="358" spans="1:19" s="36" customFormat="1" ht="15" customHeight="1" x14ac:dyDescent="0.2">
      <c r="A358" s="26"/>
      <c r="B358" s="56"/>
      <c r="C358" s="57"/>
      <c r="D358" s="58"/>
      <c r="E358" s="39"/>
      <c r="F358" s="57"/>
      <c r="G358" s="57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</row>
    <row r="359" spans="1:19" s="36" customFormat="1" ht="15" customHeight="1" x14ac:dyDescent="0.2">
      <c r="A359" s="26"/>
      <c r="B359" s="56"/>
      <c r="C359" s="57"/>
      <c r="D359" s="58"/>
      <c r="E359" s="39"/>
      <c r="F359" s="57"/>
      <c r="G359" s="57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</row>
    <row r="360" spans="1:19" s="36" customFormat="1" ht="15" customHeight="1" x14ac:dyDescent="0.2">
      <c r="A360" s="26"/>
      <c r="B360" s="56"/>
      <c r="C360" s="57"/>
      <c r="D360" s="58"/>
      <c r="E360" s="39"/>
      <c r="F360" s="57"/>
      <c r="G360" s="57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</row>
    <row r="361" spans="1:19" s="36" customFormat="1" ht="15" customHeight="1" x14ac:dyDescent="0.2">
      <c r="A361" s="26"/>
      <c r="B361" s="56"/>
      <c r="C361" s="57"/>
      <c r="D361" s="58"/>
      <c r="E361" s="39"/>
      <c r="F361" s="57"/>
      <c r="G361" s="57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</row>
    <row r="362" spans="1:19" s="36" customFormat="1" ht="15" customHeight="1" x14ac:dyDescent="0.2">
      <c r="A362" s="26"/>
      <c r="B362" s="56"/>
      <c r="C362" s="57"/>
      <c r="D362" s="58"/>
      <c r="E362" s="39"/>
      <c r="F362" s="57"/>
      <c r="G362" s="57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</row>
    <row r="363" spans="1:19" s="36" customFormat="1" ht="15" customHeight="1" x14ac:dyDescent="0.2">
      <c r="A363" s="26"/>
      <c r="B363" s="56"/>
      <c r="C363" s="57"/>
      <c r="D363" s="58"/>
      <c r="E363" s="39"/>
      <c r="F363" s="57"/>
      <c r="G363" s="57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</row>
    <row r="364" spans="1:19" s="36" customFormat="1" ht="15" customHeight="1" x14ac:dyDescent="0.2">
      <c r="A364" s="26"/>
      <c r="B364" s="56"/>
      <c r="C364" s="57"/>
      <c r="D364" s="58"/>
      <c r="E364" s="39"/>
      <c r="F364" s="57"/>
      <c r="G364" s="57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</row>
    <row r="365" spans="1:19" s="36" customFormat="1" ht="15" customHeight="1" x14ac:dyDescent="0.2">
      <c r="A365" s="26"/>
      <c r="B365" s="56"/>
      <c r="C365" s="57"/>
      <c r="D365" s="58"/>
      <c r="E365" s="39"/>
      <c r="F365" s="57"/>
      <c r="G365" s="57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</row>
    <row r="366" spans="1:19" s="36" customFormat="1" ht="15" customHeight="1" x14ac:dyDescent="0.2">
      <c r="A366" s="26"/>
      <c r="B366" s="56"/>
      <c r="C366" s="57"/>
      <c r="D366" s="58"/>
      <c r="E366" s="39"/>
      <c r="F366" s="57"/>
      <c r="G366" s="57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</row>
    <row r="367" spans="1:19" s="36" customFormat="1" ht="15" customHeight="1" x14ac:dyDescent="0.2">
      <c r="A367" s="26"/>
      <c r="B367" s="56"/>
      <c r="C367" s="57"/>
      <c r="D367" s="58"/>
      <c r="E367" s="39"/>
      <c r="F367" s="57"/>
      <c r="G367" s="57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</row>
    <row r="368" spans="1:19" s="36" customFormat="1" ht="15" customHeight="1" x14ac:dyDescent="0.2">
      <c r="A368" s="26"/>
      <c r="B368" s="56"/>
      <c r="C368" s="57"/>
      <c r="D368" s="58"/>
      <c r="E368" s="39"/>
      <c r="F368" s="57"/>
      <c r="G368" s="57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</row>
    <row r="369" spans="1:19" s="36" customFormat="1" ht="15" customHeight="1" x14ac:dyDescent="0.2">
      <c r="A369" s="26"/>
      <c r="B369" s="56"/>
      <c r="C369" s="57"/>
      <c r="D369" s="58"/>
      <c r="E369" s="39"/>
      <c r="F369" s="57"/>
      <c r="G369" s="57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</row>
    <row r="370" spans="1:19" s="36" customFormat="1" ht="15" customHeight="1" x14ac:dyDescent="0.2">
      <c r="A370" s="26"/>
      <c r="B370" s="56"/>
      <c r="C370" s="57"/>
      <c r="D370" s="58"/>
      <c r="E370" s="39"/>
      <c r="F370" s="57"/>
      <c r="G370" s="57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</row>
    <row r="371" spans="1:19" s="36" customFormat="1" ht="15" customHeight="1" x14ac:dyDescent="0.2">
      <c r="A371" s="26"/>
      <c r="B371" s="56"/>
      <c r="C371" s="57"/>
      <c r="D371" s="58"/>
      <c r="E371" s="39"/>
      <c r="F371" s="57"/>
      <c r="G371" s="57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</row>
    <row r="372" spans="1:19" s="36" customFormat="1" ht="15" customHeight="1" x14ac:dyDescent="0.2">
      <c r="A372" s="26"/>
      <c r="B372" s="56"/>
      <c r="C372" s="57"/>
      <c r="D372" s="58"/>
      <c r="E372" s="39"/>
      <c r="F372" s="57"/>
      <c r="G372" s="57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</row>
    <row r="373" spans="1:19" s="36" customFormat="1" ht="15" customHeight="1" x14ac:dyDescent="0.2">
      <c r="A373" s="26"/>
      <c r="B373" s="56"/>
      <c r="C373" s="57"/>
      <c r="D373" s="58"/>
      <c r="E373" s="39"/>
      <c r="F373" s="57"/>
      <c r="G373" s="57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</row>
    <row r="374" spans="1:19" s="36" customFormat="1" ht="15" customHeight="1" x14ac:dyDescent="0.2">
      <c r="A374" s="26"/>
      <c r="B374" s="56"/>
      <c r="C374" s="57"/>
      <c r="D374" s="58"/>
      <c r="E374" s="39"/>
      <c r="F374" s="57"/>
      <c r="G374" s="57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</row>
    <row r="375" spans="1:19" s="36" customFormat="1" ht="15" customHeight="1" x14ac:dyDescent="0.2">
      <c r="A375" s="26"/>
      <c r="B375" s="56"/>
      <c r="C375" s="57"/>
      <c r="D375" s="58"/>
      <c r="E375" s="39"/>
      <c r="F375" s="57"/>
      <c r="G375" s="57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</row>
    <row r="376" spans="1:19" s="36" customFormat="1" ht="15" customHeight="1" x14ac:dyDescent="0.2">
      <c r="A376" s="26"/>
      <c r="B376" s="56"/>
      <c r="C376" s="57"/>
      <c r="D376" s="58"/>
      <c r="E376" s="39"/>
      <c r="F376" s="57"/>
      <c r="G376" s="57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</row>
    <row r="377" spans="1:19" s="36" customFormat="1" ht="15" customHeight="1" x14ac:dyDescent="0.2">
      <c r="A377" s="26"/>
      <c r="B377" s="56"/>
      <c r="C377" s="57"/>
      <c r="D377" s="58"/>
      <c r="E377" s="39"/>
      <c r="F377" s="57"/>
      <c r="G377" s="57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</row>
    <row r="378" spans="1:19" s="36" customFormat="1" ht="15" customHeight="1" x14ac:dyDescent="0.2">
      <c r="A378" s="26"/>
      <c r="B378" s="56"/>
      <c r="C378" s="57"/>
      <c r="D378" s="58"/>
      <c r="E378" s="39"/>
      <c r="F378" s="57"/>
      <c r="G378" s="57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</row>
    <row r="379" spans="1:19" s="36" customFormat="1" ht="15" customHeight="1" x14ac:dyDescent="0.2">
      <c r="A379" s="26"/>
      <c r="B379" s="56"/>
      <c r="C379" s="57"/>
      <c r="D379" s="58"/>
      <c r="E379" s="39"/>
      <c r="F379" s="57"/>
      <c r="G379" s="57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</row>
    <row r="380" spans="1:19" s="36" customFormat="1" ht="15" customHeight="1" x14ac:dyDescent="0.2">
      <c r="A380" s="26"/>
      <c r="B380" s="56"/>
      <c r="C380" s="57"/>
      <c r="D380" s="58"/>
      <c r="E380" s="39"/>
      <c r="F380" s="57"/>
      <c r="G380" s="57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</row>
    <row r="381" spans="1:19" s="36" customFormat="1" ht="15" customHeight="1" x14ac:dyDescent="0.2">
      <c r="A381" s="26"/>
      <c r="B381" s="56"/>
      <c r="C381" s="57"/>
      <c r="D381" s="58"/>
      <c r="E381" s="39"/>
      <c r="F381" s="57"/>
      <c r="G381" s="57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</row>
    <row r="382" spans="1:19" s="36" customFormat="1" ht="15" customHeight="1" x14ac:dyDescent="0.2">
      <c r="A382" s="26"/>
      <c r="B382" s="56"/>
      <c r="C382" s="57"/>
      <c r="D382" s="58"/>
      <c r="E382" s="39"/>
      <c r="F382" s="57"/>
      <c r="G382" s="57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</row>
    <row r="383" spans="1:19" s="36" customFormat="1" ht="15" customHeight="1" x14ac:dyDescent="0.2">
      <c r="A383" s="26"/>
      <c r="B383" s="56"/>
      <c r="C383" s="57"/>
      <c r="D383" s="58"/>
      <c r="E383" s="39"/>
      <c r="F383" s="57"/>
      <c r="G383" s="57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</row>
    <row r="384" spans="1:19" s="36" customFormat="1" ht="15" customHeight="1" x14ac:dyDescent="0.2">
      <c r="A384" s="26"/>
      <c r="B384" s="56"/>
      <c r="C384" s="57"/>
      <c r="D384" s="58"/>
      <c r="E384" s="39"/>
      <c r="F384" s="57"/>
      <c r="G384" s="57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</row>
    <row r="385" spans="1:19" s="36" customFormat="1" ht="15" customHeight="1" x14ac:dyDescent="0.2">
      <c r="A385" s="26"/>
      <c r="B385" s="56"/>
      <c r="C385" s="57"/>
      <c r="D385" s="58"/>
      <c r="E385" s="39"/>
      <c r="F385" s="57"/>
      <c r="G385" s="57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</row>
    <row r="386" spans="1:19" s="36" customFormat="1" ht="15" customHeight="1" x14ac:dyDescent="0.2">
      <c r="A386" s="26"/>
      <c r="B386" s="56"/>
      <c r="C386" s="57"/>
      <c r="D386" s="58"/>
      <c r="E386" s="39"/>
      <c r="F386" s="57"/>
      <c r="G386" s="57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</row>
    <row r="387" spans="1:19" s="36" customFormat="1" ht="15" customHeight="1" x14ac:dyDescent="0.2">
      <c r="A387" s="26"/>
      <c r="B387" s="56"/>
      <c r="C387" s="57"/>
      <c r="D387" s="58"/>
      <c r="E387" s="39"/>
      <c r="F387" s="57"/>
      <c r="G387" s="57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</row>
    <row r="388" spans="1:19" s="36" customFormat="1" ht="15" customHeight="1" x14ac:dyDescent="0.2">
      <c r="A388" s="26"/>
      <c r="B388" s="56"/>
      <c r="C388" s="57"/>
      <c r="D388" s="58"/>
      <c r="E388" s="39"/>
      <c r="F388" s="57"/>
      <c r="G388" s="57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</row>
    <row r="389" spans="1:19" s="36" customFormat="1" ht="15" customHeight="1" x14ac:dyDescent="0.2">
      <c r="A389" s="26"/>
      <c r="B389" s="56"/>
      <c r="C389" s="57"/>
      <c r="D389" s="58"/>
      <c r="E389" s="39"/>
      <c r="F389" s="57"/>
      <c r="G389" s="57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</row>
    <row r="390" spans="1:19" s="36" customFormat="1" ht="15" customHeight="1" x14ac:dyDescent="0.2">
      <c r="A390" s="26"/>
      <c r="B390" s="56"/>
      <c r="C390" s="57"/>
      <c r="D390" s="58"/>
      <c r="E390" s="39"/>
      <c r="F390" s="57"/>
      <c r="G390" s="57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</row>
    <row r="391" spans="1:19" s="36" customFormat="1" ht="15" customHeight="1" x14ac:dyDescent="0.2">
      <c r="A391" s="26"/>
      <c r="B391" s="56"/>
      <c r="C391" s="57"/>
      <c r="D391" s="58"/>
      <c r="E391" s="39"/>
      <c r="F391" s="57"/>
      <c r="G391" s="57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</row>
    <row r="392" spans="1:19" s="36" customFormat="1" ht="15" customHeight="1" x14ac:dyDescent="0.2">
      <c r="A392" s="26"/>
      <c r="B392" s="56"/>
      <c r="C392" s="57"/>
      <c r="D392" s="58"/>
      <c r="E392" s="39"/>
      <c r="F392" s="57"/>
      <c r="G392" s="57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</row>
    <row r="393" spans="1:19" s="36" customFormat="1" ht="15" customHeight="1" x14ac:dyDescent="0.2">
      <c r="A393" s="26"/>
      <c r="B393" s="56"/>
      <c r="C393" s="57"/>
      <c r="D393" s="58"/>
      <c r="E393" s="39"/>
      <c r="F393" s="57"/>
      <c r="G393" s="57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</row>
    <row r="394" spans="1:19" s="36" customFormat="1" ht="15" customHeight="1" x14ac:dyDescent="0.2">
      <c r="A394" s="26"/>
      <c r="B394" s="56"/>
      <c r="C394" s="57"/>
      <c r="D394" s="58"/>
      <c r="E394" s="39"/>
      <c r="F394" s="57"/>
      <c r="G394" s="57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</row>
    <row r="395" spans="1:19" s="36" customFormat="1" ht="15" customHeight="1" x14ac:dyDescent="0.2">
      <c r="A395" s="26"/>
      <c r="B395" s="56"/>
      <c r="C395" s="57"/>
      <c r="D395" s="58"/>
      <c r="E395" s="39"/>
      <c r="F395" s="57"/>
      <c r="G395" s="57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</row>
    <row r="396" spans="1:19" s="36" customFormat="1" ht="15" customHeight="1" x14ac:dyDescent="0.2">
      <c r="A396" s="26"/>
      <c r="B396" s="56"/>
      <c r="C396" s="57"/>
      <c r="D396" s="58"/>
      <c r="E396" s="39"/>
      <c r="F396" s="57"/>
      <c r="G396" s="57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</row>
    <row r="397" spans="1:19" s="36" customFormat="1" ht="15" customHeight="1" x14ac:dyDescent="0.2">
      <c r="A397" s="26"/>
      <c r="B397" s="56"/>
      <c r="C397" s="57"/>
      <c r="D397" s="58"/>
      <c r="E397" s="39"/>
      <c r="F397" s="57"/>
      <c r="G397" s="57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</row>
    <row r="398" spans="1:19" s="36" customFormat="1" ht="15" customHeight="1" x14ac:dyDescent="0.2">
      <c r="A398" s="26"/>
      <c r="B398" s="56"/>
      <c r="C398" s="57"/>
      <c r="D398" s="58"/>
      <c r="E398" s="39"/>
      <c r="F398" s="57"/>
      <c r="G398" s="57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</row>
    <row r="399" spans="1:19" s="36" customFormat="1" ht="15" customHeight="1" x14ac:dyDescent="0.2">
      <c r="A399" s="26"/>
      <c r="B399" s="56"/>
      <c r="C399" s="57"/>
      <c r="D399" s="58"/>
      <c r="E399" s="39"/>
      <c r="F399" s="57"/>
      <c r="G399" s="57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</row>
    <row r="400" spans="1:19" s="36" customFormat="1" ht="15" customHeight="1" x14ac:dyDescent="0.2">
      <c r="A400" s="26"/>
      <c r="B400" s="56"/>
      <c r="C400" s="57"/>
      <c r="D400" s="58"/>
      <c r="E400" s="39"/>
      <c r="F400" s="57"/>
      <c r="G400" s="57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</row>
    <row r="401" spans="1:19" s="36" customFormat="1" ht="15" customHeight="1" x14ac:dyDescent="0.2">
      <c r="A401" s="26"/>
      <c r="B401" s="56"/>
      <c r="C401" s="57"/>
      <c r="D401" s="58"/>
      <c r="E401" s="39"/>
      <c r="F401" s="57"/>
      <c r="G401" s="57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</row>
    <row r="402" spans="1:19" s="36" customFormat="1" ht="15" customHeight="1" x14ac:dyDescent="0.2">
      <c r="A402" s="26"/>
      <c r="B402" s="56"/>
      <c r="C402" s="57"/>
      <c r="D402" s="58"/>
      <c r="E402" s="39"/>
      <c r="F402" s="57"/>
      <c r="G402" s="57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</row>
    <row r="403" spans="1:19" s="36" customFormat="1" ht="15" customHeight="1" x14ac:dyDescent="0.2">
      <c r="A403" s="26"/>
      <c r="B403" s="56"/>
      <c r="C403" s="57"/>
      <c r="D403" s="58"/>
      <c r="E403" s="39"/>
      <c r="F403" s="57"/>
      <c r="G403" s="57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</row>
    <row r="404" spans="1:19" s="36" customFormat="1" ht="15" customHeight="1" x14ac:dyDescent="0.2">
      <c r="A404" s="26"/>
      <c r="B404" s="56"/>
      <c r="C404" s="57"/>
      <c r="D404" s="58"/>
      <c r="E404" s="39"/>
      <c r="F404" s="57"/>
      <c r="G404" s="57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</row>
    <row r="405" spans="1:19" s="36" customFormat="1" ht="15" customHeight="1" x14ac:dyDescent="0.2">
      <c r="A405" s="26"/>
      <c r="B405" s="56"/>
      <c r="C405" s="57"/>
      <c r="D405" s="58"/>
      <c r="E405" s="39"/>
      <c r="F405" s="57"/>
      <c r="G405" s="57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</row>
    <row r="406" spans="1:19" s="36" customFormat="1" ht="15" customHeight="1" x14ac:dyDescent="0.2">
      <c r="A406" s="26"/>
      <c r="B406" s="56"/>
      <c r="C406" s="57"/>
      <c r="D406" s="58"/>
      <c r="E406" s="39"/>
      <c r="F406" s="57"/>
      <c r="G406" s="57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</row>
    <row r="407" spans="1:19" s="36" customFormat="1" ht="15" customHeight="1" x14ac:dyDescent="0.2">
      <c r="A407" s="26"/>
      <c r="B407" s="56"/>
      <c r="C407" s="57"/>
      <c r="D407" s="58"/>
      <c r="E407" s="39"/>
      <c r="F407" s="57"/>
      <c r="G407" s="57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</row>
    <row r="408" spans="1:19" s="36" customFormat="1" ht="15" customHeight="1" x14ac:dyDescent="0.2">
      <c r="A408" s="26"/>
      <c r="B408" s="56"/>
      <c r="C408" s="57"/>
      <c r="D408" s="58"/>
      <c r="E408" s="39"/>
      <c r="F408" s="57"/>
      <c r="G408" s="57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</row>
    <row r="409" spans="1:19" s="36" customFormat="1" ht="15" customHeight="1" x14ac:dyDescent="0.2">
      <c r="A409" s="26"/>
      <c r="B409" s="56"/>
      <c r="C409" s="57"/>
      <c r="D409" s="58"/>
      <c r="E409" s="39"/>
      <c r="F409" s="57"/>
      <c r="G409" s="57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</row>
    <row r="410" spans="1:19" s="36" customFormat="1" ht="15" customHeight="1" x14ac:dyDescent="0.2">
      <c r="A410" s="26"/>
      <c r="B410" s="56"/>
      <c r="C410" s="57"/>
      <c r="D410" s="58"/>
      <c r="E410" s="39"/>
      <c r="F410" s="57"/>
      <c r="G410" s="57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</row>
    <row r="411" spans="1:19" s="36" customFormat="1" ht="15" customHeight="1" x14ac:dyDescent="0.2">
      <c r="A411" s="26"/>
      <c r="B411" s="56"/>
      <c r="C411" s="57"/>
      <c r="D411" s="58"/>
      <c r="E411" s="39"/>
      <c r="F411" s="57"/>
      <c r="G411" s="57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</row>
    <row r="412" spans="1:19" s="36" customFormat="1" ht="15" customHeight="1" x14ac:dyDescent="0.2">
      <c r="A412" s="26"/>
      <c r="B412" s="56"/>
      <c r="C412" s="57"/>
      <c r="D412" s="58"/>
      <c r="E412" s="39"/>
      <c r="F412" s="57"/>
      <c r="G412" s="57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</row>
    <row r="413" spans="1:19" s="36" customFormat="1" ht="15" customHeight="1" x14ac:dyDescent="0.2">
      <c r="A413" s="26"/>
      <c r="B413" s="56"/>
      <c r="C413" s="57"/>
      <c r="D413" s="58"/>
      <c r="E413" s="39"/>
      <c r="F413" s="57"/>
      <c r="G413" s="57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</row>
    <row r="414" spans="1:19" s="36" customFormat="1" ht="15" customHeight="1" x14ac:dyDescent="0.2">
      <c r="A414" s="26"/>
      <c r="B414" s="56"/>
      <c r="C414" s="57"/>
      <c r="D414" s="58"/>
      <c r="E414" s="39"/>
      <c r="F414" s="57"/>
      <c r="G414" s="57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</row>
    <row r="415" spans="1:19" s="36" customFormat="1" ht="15" customHeight="1" x14ac:dyDescent="0.2">
      <c r="A415" s="26"/>
      <c r="B415" s="56"/>
      <c r="C415" s="57"/>
      <c r="D415" s="58"/>
      <c r="E415" s="39"/>
      <c r="F415" s="57"/>
      <c r="G415" s="57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</row>
    <row r="416" spans="1:19" s="36" customFormat="1" ht="15" customHeight="1" x14ac:dyDescent="0.2">
      <c r="A416" s="26"/>
      <c r="B416" s="56"/>
      <c r="C416" s="57"/>
      <c r="D416" s="58"/>
      <c r="E416" s="39"/>
      <c r="F416" s="57"/>
      <c r="G416" s="57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</row>
    <row r="417" spans="1:19" s="36" customFormat="1" ht="15" customHeight="1" x14ac:dyDescent="0.2">
      <c r="A417" s="26"/>
      <c r="B417" s="56"/>
      <c r="C417" s="57"/>
      <c r="D417" s="58"/>
      <c r="E417" s="39"/>
      <c r="F417" s="57"/>
      <c r="G417" s="57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</row>
    <row r="418" spans="1:19" s="36" customFormat="1" ht="15" customHeight="1" x14ac:dyDescent="0.2">
      <c r="A418" s="26"/>
      <c r="B418" s="56"/>
      <c r="C418" s="57"/>
      <c r="D418" s="58"/>
      <c r="E418" s="39"/>
      <c r="F418" s="57"/>
      <c r="G418" s="57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</row>
    <row r="419" spans="1:19" s="36" customFormat="1" ht="15" customHeight="1" x14ac:dyDescent="0.2">
      <c r="A419" s="26"/>
      <c r="B419" s="56"/>
      <c r="C419" s="57"/>
      <c r="D419" s="58"/>
      <c r="E419" s="39"/>
      <c r="F419" s="57"/>
      <c r="G419" s="57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</row>
    <row r="420" spans="1:19" s="36" customFormat="1" ht="15" customHeight="1" x14ac:dyDescent="0.2">
      <c r="A420" s="26"/>
      <c r="B420" s="56"/>
      <c r="C420" s="57"/>
      <c r="D420" s="58"/>
      <c r="E420" s="39"/>
      <c r="F420" s="57"/>
      <c r="G420" s="57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</row>
    <row r="421" spans="1:19" s="36" customFormat="1" ht="15" customHeight="1" x14ac:dyDescent="0.2">
      <c r="A421" s="26"/>
      <c r="B421" s="56"/>
      <c r="C421" s="57"/>
      <c r="D421" s="58"/>
      <c r="E421" s="39"/>
      <c r="F421" s="57"/>
      <c r="G421" s="57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</row>
    <row r="422" spans="1:19" s="36" customFormat="1" ht="15" customHeight="1" x14ac:dyDescent="0.2">
      <c r="A422" s="26"/>
      <c r="B422" s="56"/>
      <c r="C422" s="57"/>
      <c r="D422" s="58"/>
      <c r="E422" s="39"/>
      <c r="F422" s="57"/>
      <c r="G422" s="57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</row>
    <row r="423" spans="1:19" s="36" customFormat="1" ht="15" customHeight="1" x14ac:dyDescent="0.2">
      <c r="A423" s="26"/>
      <c r="B423" s="56"/>
      <c r="C423" s="57"/>
      <c r="D423" s="58"/>
      <c r="E423" s="39"/>
      <c r="F423" s="57"/>
      <c r="G423" s="57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</row>
    <row r="424" spans="1:19" s="36" customFormat="1" ht="15" customHeight="1" x14ac:dyDescent="0.2">
      <c r="A424" s="26"/>
      <c r="B424" s="56"/>
      <c r="C424" s="57"/>
      <c r="D424" s="58"/>
      <c r="E424" s="39"/>
      <c r="F424" s="57"/>
      <c r="G424" s="57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</row>
    <row r="425" spans="1:19" s="36" customFormat="1" ht="15" customHeight="1" x14ac:dyDescent="0.2">
      <c r="A425" s="26"/>
      <c r="B425" s="56"/>
      <c r="C425" s="57"/>
      <c r="D425" s="58"/>
      <c r="E425" s="39"/>
      <c r="F425" s="57"/>
      <c r="G425" s="57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</row>
    <row r="426" spans="1:19" s="36" customFormat="1" ht="15" customHeight="1" x14ac:dyDescent="0.2">
      <c r="A426" s="26"/>
      <c r="B426" s="56"/>
      <c r="C426" s="57"/>
      <c r="D426" s="58"/>
      <c r="E426" s="39"/>
      <c r="F426" s="57"/>
      <c r="G426" s="57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</row>
    <row r="427" spans="1:19" s="36" customFormat="1" ht="15" customHeight="1" x14ac:dyDescent="0.2">
      <c r="A427" s="26"/>
      <c r="B427" s="56"/>
      <c r="C427" s="57"/>
      <c r="D427" s="58"/>
      <c r="E427" s="39"/>
      <c r="F427" s="57"/>
      <c r="G427" s="57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</row>
    <row r="428" spans="1:19" s="36" customFormat="1" ht="15" customHeight="1" x14ac:dyDescent="0.2">
      <c r="A428" s="26"/>
      <c r="B428" s="56"/>
      <c r="C428" s="57"/>
      <c r="D428" s="58"/>
      <c r="E428" s="39"/>
      <c r="F428" s="57"/>
      <c r="G428" s="57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</row>
    <row r="429" spans="1:19" s="36" customFormat="1" ht="15" customHeight="1" x14ac:dyDescent="0.2">
      <c r="A429" s="26"/>
      <c r="B429" s="56"/>
      <c r="C429" s="57"/>
      <c r="D429" s="58"/>
      <c r="E429" s="39"/>
      <c r="F429" s="57"/>
      <c r="G429" s="57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</row>
    <row r="430" spans="1:19" s="36" customFormat="1" ht="15" customHeight="1" x14ac:dyDescent="0.2">
      <c r="A430" s="26"/>
      <c r="B430" s="56"/>
      <c r="C430" s="57"/>
      <c r="D430" s="58"/>
      <c r="E430" s="39"/>
      <c r="F430" s="57"/>
      <c r="G430" s="57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</row>
    <row r="431" spans="1:19" s="36" customFormat="1" ht="15" customHeight="1" x14ac:dyDescent="0.2">
      <c r="A431" s="26"/>
      <c r="B431" s="56"/>
      <c r="C431" s="57"/>
      <c r="D431" s="58"/>
      <c r="E431" s="39"/>
      <c r="F431" s="57"/>
      <c r="G431" s="57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</row>
    <row r="432" spans="1:19" s="36" customFormat="1" ht="15" customHeight="1" x14ac:dyDescent="0.2">
      <c r="A432" s="26"/>
      <c r="B432" s="56"/>
      <c r="C432" s="57"/>
      <c r="D432" s="58"/>
      <c r="E432" s="39"/>
      <c r="F432" s="57"/>
      <c r="G432" s="57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</row>
    <row r="433" spans="1:19" s="36" customFormat="1" ht="15" customHeight="1" x14ac:dyDescent="0.2">
      <c r="A433" s="26"/>
      <c r="B433" s="56"/>
      <c r="C433" s="57"/>
      <c r="D433" s="58"/>
      <c r="E433" s="39"/>
      <c r="F433" s="57"/>
      <c r="G433" s="57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</row>
    <row r="434" spans="1:19" s="36" customFormat="1" ht="15" customHeight="1" x14ac:dyDescent="0.2">
      <c r="A434" s="26"/>
      <c r="B434" s="56"/>
      <c r="C434" s="57"/>
      <c r="D434" s="58"/>
      <c r="E434" s="39"/>
      <c r="F434" s="57"/>
      <c r="G434" s="57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</row>
    <row r="435" spans="1:19" s="36" customFormat="1" ht="15" customHeight="1" x14ac:dyDescent="0.2">
      <c r="A435" s="26"/>
      <c r="B435" s="56"/>
      <c r="C435" s="57"/>
      <c r="D435" s="58"/>
      <c r="E435" s="39"/>
      <c r="F435" s="57"/>
      <c r="G435" s="57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</row>
    <row r="436" spans="1:19" s="36" customFormat="1" ht="15" customHeight="1" x14ac:dyDescent="0.2">
      <c r="A436" s="26"/>
      <c r="B436" s="56"/>
      <c r="C436" s="57"/>
      <c r="D436" s="58"/>
      <c r="E436" s="39"/>
      <c r="F436" s="57"/>
      <c r="G436" s="57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</row>
    <row r="437" spans="1:19" s="36" customFormat="1" ht="15" customHeight="1" x14ac:dyDescent="0.2">
      <c r="A437" s="26"/>
      <c r="B437" s="56"/>
      <c r="C437" s="57"/>
      <c r="D437" s="58"/>
      <c r="E437" s="39"/>
      <c r="F437" s="57"/>
      <c r="G437" s="57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</row>
    <row r="438" spans="1:19" s="36" customFormat="1" ht="15" customHeight="1" x14ac:dyDescent="0.2">
      <c r="A438" s="26"/>
      <c r="B438" s="56"/>
      <c r="C438" s="57"/>
      <c r="D438" s="58"/>
      <c r="E438" s="39"/>
      <c r="F438" s="57"/>
      <c r="G438" s="57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</row>
    <row r="439" spans="1:19" s="36" customFormat="1" ht="15" customHeight="1" x14ac:dyDescent="0.2">
      <c r="A439" s="26"/>
      <c r="B439" s="56"/>
      <c r="C439" s="57"/>
      <c r="D439" s="58"/>
      <c r="E439" s="39"/>
      <c r="F439" s="57"/>
      <c r="G439" s="57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</row>
    <row r="440" spans="1:19" s="36" customFormat="1" ht="15" customHeight="1" x14ac:dyDescent="0.2">
      <c r="A440" s="26"/>
      <c r="B440" s="56"/>
      <c r="C440" s="57"/>
      <c r="D440" s="58"/>
      <c r="E440" s="39"/>
      <c r="F440" s="57"/>
      <c r="G440" s="57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</row>
    <row r="441" spans="1:19" s="36" customFormat="1" ht="15" customHeight="1" x14ac:dyDescent="0.2">
      <c r="A441" s="26"/>
      <c r="B441" s="56"/>
      <c r="C441" s="57"/>
      <c r="D441" s="58"/>
      <c r="E441" s="39"/>
      <c r="F441" s="57"/>
      <c r="G441" s="57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</row>
    <row r="442" spans="1:19" s="36" customFormat="1" ht="15" customHeight="1" x14ac:dyDescent="0.2">
      <c r="A442" s="26"/>
      <c r="B442" s="56"/>
      <c r="C442" s="57"/>
      <c r="D442" s="58"/>
      <c r="E442" s="39"/>
      <c r="F442" s="57"/>
      <c r="G442" s="57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</row>
    <row r="443" spans="1:19" s="36" customFormat="1" ht="15" customHeight="1" x14ac:dyDescent="0.2">
      <c r="A443" s="26"/>
      <c r="B443" s="56"/>
      <c r="C443" s="57"/>
      <c r="D443" s="58"/>
      <c r="E443" s="39"/>
      <c r="F443" s="57"/>
      <c r="G443" s="57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</row>
    <row r="444" spans="1:19" s="36" customFormat="1" ht="15" customHeight="1" x14ac:dyDescent="0.2">
      <c r="A444" s="26"/>
      <c r="B444" s="56"/>
      <c r="C444" s="57"/>
      <c r="D444" s="58"/>
      <c r="E444" s="39"/>
      <c r="F444" s="57"/>
      <c r="G444" s="57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</row>
    <row r="445" spans="1:19" s="36" customFormat="1" ht="15" customHeight="1" x14ac:dyDescent="0.2">
      <c r="A445" s="26"/>
      <c r="B445" s="56"/>
      <c r="C445" s="57"/>
      <c r="D445" s="58"/>
      <c r="E445" s="39"/>
      <c r="F445" s="57"/>
      <c r="G445" s="57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</row>
    <row r="446" spans="1:19" s="36" customFormat="1" ht="15" customHeight="1" x14ac:dyDescent="0.2">
      <c r="A446" s="26"/>
      <c r="B446" s="56"/>
      <c r="C446" s="57"/>
      <c r="D446" s="58"/>
      <c r="E446" s="57"/>
      <c r="F446" s="57"/>
      <c r="G446" s="57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</row>
    <row r="447" spans="1:19" s="36" customFormat="1" ht="15" customHeight="1" x14ac:dyDescent="0.2">
      <c r="A447" s="26"/>
      <c r="B447" s="56"/>
      <c r="C447" s="57"/>
      <c r="D447" s="58"/>
      <c r="E447" s="57"/>
      <c r="F447" s="57"/>
      <c r="G447" s="57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</row>
    <row r="448" spans="1:19" s="36" customFormat="1" ht="15" customHeight="1" x14ac:dyDescent="0.2">
      <c r="A448" s="26"/>
      <c r="B448" s="56"/>
      <c r="C448" s="57"/>
      <c r="D448" s="58"/>
      <c r="E448" s="57"/>
      <c r="F448" s="57"/>
      <c r="G448" s="57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</row>
    <row r="449" spans="1:19" s="36" customFormat="1" ht="15" customHeight="1" x14ac:dyDescent="0.2">
      <c r="A449" s="26"/>
      <c r="B449" s="56"/>
      <c r="C449" s="57"/>
      <c r="D449" s="58"/>
      <c r="E449" s="57"/>
      <c r="F449" s="57"/>
      <c r="G449" s="57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</row>
    <row r="450" spans="1:19" s="36" customFormat="1" ht="15" customHeight="1" x14ac:dyDescent="0.2">
      <c r="A450" s="26"/>
      <c r="B450" s="56"/>
      <c r="C450" s="57"/>
      <c r="D450" s="58"/>
      <c r="E450" s="57"/>
      <c r="F450" s="57"/>
      <c r="G450" s="57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</row>
    <row r="451" spans="1:19" s="36" customFormat="1" ht="15" customHeight="1" x14ac:dyDescent="0.2">
      <c r="A451" s="26"/>
      <c r="B451" s="56"/>
      <c r="C451" s="57"/>
      <c r="D451" s="58"/>
      <c r="E451" s="57"/>
      <c r="F451" s="57"/>
      <c r="G451" s="57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</row>
    <row r="452" spans="1:19" s="36" customFormat="1" ht="15" customHeight="1" x14ac:dyDescent="0.2">
      <c r="A452" s="26"/>
      <c r="B452" s="56"/>
      <c r="C452" s="57"/>
      <c r="D452" s="58"/>
      <c r="E452" s="57"/>
      <c r="F452" s="57"/>
      <c r="G452" s="57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</row>
    <row r="453" spans="1:19" s="36" customFormat="1" ht="15" customHeight="1" x14ac:dyDescent="0.2">
      <c r="A453" s="26"/>
      <c r="B453" s="56"/>
      <c r="C453" s="57"/>
      <c r="D453" s="58"/>
      <c r="E453" s="57"/>
      <c r="F453" s="57"/>
      <c r="G453" s="57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</row>
    <row r="454" spans="1:19" s="36" customFormat="1" ht="15" customHeight="1" x14ac:dyDescent="0.2">
      <c r="A454" s="26"/>
      <c r="B454" s="56"/>
      <c r="C454" s="57"/>
      <c r="D454" s="58"/>
      <c r="E454" s="57"/>
      <c r="F454" s="57"/>
      <c r="G454" s="57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</row>
    <row r="455" spans="1:19" s="36" customFormat="1" ht="15" customHeight="1" x14ac:dyDescent="0.2">
      <c r="A455" s="26"/>
      <c r="B455" s="56"/>
      <c r="C455" s="57"/>
      <c r="D455" s="58"/>
      <c r="E455" s="57"/>
      <c r="F455" s="57"/>
      <c r="G455" s="57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</row>
    <row r="456" spans="1:19" s="36" customFormat="1" ht="15" customHeight="1" x14ac:dyDescent="0.2">
      <c r="A456" s="26"/>
      <c r="B456" s="56"/>
      <c r="C456" s="57"/>
      <c r="D456" s="58"/>
      <c r="E456" s="57"/>
      <c r="F456" s="57"/>
      <c r="G456" s="57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</row>
    <row r="457" spans="1:19" s="36" customFormat="1" ht="15" customHeight="1" x14ac:dyDescent="0.2">
      <c r="A457" s="26"/>
      <c r="B457" s="56"/>
      <c r="C457" s="57"/>
      <c r="D457" s="58"/>
      <c r="E457" s="57"/>
      <c r="F457" s="57"/>
      <c r="G457" s="57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</row>
    <row r="458" spans="1:19" s="36" customFormat="1" ht="15" customHeight="1" x14ac:dyDescent="0.2">
      <c r="A458" s="26"/>
      <c r="B458" s="56"/>
      <c r="C458" s="57"/>
      <c r="D458" s="58"/>
      <c r="E458" s="57"/>
      <c r="F458" s="57"/>
      <c r="G458" s="57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</row>
    <row r="459" spans="1:19" s="36" customFormat="1" ht="15" customHeight="1" x14ac:dyDescent="0.2">
      <c r="A459" s="26"/>
      <c r="B459" s="56"/>
      <c r="C459" s="57"/>
      <c r="D459" s="58"/>
      <c r="E459" s="57"/>
      <c r="F459" s="57"/>
      <c r="G459" s="57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</row>
    <row r="460" spans="1:19" s="36" customFormat="1" ht="15" customHeight="1" x14ac:dyDescent="0.2">
      <c r="A460" s="26"/>
      <c r="B460" s="56"/>
      <c r="C460" s="57"/>
      <c r="D460" s="58"/>
      <c r="E460" s="57"/>
      <c r="F460" s="57"/>
      <c r="G460" s="57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</row>
    <row r="461" spans="1:19" s="36" customFormat="1" ht="15" customHeight="1" x14ac:dyDescent="0.2">
      <c r="A461" s="26"/>
      <c r="B461" s="56"/>
      <c r="C461" s="57"/>
      <c r="D461" s="58"/>
      <c r="E461" s="57"/>
      <c r="F461" s="57"/>
      <c r="G461" s="57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</row>
    <row r="462" spans="1:19" s="36" customFormat="1" ht="15" customHeight="1" x14ac:dyDescent="0.2">
      <c r="A462" s="26"/>
      <c r="B462" s="56"/>
      <c r="C462" s="57"/>
      <c r="D462" s="58"/>
      <c r="E462" s="57"/>
      <c r="F462" s="57"/>
      <c r="G462" s="57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</row>
    <row r="463" spans="1:19" s="36" customFormat="1" ht="15" customHeight="1" x14ac:dyDescent="0.2">
      <c r="A463" s="26"/>
      <c r="B463" s="56"/>
      <c r="C463" s="57"/>
      <c r="D463" s="58"/>
      <c r="E463" s="57"/>
      <c r="F463" s="57"/>
      <c r="G463" s="57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</row>
    <row r="464" spans="1:19" s="36" customFormat="1" ht="15" customHeight="1" x14ac:dyDescent="0.2">
      <c r="A464" s="26"/>
      <c r="B464" s="56"/>
      <c r="C464" s="57"/>
      <c r="D464" s="58"/>
      <c r="E464" s="57"/>
      <c r="F464" s="57"/>
      <c r="G464" s="57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</row>
    <row r="465" spans="1:19" s="36" customFormat="1" ht="15" customHeight="1" x14ac:dyDescent="0.2">
      <c r="A465" s="26"/>
      <c r="B465" s="56"/>
      <c r="C465" s="57"/>
      <c r="D465" s="58"/>
      <c r="E465" s="57"/>
      <c r="F465" s="57"/>
      <c r="G465" s="57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</row>
    <row r="466" spans="1:19" s="36" customFormat="1" ht="15" customHeight="1" x14ac:dyDescent="0.2">
      <c r="A466" s="26"/>
      <c r="B466" s="56"/>
      <c r="C466" s="57"/>
      <c r="D466" s="58"/>
      <c r="E466" s="57"/>
      <c r="F466" s="57"/>
      <c r="G466" s="57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</row>
    <row r="467" spans="1:19" s="36" customFormat="1" ht="15" customHeight="1" x14ac:dyDescent="0.2">
      <c r="A467" s="26"/>
      <c r="B467" s="56"/>
      <c r="C467" s="57"/>
      <c r="D467" s="58"/>
      <c r="E467" s="57"/>
      <c r="F467" s="57"/>
      <c r="G467" s="57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</row>
    <row r="468" spans="1:19" s="36" customFormat="1" ht="15" customHeight="1" x14ac:dyDescent="0.2">
      <c r="A468" s="26"/>
      <c r="B468" s="56"/>
      <c r="C468" s="57"/>
      <c r="D468" s="58"/>
      <c r="E468" s="57"/>
      <c r="F468" s="57"/>
      <c r="G468" s="57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</row>
    <row r="469" spans="1:19" s="36" customFormat="1" ht="15" customHeight="1" x14ac:dyDescent="0.2">
      <c r="A469" s="26"/>
      <c r="B469" s="56"/>
      <c r="C469" s="57"/>
      <c r="D469" s="58"/>
      <c r="E469" s="57"/>
      <c r="F469" s="57"/>
      <c r="G469" s="57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</row>
    <row r="470" spans="1:19" s="36" customFormat="1" ht="15" customHeight="1" x14ac:dyDescent="0.2">
      <c r="A470" s="26"/>
      <c r="B470" s="56"/>
      <c r="C470" s="57"/>
      <c r="D470" s="58"/>
      <c r="E470" s="57"/>
      <c r="F470" s="57"/>
      <c r="G470" s="57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</row>
    <row r="471" spans="1:19" s="36" customFormat="1" ht="15" customHeight="1" x14ac:dyDescent="0.2">
      <c r="A471" s="26"/>
      <c r="B471" s="56"/>
      <c r="C471" s="57"/>
      <c r="D471" s="58"/>
      <c r="E471" s="57"/>
      <c r="F471" s="57"/>
      <c r="G471" s="57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</row>
    <row r="472" spans="1:19" s="36" customFormat="1" ht="15" customHeight="1" x14ac:dyDescent="0.2">
      <c r="A472" s="26"/>
      <c r="B472" s="56"/>
      <c r="C472" s="57"/>
      <c r="D472" s="58"/>
      <c r="E472" s="57"/>
      <c r="F472" s="57"/>
      <c r="G472" s="57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</row>
    <row r="473" spans="1:19" s="36" customFormat="1" ht="15" customHeight="1" x14ac:dyDescent="0.2">
      <c r="A473" s="26"/>
      <c r="B473" s="56"/>
      <c r="C473" s="57"/>
      <c r="D473" s="58"/>
      <c r="E473" s="57"/>
      <c r="F473" s="57"/>
      <c r="G473" s="57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</row>
    <row r="474" spans="1:19" s="36" customFormat="1" ht="15" customHeight="1" x14ac:dyDescent="0.2">
      <c r="A474" s="26"/>
      <c r="B474" s="56"/>
      <c r="C474" s="57"/>
      <c r="D474" s="58"/>
      <c r="E474" s="57"/>
      <c r="F474" s="57"/>
      <c r="G474" s="57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</row>
    <row r="475" spans="1:19" s="36" customFormat="1" ht="15" customHeight="1" x14ac:dyDescent="0.2">
      <c r="A475" s="26"/>
      <c r="B475" s="56"/>
      <c r="C475" s="57"/>
      <c r="D475" s="58"/>
      <c r="E475" s="57"/>
      <c r="F475" s="57"/>
      <c r="G475" s="57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</row>
    <row r="476" spans="1:19" s="36" customFormat="1" ht="15" customHeight="1" x14ac:dyDescent="0.2">
      <c r="A476" s="26"/>
      <c r="B476" s="56"/>
      <c r="C476" s="57"/>
      <c r="D476" s="58"/>
      <c r="E476" s="57"/>
      <c r="F476" s="57"/>
      <c r="G476" s="57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</row>
    <row r="477" spans="1:19" s="36" customFormat="1" ht="15" customHeight="1" x14ac:dyDescent="0.2">
      <c r="A477" s="26"/>
      <c r="B477" s="56"/>
      <c r="C477" s="57"/>
      <c r="D477" s="58"/>
      <c r="E477" s="57"/>
      <c r="F477" s="57"/>
      <c r="G477" s="57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</row>
    <row r="478" spans="1:19" s="36" customFormat="1" ht="15" customHeight="1" x14ac:dyDescent="0.2">
      <c r="A478" s="26"/>
      <c r="B478" s="56"/>
      <c r="C478" s="57"/>
      <c r="D478" s="58"/>
      <c r="E478" s="57"/>
      <c r="F478" s="57"/>
      <c r="G478" s="57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</row>
    <row r="479" spans="1:19" s="36" customFormat="1" ht="15" customHeight="1" x14ac:dyDescent="0.2">
      <c r="A479" s="26"/>
      <c r="B479" s="56"/>
      <c r="C479" s="57"/>
      <c r="D479" s="58"/>
      <c r="E479" s="57"/>
      <c r="F479" s="57"/>
      <c r="G479" s="57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</row>
    <row r="480" spans="1:19" s="36" customFormat="1" ht="15" customHeight="1" x14ac:dyDescent="0.2">
      <c r="A480" s="26"/>
      <c r="B480" s="56"/>
      <c r="C480" s="57"/>
      <c r="D480" s="58"/>
      <c r="E480" s="57"/>
      <c r="F480" s="57"/>
      <c r="G480" s="57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</row>
    <row r="481" spans="1:19" s="36" customFormat="1" ht="15" customHeight="1" x14ac:dyDescent="0.2">
      <c r="A481" s="26"/>
      <c r="B481" s="56"/>
      <c r="C481" s="57"/>
      <c r="D481" s="58"/>
      <c r="E481" s="57"/>
      <c r="F481" s="57"/>
      <c r="G481" s="57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</row>
    <row r="482" spans="1:19" s="36" customFormat="1" ht="15" customHeight="1" x14ac:dyDescent="0.2">
      <c r="A482" s="26"/>
      <c r="B482" s="56"/>
      <c r="C482" s="57"/>
      <c r="D482" s="58"/>
      <c r="E482" s="57"/>
      <c r="F482" s="57"/>
      <c r="G482" s="57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</row>
    <row r="483" spans="1:19" s="36" customFormat="1" ht="15" customHeight="1" x14ac:dyDescent="0.2">
      <c r="A483" s="26"/>
      <c r="B483" s="56"/>
      <c r="C483" s="57"/>
      <c r="D483" s="58"/>
      <c r="E483" s="57"/>
      <c r="F483" s="57"/>
      <c r="G483" s="57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</row>
    <row r="484" spans="1:19" s="36" customFormat="1" ht="15" customHeight="1" x14ac:dyDescent="0.2">
      <c r="A484" s="26"/>
      <c r="B484" s="56"/>
      <c r="C484" s="57"/>
      <c r="D484" s="58"/>
      <c r="E484" s="57"/>
      <c r="F484" s="57"/>
      <c r="G484" s="57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</row>
    <row r="485" spans="1:19" s="36" customFormat="1" ht="15" customHeight="1" x14ac:dyDescent="0.2">
      <c r="A485" s="26"/>
      <c r="B485" s="56"/>
      <c r="C485" s="57"/>
      <c r="D485" s="58"/>
      <c r="E485" s="57"/>
      <c r="F485" s="57"/>
      <c r="G485" s="57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</row>
    <row r="486" spans="1:19" s="36" customFormat="1" ht="15" customHeight="1" x14ac:dyDescent="0.2">
      <c r="A486" s="26"/>
      <c r="B486" s="56"/>
      <c r="C486" s="57"/>
      <c r="D486" s="58"/>
      <c r="E486" s="57"/>
      <c r="F486" s="57"/>
      <c r="G486" s="57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</row>
    <row r="487" spans="1:19" s="36" customFormat="1" ht="15" customHeight="1" x14ac:dyDescent="0.2">
      <c r="A487" s="26"/>
      <c r="B487" s="56"/>
      <c r="C487" s="57"/>
      <c r="D487" s="58"/>
      <c r="E487" s="57"/>
      <c r="F487" s="57"/>
      <c r="G487" s="57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</row>
    <row r="488" spans="1:19" s="36" customFormat="1" ht="15" customHeight="1" x14ac:dyDescent="0.2">
      <c r="A488" s="26"/>
      <c r="B488" s="56"/>
      <c r="C488" s="57"/>
      <c r="D488" s="58"/>
      <c r="E488" s="57"/>
      <c r="F488" s="57"/>
      <c r="G488" s="57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</row>
    <row r="489" spans="1:19" s="36" customFormat="1" ht="15" customHeight="1" x14ac:dyDescent="0.2">
      <c r="A489" s="26"/>
      <c r="B489" s="56"/>
      <c r="C489" s="57"/>
      <c r="D489" s="58"/>
      <c r="E489" s="57"/>
      <c r="F489" s="57"/>
      <c r="G489" s="57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</row>
    <row r="490" spans="1:19" s="36" customFormat="1" ht="15" customHeight="1" x14ac:dyDescent="0.2">
      <c r="A490" s="26"/>
      <c r="B490" s="56"/>
      <c r="C490" s="57"/>
      <c r="D490" s="58"/>
      <c r="E490" s="57"/>
      <c r="F490" s="57"/>
      <c r="G490" s="57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</row>
    <row r="491" spans="1:19" s="36" customFormat="1" ht="15" customHeight="1" x14ac:dyDescent="0.2">
      <c r="A491" s="26"/>
      <c r="B491" s="56"/>
      <c r="C491" s="57"/>
      <c r="D491" s="58"/>
      <c r="E491" s="57"/>
      <c r="F491" s="57"/>
      <c r="G491" s="57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</row>
    <row r="492" spans="1:19" s="36" customFormat="1" ht="15" customHeight="1" x14ac:dyDescent="0.2">
      <c r="A492" s="26"/>
      <c r="B492" s="56"/>
      <c r="C492" s="57"/>
      <c r="D492" s="58"/>
      <c r="E492" s="57"/>
      <c r="F492" s="57"/>
      <c r="G492" s="57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</row>
    <row r="493" spans="1:19" s="36" customFormat="1" ht="15" customHeight="1" x14ac:dyDescent="0.2">
      <c r="A493" s="26"/>
      <c r="B493" s="56"/>
      <c r="C493" s="57"/>
      <c r="D493" s="58"/>
      <c r="E493" s="57"/>
      <c r="F493" s="57"/>
      <c r="G493" s="57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</row>
    <row r="494" spans="1:19" s="36" customFormat="1" ht="15" customHeight="1" x14ac:dyDescent="0.2">
      <c r="A494" s="26"/>
      <c r="B494" s="56"/>
      <c r="C494" s="57"/>
      <c r="D494" s="58"/>
      <c r="E494" s="57"/>
      <c r="F494" s="57"/>
      <c r="G494" s="57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</row>
    <row r="495" spans="1:19" s="36" customFormat="1" ht="15" customHeight="1" x14ac:dyDescent="0.2">
      <c r="A495" s="26"/>
      <c r="B495" s="56"/>
      <c r="C495" s="57"/>
      <c r="D495" s="58"/>
      <c r="E495" s="57"/>
      <c r="F495" s="57"/>
      <c r="G495" s="57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</row>
    <row r="496" spans="1:19" s="36" customFormat="1" ht="15" customHeight="1" x14ac:dyDescent="0.2">
      <c r="A496" s="26"/>
      <c r="B496" s="56"/>
      <c r="C496" s="57"/>
      <c r="D496" s="58"/>
      <c r="E496" s="57"/>
      <c r="F496" s="57"/>
      <c r="G496" s="57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</row>
    <row r="497" spans="1:19" s="36" customFormat="1" ht="15" customHeight="1" x14ac:dyDescent="0.2">
      <c r="A497" s="26"/>
      <c r="B497" s="56"/>
      <c r="C497" s="57"/>
      <c r="D497" s="58"/>
      <c r="E497" s="57"/>
      <c r="F497" s="57"/>
      <c r="G497" s="57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</row>
    <row r="498" spans="1:19" s="36" customFormat="1" ht="15" customHeight="1" x14ac:dyDescent="0.2">
      <c r="A498" s="26"/>
      <c r="B498" s="56"/>
      <c r="C498" s="57"/>
      <c r="D498" s="58"/>
      <c r="E498" s="57"/>
      <c r="F498" s="57"/>
      <c r="G498" s="57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</row>
    <row r="499" spans="1:19" s="36" customFormat="1" ht="15" customHeight="1" x14ac:dyDescent="0.2">
      <c r="A499" s="26"/>
      <c r="B499" s="56"/>
      <c r="C499" s="57"/>
      <c r="D499" s="58"/>
      <c r="E499" s="57"/>
      <c r="F499" s="57"/>
      <c r="G499" s="57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</row>
    <row r="500" spans="1:19" s="36" customFormat="1" ht="15" customHeight="1" x14ac:dyDescent="0.2">
      <c r="A500" s="26"/>
      <c r="B500" s="56"/>
      <c r="C500" s="57"/>
      <c r="D500" s="58"/>
      <c r="E500" s="57"/>
      <c r="F500" s="57"/>
      <c r="G500" s="57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</row>
    <row r="501" spans="1:19" s="36" customFormat="1" ht="15" customHeight="1" x14ac:dyDescent="0.2">
      <c r="A501" s="26"/>
      <c r="B501" s="56"/>
      <c r="C501" s="57"/>
      <c r="D501" s="58"/>
      <c r="E501" s="57"/>
      <c r="F501" s="57"/>
      <c r="G501" s="57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</row>
    <row r="502" spans="1:19" s="36" customFormat="1" ht="15" customHeight="1" x14ac:dyDescent="0.2">
      <c r="A502" s="26"/>
      <c r="B502" s="56"/>
      <c r="C502" s="57"/>
      <c r="D502" s="58"/>
      <c r="E502" s="57"/>
      <c r="F502" s="57"/>
      <c r="G502" s="57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</row>
    <row r="503" spans="1:19" s="36" customFormat="1" ht="15" customHeight="1" x14ac:dyDescent="0.2">
      <c r="A503" s="26"/>
      <c r="B503" s="56"/>
      <c r="C503" s="57"/>
      <c r="D503" s="58"/>
      <c r="E503" s="57"/>
      <c r="F503" s="57"/>
      <c r="G503" s="57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</row>
    <row r="504" spans="1:19" s="36" customFormat="1" ht="15" customHeight="1" x14ac:dyDescent="0.2">
      <c r="A504" s="26"/>
      <c r="B504" s="56"/>
      <c r="C504" s="57"/>
      <c r="D504" s="58"/>
      <c r="E504" s="57"/>
      <c r="F504" s="57"/>
      <c r="G504" s="57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</row>
    <row r="505" spans="1:19" s="36" customFormat="1" ht="15" customHeight="1" x14ac:dyDescent="0.2">
      <c r="A505" s="26"/>
      <c r="B505" s="56"/>
      <c r="C505" s="57"/>
      <c r="D505" s="58"/>
      <c r="E505" s="57"/>
      <c r="F505" s="57"/>
      <c r="G505" s="57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</row>
    <row r="506" spans="1:19" s="36" customFormat="1" ht="15" customHeight="1" x14ac:dyDescent="0.2">
      <c r="A506" s="26"/>
      <c r="B506" s="56"/>
      <c r="C506" s="57"/>
      <c r="D506" s="58"/>
      <c r="E506" s="57"/>
      <c r="F506" s="57"/>
      <c r="G506" s="57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</row>
    <row r="507" spans="1:19" s="36" customFormat="1" ht="15" customHeight="1" x14ac:dyDescent="0.2">
      <c r="A507" s="26"/>
      <c r="B507" s="56"/>
      <c r="C507" s="57"/>
      <c r="D507" s="58"/>
      <c r="E507" s="57"/>
      <c r="F507" s="57"/>
      <c r="G507" s="57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</row>
    <row r="508" spans="1:19" s="36" customFormat="1" ht="15" customHeight="1" x14ac:dyDescent="0.2">
      <c r="A508" s="26"/>
      <c r="B508" s="56"/>
      <c r="C508" s="57"/>
      <c r="D508" s="58"/>
      <c r="E508" s="57"/>
      <c r="F508" s="57"/>
      <c r="G508" s="57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</row>
    <row r="509" spans="1:19" s="36" customFormat="1" ht="15" customHeight="1" x14ac:dyDescent="0.2">
      <c r="A509" s="26"/>
      <c r="B509" s="56"/>
      <c r="C509" s="57"/>
      <c r="D509" s="58"/>
      <c r="E509" s="57"/>
      <c r="F509" s="57"/>
      <c r="G509" s="57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</row>
    <row r="510" spans="1:19" s="36" customFormat="1" ht="15" customHeight="1" x14ac:dyDescent="0.2">
      <c r="A510" s="26"/>
      <c r="B510" s="56"/>
      <c r="C510" s="57"/>
      <c r="D510" s="58"/>
      <c r="E510" s="57"/>
      <c r="F510" s="57"/>
      <c r="G510" s="57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</row>
    <row r="511" spans="1:19" s="36" customFormat="1" ht="15" customHeight="1" x14ac:dyDescent="0.2">
      <c r="A511" s="26"/>
      <c r="B511" s="56"/>
      <c r="C511" s="57"/>
      <c r="D511" s="58"/>
      <c r="E511" s="57"/>
      <c r="F511" s="57"/>
      <c r="G511" s="57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</row>
    <row r="512" spans="1:19" s="36" customFormat="1" ht="15" customHeight="1" x14ac:dyDescent="0.2">
      <c r="A512" s="26"/>
      <c r="B512" s="56"/>
      <c r="C512" s="57"/>
      <c r="D512" s="58"/>
      <c r="E512" s="57"/>
      <c r="F512" s="57"/>
      <c r="G512" s="57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</row>
    <row r="513" spans="1:19" s="36" customFormat="1" ht="15" customHeight="1" x14ac:dyDescent="0.2">
      <c r="A513" s="26"/>
      <c r="B513" s="56"/>
      <c r="C513" s="57"/>
      <c r="D513" s="58"/>
      <c r="E513" s="57"/>
      <c r="F513" s="57"/>
      <c r="G513" s="57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</row>
    <row r="514" spans="1:19" s="36" customFormat="1" ht="15" customHeight="1" x14ac:dyDescent="0.2">
      <c r="A514" s="26"/>
      <c r="B514" s="56"/>
      <c r="C514" s="57"/>
      <c r="D514" s="58"/>
      <c r="E514" s="57"/>
      <c r="F514" s="57"/>
      <c r="G514" s="57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</row>
    <row r="515" spans="1:19" s="36" customFormat="1" ht="15" customHeight="1" x14ac:dyDescent="0.2">
      <c r="A515" s="26"/>
      <c r="B515" s="56"/>
      <c r="C515" s="57"/>
      <c r="D515" s="58"/>
      <c r="E515" s="57"/>
      <c r="F515" s="57"/>
      <c r="G515" s="57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</row>
    <row r="516" spans="1:19" s="36" customFormat="1" ht="15" customHeight="1" x14ac:dyDescent="0.2">
      <c r="A516" s="26"/>
      <c r="B516" s="56"/>
      <c r="C516" s="57"/>
      <c r="D516" s="58"/>
      <c r="E516" s="57"/>
      <c r="F516" s="57"/>
      <c r="G516" s="57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</row>
    <row r="517" spans="1:19" s="36" customFormat="1" ht="15" customHeight="1" x14ac:dyDescent="0.2">
      <c r="A517" s="26"/>
      <c r="B517" s="56"/>
      <c r="C517" s="57"/>
      <c r="D517" s="58"/>
      <c r="E517" s="57"/>
      <c r="F517" s="57"/>
      <c r="G517" s="57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</row>
    <row r="518" spans="1:19" s="36" customFormat="1" ht="15" customHeight="1" x14ac:dyDescent="0.2">
      <c r="A518" s="26"/>
      <c r="B518" s="56"/>
      <c r="C518" s="57"/>
      <c r="D518" s="58"/>
      <c r="E518" s="57"/>
      <c r="F518" s="57"/>
      <c r="G518" s="57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</row>
    <row r="519" spans="1:19" s="36" customFormat="1" ht="15" customHeight="1" x14ac:dyDescent="0.2">
      <c r="A519" s="26"/>
      <c r="B519" s="56"/>
      <c r="C519" s="57"/>
      <c r="D519" s="58"/>
      <c r="E519" s="57"/>
      <c r="F519" s="57"/>
      <c r="G519" s="57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</row>
    <row r="520" spans="1:19" s="36" customFormat="1" ht="15" customHeight="1" x14ac:dyDescent="0.2">
      <c r="A520" s="26"/>
      <c r="B520" s="56"/>
      <c r="C520" s="57"/>
      <c r="D520" s="58"/>
      <c r="E520" s="57"/>
      <c r="F520" s="57"/>
      <c r="G520" s="57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</row>
    <row r="521" spans="1:19" s="36" customFormat="1" ht="15" customHeight="1" x14ac:dyDescent="0.2">
      <c r="A521" s="26"/>
      <c r="B521" s="56"/>
      <c r="C521" s="57"/>
      <c r="D521" s="58"/>
      <c r="E521" s="57"/>
      <c r="F521" s="57"/>
      <c r="G521" s="57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</row>
    <row r="522" spans="1:19" s="36" customFormat="1" ht="15" customHeight="1" x14ac:dyDescent="0.2">
      <c r="A522" s="26"/>
      <c r="B522" s="56"/>
      <c r="C522" s="57"/>
      <c r="D522" s="58"/>
      <c r="E522" s="57"/>
      <c r="F522" s="57"/>
      <c r="G522" s="57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</row>
    <row r="523" spans="1:19" s="36" customFormat="1" ht="15" customHeight="1" x14ac:dyDescent="0.2">
      <c r="A523" s="26"/>
      <c r="B523" s="56"/>
      <c r="C523" s="57"/>
      <c r="D523" s="58"/>
      <c r="E523" s="57"/>
      <c r="F523" s="57"/>
      <c r="G523" s="57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</row>
    <row r="524" spans="1:19" s="36" customFormat="1" ht="15" customHeight="1" x14ac:dyDescent="0.2">
      <c r="A524" s="26"/>
      <c r="B524" s="56"/>
      <c r="C524" s="57"/>
      <c r="D524" s="58"/>
      <c r="E524" s="57"/>
      <c r="F524" s="57"/>
      <c r="G524" s="57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</row>
    <row r="525" spans="1:19" s="36" customFormat="1" ht="15" customHeight="1" x14ac:dyDescent="0.2">
      <c r="A525" s="26"/>
      <c r="B525" s="56"/>
      <c r="C525" s="57"/>
      <c r="D525" s="58"/>
      <c r="E525" s="57"/>
      <c r="F525" s="57"/>
      <c r="G525" s="57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</row>
    <row r="526" spans="1:19" s="36" customFormat="1" ht="15" customHeight="1" x14ac:dyDescent="0.2">
      <c r="A526" s="26"/>
      <c r="B526" s="56"/>
      <c r="C526" s="57"/>
      <c r="D526" s="58"/>
      <c r="E526" s="57"/>
      <c r="F526" s="57"/>
      <c r="G526" s="57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</row>
    <row r="527" spans="1:19" s="36" customFormat="1" ht="15" customHeight="1" x14ac:dyDescent="0.2">
      <c r="A527" s="26"/>
      <c r="B527" s="56"/>
      <c r="C527" s="57"/>
      <c r="D527" s="58"/>
      <c r="E527" s="57"/>
      <c r="F527" s="57"/>
      <c r="G527" s="57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</row>
    <row r="528" spans="1:19" s="36" customFormat="1" ht="15" customHeight="1" x14ac:dyDescent="0.2">
      <c r="A528" s="26"/>
      <c r="B528" s="56"/>
      <c r="C528" s="57"/>
      <c r="D528" s="58"/>
      <c r="E528" s="57"/>
      <c r="F528" s="57"/>
      <c r="G528" s="57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</row>
    <row r="529" spans="1:19" s="36" customFormat="1" ht="15" customHeight="1" x14ac:dyDescent="0.2">
      <c r="A529" s="26"/>
      <c r="B529" s="56"/>
      <c r="C529" s="57"/>
      <c r="D529" s="58"/>
      <c r="E529" s="57"/>
      <c r="F529" s="57"/>
      <c r="G529" s="57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</row>
    <row r="530" spans="1:19" s="36" customFormat="1" ht="15" customHeight="1" x14ac:dyDescent="0.2">
      <c r="A530" s="26"/>
      <c r="B530" s="56"/>
      <c r="C530" s="57"/>
      <c r="D530" s="58"/>
      <c r="E530" s="57"/>
      <c r="F530" s="57"/>
      <c r="G530" s="57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</row>
    <row r="531" spans="1:19" s="36" customFormat="1" ht="15" customHeight="1" x14ac:dyDescent="0.2">
      <c r="A531" s="26"/>
      <c r="B531" s="56"/>
      <c r="C531" s="57"/>
      <c r="D531" s="58"/>
      <c r="E531" s="57"/>
      <c r="F531" s="57"/>
      <c r="G531" s="57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</row>
    <row r="532" spans="1:19" s="36" customFormat="1" ht="15" customHeight="1" x14ac:dyDescent="0.2">
      <c r="A532" s="26"/>
      <c r="B532" s="56"/>
      <c r="C532" s="57"/>
      <c r="D532" s="58"/>
      <c r="E532" s="57"/>
      <c r="F532" s="57"/>
      <c r="G532" s="57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</row>
    <row r="533" spans="1:19" s="36" customFormat="1" ht="15" customHeight="1" x14ac:dyDescent="0.2">
      <c r="A533" s="26"/>
      <c r="B533" s="56"/>
      <c r="C533" s="57"/>
      <c r="D533" s="58"/>
      <c r="E533" s="57"/>
      <c r="F533" s="57"/>
      <c r="G533" s="57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</row>
    <row r="534" spans="1:19" s="36" customFormat="1" ht="15" customHeight="1" x14ac:dyDescent="0.2">
      <c r="A534" s="26"/>
      <c r="B534" s="56"/>
      <c r="C534" s="57"/>
      <c r="D534" s="58"/>
      <c r="E534" s="57"/>
      <c r="F534" s="57"/>
      <c r="G534" s="57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</row>
    <row r="535" spans="1:19" s="36" customFormat="1" ht="15" customHeight="1" x14ac:dyDescent="0.2">
      <c r="A535" s="26"/>
      <c r="B535" s="56"/>
      <c r="C535" s="57"/>
      <c r="D535" s="58"/>
      <c r="E535" s="57"/>
      <c r="F535" s="57"/>
      <c r="G535" s="57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</row>
    <row r="536" spans="1:19" s="36" customFormat="1" ht="15" customHeight="1" x14ac:dyDescent="0.2">
      <c r="A536" s="26"/>
      <c r="B536" s="56"/>
      <c r="C536" s="57"/>
      <c r="D536" s="58"/>
      <c r="E536" s="57"/>
      <c r="F536" s="57"/>
      <c r="G536" s="57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</row>
    <row r="537" spans="1:19" s="36" customFormat="1" ht="15" customHeight="1" x14ac:dyDescent="0.2">
      <c r="A537" s="26"/>
      <c r="B537" s="56"/>
      <c r="C537" s="57"/>
      <c r="D537" s="58"/>
      <c r="E537" s="57"/>
      <c r="F537" s="57"/>
      <c r="G537" s="57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</row>
    <row r="538" spans="1:19" s="36" customFormat="1" ht="15" customHeight="1" x14ac:dyDescent="0.2">
      <c r="A538" s="26"/>
      <c r="B538" s="56"/>
      <c r="C538" s="57"/>
      <c r="D538" s="58"/>
      <c r="E538" s="57"/>
      <c r="F538" s="57"/>
      <c r="G538" s="57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</row>
    <row r="539" spans="1:19" s="36" customFormat="1" ht="15" customHeight="1" x14ac:dyDescent="0.2">
      <c r="A539" s="26"/>
      <c r="B539" s="56"/>
      <c r="C539" s="57"/>
      <c r="D539" s="58"/>
      <c r="E539" s="57"/>
      <c r="F539" s="57"/>
      <c r="G539" s="57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</row>
    <row r="540" spans="1:19" s="36" customFormat="1" ht="15" customHeight="1" x14ac:dyDescent="0.2">
      <c r="A540" s="26"/>
      <c r="B540" s="56"/>
      <c r="C540" s="57"/>
      <c r="D540" s="58"/>
      <c r="E540" s="57"/>
      <c r="F540" s="57"/>
      <c r="G540" s="57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</row>
    <row r="541" spans="1:19" s="36" customFormat="1" ht="15" customHeight="1" x14ac:dyDescent="0.2">
      <c r="A541" s="26"/>
      <c r="B541" s="56"/>
      <c r="C541" s="57"/>
      <c r="D541" s="58"/>
      <c r="E541" s="57"/>
      <c r="F541" s="57"/>
      <c r="G541" s="57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</row>
    <row r="542" spans="1:19" s="36" customFormat="1" ht="15" customHeight="1" x14ac:dyDescent="0.2">
      <c r="A542" s="26"/>
      <c r="B542" s="56"/>
      <c r="C542" s="57"/>
      <c r="D542" s="58"/>
      <c r="E542" s="57"/>
      <c r="F542" s="57"/>
      <c r="G542" s="57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</row>
    <row r="543" spans="1:19" s="36" customFormat="1" ht="15" customHeight="1" x14ac:dyDescent="0.2">
      <c r="A543" s="26"/>
      <c r="B543" s="56"/>
      <c r="C543" s="57"/>
      <c r="D543" s="58"/>
      <c r="E543" s="57"/>
      <c r="F543" s="57"/>
      <c r="G543" s="57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</row>
    <row r="544" spans="1:19" s="36" customFormat="1" ht="15" customHeight="1" x14ac:dyDescent="0.2">
      <c r="A544" s="26"/>
      <c r="B544" s="56"/>
      <c r="C544" s="57"/>
      <c r="D544" s="58"/>
      <c r="E544" s="57"/>
      <c r="F544" s="57"/>
      <c r="G544" s="57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</row>
    <row r="545" spans="1:19" s="36" customFormat="1" ht="15" customHeight="1" x14ac:dyDescent="0.2">
      <c r="A545" s="26"/>
      <c r="B545" s="56"/>
      <c r="C545" s="57"/>
      <c r="D545" s="58"/>
      <c r="E545" s="57"/>
      <c r="F545" s="57"/>
      <c r="G545" s="57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</row>
    <row r="546" spans="1:19" s="36" customFormat="1" ht="15" customHeight="1" x14ac:dyDescent="0.2">
      <c r="A546" s="26"/>
      <c r="B546" s="56"/>
      <c r="C546" s="57"/>
      <c r="D546" s="58"/>
      <c r="E546" s="57"/>
      <c r="F546" s="57"/>
      <c r="G546" s="57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</row>
    <row r="547" spans="1:19" s="36" customFormat="1" ht="15" customHeight="1" x14ac:dyDescent="0.2">
      <c r="A547" s="26"/>
      <c r="B547" s="56"/>
      <c r="C547" s="57"/>
      <c r="D547" s="58"/>
      <c r="E547" s="57"/>
      <c r="F547" s="57"/>
      <c r="G547" s="57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</row>
    <row r="548" spans="1:19" s="36" customFormat="1" ht="15" customHeight="1" x14ac:dyDescent="0.2">
      <c r="A548" s="26"/>
      <c r="B548" s="56"/>
      <c r="C548" s="57"/>
      <c r="D548" s="58"/>
      <c r="E548" s="57"/>
      <c r="F548" s="57"/>
      <c r="G548" s="57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</row>
    <row r="549" spans="1:19" s="36" customFormat="1" ht="15" customHeight="1" x14ac:dyDescent="0.2">
      <c r="A549" s="26"/>
      <c r="B549" s="56"/>
      <c r="C549" s="57"/>
      <c r="D549" s="58"/>
      <c r="E549" s="57"/>
      <c r="F549" s="57"/>
      <c r="G549" s="57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</row>
    <row r="550" spans="1:19" s="36" customFormat="1" ht="15" customHeight="1" x14ac:dyDescent="0.2">
      <c r="A550" s="26"/>
      <c r="B550" s="56"/>
      <c r="C550" s="57"/>
      <c r="D550" s="58"/>
      <c r="E550" s="57"/>
      <c r="F550" s="57"/>
      <c r="G550" s="57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</row>
    <row r="551" spans="1:19" s="36" customFormat="1" ht="15" customHeight="1" x14ac:dyDescent="0.2">
      <c r="A551" s="26"/>
      <c r="B551" s="56"/>
      <c r="C551" s="57"/>
      <c r="D551" s="58"/>
      <c r="E551" s="57"/>
      <c r="F551" s="57"/>
      <c r="G551" s="57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</row>
    <row r="552" spans="1:19" s="36" customFormat="1" ht="15" customHeight="1" x14ac:dyDescent="0.2">
      <c r="A552" s="26"/>
      <c r="B552" s="56"/>
      <c r="C552" s="57"/>
      <c r="D552" s="58"/>
      <c r="E552" s="57"/>
      <c r="F552" s="57"/>
      <c r="G552" s="57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</row>
    <row r="553" spans="1:19" s="36" customFormat="1" ht="15" customHeight="1" x14ac:dyDescent="0.2">
      <c r="A553" s="26"/>
      <c r="B553" s="56"/>
      <c r="C553" s="57"/>
      <c r="D553" s="58"/>
      <c r="E553" s="57"/>
      <c r="F553" s="57"/>
      <c r="G553" s="57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</row>
    <row r="554" spans="1:19" s="36" customFormat="1" ht="15" customHeight="1" x14ac:dyDescent="0.2">
      <c r="A554" s="26"/>
      <c r="B554" s="56"/>
      <c r="C554" s="57"/>
      <c r="D554" s="58"/>
      <c r="E554" s="57"/>
      <c r="F554" s="57"/>
      <c r="G554" s="57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</row>
    <row r="555" spans="1:19" s="36" customFormat="1" ht="15" customHeight="1" x14ac:dyDescent="0.2">
      <c r="A555" s="26"/>
      <c r="B555" s="56"/>
      <c r="C555" s="57"/>
      <c r="D555" s="58"/>
      <c r="E555" s="57"/>
      <c r="F555" s="57"/>
      <c r="G555" s="57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</row>
    <row r="556" spans="1:19" s="36" customFormat="1" ht="15" customHeight="1" x14ac:dyDescent="0.2">
      <c r="A556" s="26"/>
      <c r="B556" s="56"/>
      <c r="C556" s="57"/>
      <c r="D556" s="58"/>
      <c r="E556" s="57"/>
      <c r="F556" s="57"/>
      <c r="G556" s="57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</row>
    <row r="557" spans="1:19" s="36" customFormat="1" ht="15" customHeight="1" x14ac:dyDescent="0.2">
      <c r="A557" s="26"/>
      <c r="B557" s="56"/>
      <c r="C557" s="57"/>
      <c r="D557" s="58"/>
      <c r="E557" s="57"/>
      <c r="F557" s="57"/>
      <c r="G557" s="57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</row>
    <row r="558" spans="1:19" s="36" customFormat="1" ht="15" customHeight="1" x14ac:dyDescent="0.2">
      <c r="A558" s="26"/>
      <c r="B558" s="56"/>
      <c r="C558" s="57"/>
      <c r="D558" s="58"/>
      <c r="E558" s="57"/>
      <c r="F558" s="57"/>
      <c r="G558" s="57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</row>
    <row r="559" spans="1:19" s="36" customFormat="1" ht="15" customHeight="1" x14ac:dyDescent="0.2">
      <c r="A559" s="26"/>
      <c r="B559" s="56"/>
      <c r="C559" s="57"/>
      <c r="D559" s="58"/>
      <c r="E559" s="57"/>
      <c r="F559" s="57"/>
      <c r="G559" s="57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</row>
    <row r="560" spans="1:19" s="36" customFormat="1" ht="15" customHeight="1" x14ac:dyDescent="0.2">
      <c r="A560" s="26"/>
      <c r="B560" s="56"/>
      <c r="C560" s="57"/>
      <c r="D560" s="58"/>
      <c r="E560" s="57"/>
      <c r="F560" s="57"/>
      <c r="G560" s="57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</row>
    <row r="561" spans="1:19" s="36" customFormat="1" ht="15" customHeight="1" x14ac:dyDescent="0.2">
      <c r="A561" s="26"/>
      <c r="B561" s="56"/>
      <c r="C561" s="57"/>
      <c r="D561" s="58"/>
      <c r="E561" s="57"/>
      <c r="F561" s="57"/>
      <c r="G561" s="57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</row>
    <row r="562" spans="1:19" s="36" customFormat="1" ht="15" customHeight="1" x14ac:dyDescent="0.2">
      <c r="A562" s="26"/>
      <c r="B562" s="56"/>
      <c r="C562" s="57"/>
      <c r="D562" s="58"/>
      <c r="E562" s="57"/>
      <c r="F562" s="57"/>
      <c r="G562" s="57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</row>
    <row r="563" spans="1:19" s="36" customFormat="1" ht="15" customHeight="1" x14ac:dyDescent="0.2">
      <c r="A563" s="26"/>
      <c r="B563" s="56"/>
      <c r="C563" s="57"/>
      <c r="D563" s="58"/>
      <c r="E563" s="57"/>
      <c r="F563" s="57"/>
      <c r="G563" s="57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</row>
    <row r="564" spans="1:19" s="36" customFormat="1" ht="15" customHeight="1" x14ac:dyDescent="0.2">
      <c r="A564" s="26"/>
      <c r="B564" s="56"/>
      <c r="C564" s="57"/>
      <c r="D564" s="58"/>
      <c r="E564" s="57"/>
      <c r="F564" s="57"/>
      <c r="G564" s="57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</row>
    <row r="565" spans="1:19" s="36" customFormat="1" ht="15" customHeight="1" x14ac:dyDescent="0.2">
      <c r="A565" s="26"/>
      <c r="B565" s="56"/>
      <c r="C565" s="57"/>
      <c r="D565" s="58"/>
      <c r="E565" s="57"/>
      <c r="F565" s="57"/>
      <c r="G565" s="57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</row>
    <row r="566" spans="1:19" s="36" customFormat="1" ht="15" customHeight="1" x14ac:dyDescent="0.2">
      <c r="A566" s="26"/>
      <c r="B566" s="56"/>
      <c r="C566" s="57"/>
      <c r="D566" s="58"/>
      <c r="E566" s="57"/>
      <c r="F566" s="57"/>
      <c r="G566" s="57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</row>
    <row r="567" spans="1:19" s="36" customFormat="1" ht="15" customHeight="1" x14ac:dyDescent="0.2">
      <c r="A567" s="26"/>
      <c r="B567" s="56"/>
      <c r="C567" s="57"/>
      <c r="D567" s="58"/>
      <c r="E567" s="57"/>
      <c r="F567" s="57"/>
      <c r="G567" s="57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</row>
    <row r="568" spans="1:19" s="36" customFormat="1" ht="15" customHeight="1" x14ac:dyDescent="0.2">
      <c r="A568" s="26"/>
      <c r="B568" s="56"/>
      <c r="C568" s="57"/>
      <c r="D568" s="58"/>
      <c r="E568" s="57"/>
      <c r="F568" s="57"/>
      <c r="G568" s="57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</row>
    <row r="569" spans="1:19" s="36" customFormat="1" ht="15" customHeight="1" x14ac:dyDescent="0.2">
      <c r="A569" s="26"/>
      <c r="B569" s="56"/>
      <c r="C569" s="57"/>
      <c r="D569" s="58"/>
      <c r="E569" s="57"/>
      <c r="F569" s="57"/>
      <c r="G569" s="57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</row>
    <row r="570" spans="1:19" s="36" customFormat="1" ht="15" customHeight="1" x14ac:dyDescent="0.2">
      <c r="A570" s="26"/>
      <c r="B570" s="56"/>
      <c r="C570" s="57"/>
      <c r="D570" s="58"/>
      <c r="E570" s="57"/>
      <c r="F570" s="57"/>
      <c r="G570" s="57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</row>
    <row r="571" spans="1:19" s="36" customFormat="1" ht="15" customHeight="1" x14ac:dyDescent="0.2">
      <c r="A571" s="26"/>
      <c r="B571" s="56"/>
      <c r="C571" s="57"/>
      <c r="D571" s="58"/>
      <c r="E571" s="57"/>
      <c r="F571" s="57"/>
      <c r="G571" s="57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</row>
    <row r="572" spans="1:19" s="36" customFormat="1" ht="15" customHeight="1" x14ac:dyDescent="0.2">
      <c r="A572" s="26"/>
      <c r="B572" s="56"/>
      <c r="C572" s="57"/>
      <c r="D572" s="58"/>
      <c r="E572" s="57"/>
      <c r="F572" s="57"/>
      <c r="G572" s="57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</row>
    <row r="573" spans="1:19" s="36" customFormat="1" ht="15" customHeight="1" x14ac:dyDescent="0.2">
      <c r="A573" s="26"/>
      <c r="B573" s="56"/>
      <c r="C573" s="57"/>
      <c r="D573" s="58"/>
      <c r="E573" s="57"/>
      <c r="F573" s="57"/>
      <c r="G573" s="57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</row>
    <row r="574" spans="1:19" s="36" customFormat="1" ht="15" customHeight="1" x14ac:dyDescent="0.2">
      <c r="A574" s="26"/>
      <c r="B574" s="56"/>
      <c r="C574" s="57"/>
      <c r="D574" s="58"/>
      <c r="E574" s="57"/>
      <c r="F574" s="57"/>
      <c r="G574" s="57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</row>
    <row r="575" spans="1:19" s="36" customFormat="1" ht="15" customHeight="1" x14ac:dyDescent="0.2">
      <c r="A575" s="26"/>
      <c r="B575" s="56"/>
      <c r="C575" s="57"/>
      <c r="D575" s="58"/>
      <c r="E575" s="57"/>
      <c r="F575" s="57"/>
      <c r="G575" s="57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</row>
    <row r="576" spans="1:19" s="36" customFormat="1" ht="15" customHeight="1" x14ac:dyDescent="0.2">
      <c r="A576" s="26"/>
      <c r="B576" s="56"/>
      <c r="C576" s="57"/>
      <c r="D576" s="58"/>
      <c r="E576" s="57"/>
      <c r="F576" s="57"/>
      <c r="G576" s="57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</row>
    <row r="577" spans="1:19" s="36" customFormat="1" ht="15" customHeight="1" x14ac:dyDescent="0.2">
      <c r="A577" s="26"/>
      <c r="B577" s="56"/>
      <c r="C577" s="57"/>
      <c r="D577" s="58"/>
      <c r="E577" s="57"/>
      <c r="F577" s="57"/>
      <c r="G577" s="57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</row>
    <row r="578" spans="1:19" s="36" customFormat="1" ht="15" customHeight="1" x14ac:dyDescent="0.2">
      <c r="A578" s="26"/>
      <c r="B578" s="56"/>
      <c r="C578" s="57"/>
      <c r="D578" s="58"/>
      <c r="E578" s="57"/>
      <c r="F578" s="57"/>
      <c r="G578" s="57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</row>
    <row r="579" spans="1:19" s="36" customFormat="1" ht="15" customHeight="1" x14ac:dyDescent="0.2">
      <c r="A579" s="26"/>
      <c r="B579" s="56"/>
      <c r="C579" s="57"/>
      <c r="D579" s="58"/>
      <c r="E579" s="57"/>
      <c r="F579" s="57"/>
      <c r="G579" s="57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</row>
    <row r="580" spans="1:19" s="36" customFormat="1" ht="15" customHeight="1" x14ac:dyDescent="0.2">
      <c r="A580" s="26"/>
      <c r="B580" s="56"/>
      <c r="C580" s="57"/>
      <c r="D580" s="58"/>
      <c r="E580" s="57"/>
      <c r="F580" s="57"/>
      <c r="G580" s="57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</row>
    <row r="581" spans="1:19" s="36" customFormat="1" ht="15" customHeight="1" x14ac:dyDescent="0.2">
      <c r="A581" s="26"/>
      <c r="B581" s="56"/>
      <c r="C581" s="57"/>
      <c r="D581" s="58"/>
      <c r="E581" s="57"/>
      <c r="F581" s="57"/>
      <c r="G581" s="57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</row>
    <row r="582" spans="1:19" s="36" customFormat="1" ht="15" customHeight="1" x14ac:dyDescent="0.2">
      <c r="A582" s="26"/>
      <c r="B582" s="56"/>
      <c r="C582" s="57"/>
      <c r="D582" s="58"/>
      <c r="E582" s="57"/>
      <c r="F582" s="57"/>
      <c r="G582" s="57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</row>
    <row r="583" spans="1:19" s="36" customFormat="1" ht="15" customHeight="1" x14ac:dyDescent="0.2">
      <c r="A583" s="26"/>
      <c r="B583" s="56"/>
      <c r="C583" s="57"/>
      <c r="D583" s="58"/>
      <c r="E583" s="57"/>
      <c r="F583" s="57"/>
      <c r="G583" s="57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</row>
    <row r="584" spans="1:19" s="36" customFormat="1" ht="15" customHeight="1" x14ac:dyDescent="0.2">
      <c r="A584" s="26"/>
      <c r="B584" s="56"/>
      <c r="C584" s="57"/>
      <c r="D584" s="58"/>
      <c r="E584" s="57"/>
      <c r="F584" s="57"/>
      <c r="G584" s="57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</row>
    <row r="585" spans="1:19" s="36" customFormat="1" ht="15" customHeight="1" x14ac:dyDescent="0.2">
      <c r="A585" s="26"/>
      <c r="B585" s="56"/>
      <c r="C585" s="57"/>
      <c r="D585" s="58"/>
      <c r="E585" s="57"/>
      <c r="F585" s="57"/>
      <c r="G585" s="57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</row>
    <row r="586" spans="1:19" s="36" customFormat="1" ht="15" customHeight="1" x14ac:dyDescent="0.2">
      <c r="A586" s="26"/>
      <c r="B586" s="56"/>
      <c r="C586" s="57"/>
      <c r="D586" s="58"/>
      <c r="E586" s="57"/>
      <c r="F586" s="57"/>
      <c r="G586" s="57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</row>
    <row r="587" spans="1:19" s="36" customFormat="1" ht="15" customHeight="1" x14ac:dyDescent="0.2">
      <c r="A587" s="26"/>
      <c r="B587" s="56"/>
      <c r="C587" s="57"/>
      <c r="D587" s="58"/>
      <c r="E587" s="57"/>
      <c r="F587" s="57"/>
      <c r="G587" s="57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</row>
    <row r="588" spans="1:19" s="36" customFormat="1" ht="15" customHeight="1" x14ac:dyDescent="0.2">
      <c r="A588" s="26"/>
      <c r="B588" s="56"/>
      <c r="C588" s="57"/>
      <c r="D588" s="58"/>
      <c r="E588" s="57"/>
      <c r="F588" s="57"/>
      <c r="G588" s="57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</row>
    <row r="589" spans="1:19" s="36" customFormat="1" ht="15" customHeight="1" x14ac:dyDescent="0.2">
      <c r="A589" s="26"/>
      <c r="B589" s="56"/>
      <c r="C589" s="57"/>
      <c r="D589" s="58"/>
      <c r="E589" s="57"/>
      <c r="F589" s="57"/>
      <c r="G589" s="57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</row>
    <row r="590" spans="1:19" s="36" customFormat="1" ht="15" customHeight="1" x14ac:dyDescent="0.2">
      <c r="A590" s="26"/>
      <c r="B590" s="56"/>
      <c r="C590" s="57"/>
      <c r="D590" s="58"/>
      <c r="E590" s="57"/>
      <c r="F590" s="57"/>
      <c r="G590" s="57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</row>
    <row r="591" spans="1:19" s="36" customFormat="1" ht="15" customHeight="1" x14ac:dyDescent="0.2">
      <c r="A591" s="26"/>
      <c r="B591" s="56"/>
      <c r="C591" s="57"/>
      <c r="D591" s="58"/>
      <c r="E591" s="57"/>
      <c r="F591" s="57"/>
      <c r="G591" s="57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</row>
    <row r="592" spans="1:19" s="36" customFormat="1" ht="15" customHeight="1" x14ac:dyDescent="0.2">
      <c r="A592" s="26"/>
      <c r="B592" s="56"/>
      <c r="C592" s="57"/>
      <c r="D592" s="58"/>
      <c r="E592" s="57"/>
      <c r="F592" s="57"/>
      <c r="G592" s="57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</row>
    <row r="593" spans="1:19" s="36" customFormat="1" ht="15" customHeight="1" x14ac:dyDescent="0.2">
      <c r="A593" s="26"/>
      <c r="B593" s="56"/>
      <c r="C593" s="57"/>
      <c r="D593" s="58"/>
      <c r="E593" s="57"/>
      <c r="F593" s="57"/>
      <c r="G593" s="57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</row>
    <row r="594" spans="1:19" s="36" customFormat="1" ht="15" customHeight="1" x14ac:dyDescent="0.2">
      <c r="A594" s="26"/>
      <c r="B594" s="56"/>
      <c r="C594" s="57"/>
      <c r="D594" s="58"/>
      <c r="E594" s="57"/>
      <c r="F594" s="57"/>
      <c r="G594" s="57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</row>
    <row r="595" spans="1:19" s="36" customFormat="1" ht="15" customHeight="1" x14ac:dyDescent="0.2">
      <c r="A595" s="26"/>
      <c r="B595" s="56"/>
      <c r="C595" s="57"/>
      <c r="D595" s="58"/>
      <c r="E595" s="57"/>
      <c r="F595" s="57"/>
      <c r="G595" s="57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</row>
    <row r="596" spans="1:19" s="36" customFormat="1" ht="15" customHeight="1" x14ac:dyDescent="0.2">
      <c r="A596" s="26"/>
      <c r="B596" s="56"/>
      <c r="C596" s="57"/>
      <c r="D596" s="58"/>
      <c r="E596" s="57"/>
      <c r="F596" s="57"/>
      <c r="G596" s="57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</row>
    <row r="597" spans="1:19" s="36" customFormat="1" ht="15" customHeight="1" x14ac:dyDescent="0.2">
      <c r="A597" s="26"/>
      <c r="B597" s="56"/>
      <c r="C597" s="57"/>
      <c r="D597" s="58"/>
      <c r="E597" s="57"/>
      <c r="F597" s="57"/>
      <c r="G597" s="57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</row>
    <row r="598" spans="1:19" s="36" customFormat="1" ht="15" customHeight="1" x14ac:dyDescent="0.2">
      <c r="A598" s="26"/>
      <c r="B598" s="56"/>
      <c r="C598" s="57"/>
      <c r="D598" s="58"/>
      <c r="E598" s="57"/>
      <c r="F598" s="57"/>
      <c r="G598" s="57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</row>
    <row r="599" spans="1:19" s="36" customFormat="1" ht="15" customHeight="1" x14ac:dyDescent="0.2">
      <c r="A599" s="26"/>
      <c r="B599" s="56"/>
      <c r="C599" s="57"/>
      <c r="D599" s="58"/>
      <c r="E599" s="57"/>
      <c r="F599" s="57"/>
      <c r="G599" s="57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</row>
    <row r="600" spans="1:19" s="36" customFormat="1" ht="15" customHeight="1" x14ac:dyDescent="0.2">
      <c r="A600" s="26"/>
      <c r="B600" s="56"/>
      <c r="C600" s="57"/>
      <c r="D600" s="58"/>
      <c r="E600" s="57"/>
      <c r="F600" s="57"/>
      <c r="G600" s="57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</row>
    <row r="601" spans="1:19" s="36" customFormat="1" ht="15" customHeight="1" x14ac:dyDescent="0.2">
      <c r="A601" s="26"/>
      <c r="B601" s="56"/>
      <c r="C601" s="57"/>
      <c r="D601" s="58"/>
      <c r="E601" s="57"/>
      <c r="F601" s="57"/>
      <c r="G601" s="57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</row>
    <row r="602" spans="1:19" s="36" customFormat="1" ht="15" customHeight="1" x14ac:dyDescent="0.2">
      <c r="A602" s="26"/>
      <c r="B602" s="56"/>
      <c r="C602" s="57"/>
      <c r="D602" s="58"/>
      <c r="E602" s="57"/>
      <c r="F602" s="57"/>
      <c r="G602" s="57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</row>
    <row r="603" spans="1:19" s="36" customFormat="1" ht="15" customHeight="1" x14ac:dyDescent="0.2">
      <c r="A603" s="26"/>
      <c r="B603" s="56"/>
      <c r="C603" s="57"/>
      <c r="D603" s="58"/>
      <c r="E603" s="57"/>
      <c r="F603" s="57"/>
      <c r="G603" s="57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</row>
    <row r="604" spans="1:19" s="36" customFormat="1" ht="15" customHeight="1" x14ac:dyDescent="0.2">
      <c r="A604" s="26"/>
      <c r="B604" s="56"/>
      <c r="C604" s="57"/>
      <c r="D604" s="58"/>
      <c r="E604" s="57"/>
      <c r="F604" s="57"/>
      <c r="G604" s="57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</row>
    <row r="605" spans="1:19" s="36" customFormat="1" ht="15" customHeight="1" x14ac:dyDescent="0.2">
      <c r="A605" s="26"/>
      <c r="B605" s="56"/>
      <c r="C605" s="57"/>
      <c r="D605" s="58"/>
      <c r="E605" s="57"/>
      <c r="F605" s="57"/>
      <c r="G605" s="57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</row>
    <row r="606" spans="1:19" s="36" customFormat="1" ht="15" customHeight="1" x14ac:dyDescent="0.2">
      <c r="A606" s="26"/>
      <c r="B606" s="56"/>
      <c r="C606" s="57"/>
      <c r="D606" s="58"/>
      <c r="E606" s="57"/>
      <c r="F606" s="57"/>
      <c r="G606" s="57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</row>
    <row r="607" spans="1:19" s="36" customFormat="1" ht="15" customHeight="1" x14ac:dyDescent="0.2">
      <c r="A607" s="26"/>
      <c r="B607" s="56"/>
      <c r="C607" s="57"/>
      <c r="D607" s="58"/>
      <c r="E607" s="57"/>
      <c r="F607" s="57"/>
      <c r="G607" s="57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</row>
    <row r="608" spans="1:19" s="36" customFormat="1" ht="15" customHeight="1" x14ac:dyDescent="0.2">
      <c r="A608" s="26"/>
      <c r="B608" s="56"/>
      <c r="C608" s="57"/>
      <c r="D608" s="58"/>
      <c r="E608" s="57"/>
      <c r="F608" s="57"/>
      <c r="G608" s="57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</row>
    <row r="609" spans="1:19" s="36" customFormat="1" ht="15" customHeight="1" x14ac:dyDescent="0.2">
      <c r="A609" s="26"/>
      <c r="B609" s="56"/>
      <c r="C609" s="57"/>
      <c r="D609" s="58"/>
      <c r="E609" s="57"/>
      <c r="F609" s="57"/>
      <c r="G609" s="57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</row>
    <row r="610" spans="1:19" s="36" customFormat="1" ht="15" customHeight="1" x14ac:dyDescent="0.2">
      <c r="A610" s="26"/>
      <c r="B610" s="56"/>
      <c r="C610" s="57"/>
      <c r="D610" s="58"/>
      <c r="E610" s="57"/>
      <c r="F610" s="57"/>
      <c r="G610" s="57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</row>
    <row r="611" spans="1:19" s="36" customFormat="1" ht="15" customHeight="1" x14ac:dyDescent="0.2">
      <c r="A611" s="26"/>
      <c r="B611" s="56"/>
      <c r="C611" s="57"/>
      <c r="D611" s="58"/>
      <c r="E611" s="57"/>
      <c r="F611" s="57"/>
      <c r="G611" s="57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</row>
    <row r="612" spans="1:19" s="36" customFormat="1" ht="15" customHeight="1" x14ac:dyDescent="0.2">
      <c r="A612" s="26"/>
      <c r="B612" s="56"/>
      <c r="C612" s="57"/>
      <c r="D612" s="58"/>
      <c r="E612" s="57"/>
      <c r="F612" s="57"/>
      <c r="G612" s="57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</row>
    <row r="613" spans="1:19" s="36" customFormat="1" ht="15" customHeight="1" x14ac:dyDescent="0.2">
      <c r="A613" s="26"/>
      <c r="B613" s="56"/>
      <c r="C613" s="57"/>
      <c r="D613" s="58"/>
      <c r="E613" s="57"/>
      <c r="F613" s="57"/>
      <c r="G613" s="57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</row>
    <row r="614" spans="1:19" s="36" customFormat="1" ht="15" customHeight="1" x14ac:dyDescent="0.2">
      <c r="A614" s="26"/>
      <c r="B614" s="56"/>
      <c r="C614" s="57"/>
      <c r="D614" s="58"/>
      <c r="E614" s="57"/>
      <c r="F614" s="57"/>
      <c r="G614" s="57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</row>
    <row r="615" spans="1:19" s="36" customFormat="1" ht="15" customHeight="1" x14ac:dyDescent="0.2">
      <c r="A615" s="26"/>
      <c r="B615" s="56"/>
      <c r="C615" s="57"/>
      <c r="D615" s="58"/>
      <c r="E615" s="57"/>
      <c r="F615" s="57"/>
      <c r="G615" s="57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</row>
    <row r="616" spans="1:19" s="36" customFormat="1" ht="15" customHeight="1" x14ac:dyDescent="0.2">
      <c r="A616" s="26"/>
      <c r="B616" s="56"/>
      <c r="C616" s="57"/>
      <c r="D616" s="58"/>
      <c r="E616" s="57"/>
      <c r="F616" s="57"/>
      <c r="G616" s="57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</row>
    <row r="617" spans="1:19" s="36" customFormat="1" ht="15" customHeight="1" x14ac:dyDescent="0.2">
      <c r="A617" s="26"/>
      <c r="B617" s="56"/>
      <c r="C617" s="57"/>
      <c r="D617" s="58"/>
      <c r="E617" s="57"/>
      <c r="F617" s="57"/>
      <c r="G617" s="57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</row>
    <row r="618" spans="1:19" s="36" customFormat="1" ht="15" customHeight="1" x14ac:dyDescent="0.2">
      <c r="A618" s="26"/>
      <c r="B618" s="56"/>
      <c r="C618" s="57"/>
      <c r="D618" s="58"/>
      <c r="E618" s="57"/>
      <c r="F618" s="57"/>
      <c r="G618" s="57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</row>
    <row r="619" spans="1:19" s="36" customFormat="1" ht="15" customHeight="1" x14ac:dyDescent="0.2">
      <c r="A619" s="26"/>
      <c r="B619" s="56"/>
      <c r="C619" s="57"/>
      <c r="D619" s="58"/>
      <c r="E619" s="57"/>
      <c r="F619" s="57"/>
      <c r="G619" s="57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</row>
    <row r="620" spans="1:19" s="36" customFormat="1" ht="15" customHeight="1" x14ac:dyDescent="0.2">
      <c r="A620" s="26"/>
      <c r="B620" s="56"/>
      <c r="C620" s="57"/>
      <c r="D620" s="58"/>
      <c r="E620" s="57"/>
      <c r="F620" s="57"/>
      <c r="G620" s="57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</row>
    <row r="621" spans="1:19" s="36" customFormat="1" ht="15" customHeight="1" x14ac:dyDescent="0.2">
      <c r="A621" s="26"/>
      <c r="B621" s="56"/>
      <c r="C621" s="57"/>
      <c r="D621" s="58"/>
      <c r="E621" s="57"/>
      <c r="F621" s="57"/>
      <c r="G621" s="57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</row>
    <row r="622" spans="1:19" s="36" customFormat="1" ht="15" customHeight="1" x14ac:dyDescent="0.2">
      <c r="A622" s="26"/>
      <c r="B622" s="56"/>
      <c r="C622" s="57"/>
      <c r="D622" s="58"/>
      <c r="E622" s="57"/>
      <c r="F622" s="57"/>
      <c r="G622" s="57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</row>
    <row r="623" spans="1:19" s="36" customFormat="1" ht="15" customHeight="1" x14ac:dyDescent="0.2">
      <c r="A623" s="26"/>
      <c r="B623" s="56"/>
      <c r="C623" s="57"/>
      <c r="D623" s="58"/>
      <c r="E623" s="57"/>
      <c r="F623" s="57"/>
      <c r="G623" s="57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</row>
    <row r="624" spans="1:19" s="36" customFormat="1" ht="15" customHeight="1" x14ac:dyDescent="0.2">
      <c r="A624" s="26"/>
      <c r="B624" s="56"/>
      <c r="C624" s="57"/>
      <c r="D624" s="58"/>
      <c r="E624" s="57"/>
      <c r="F624" s="57"/>
      <c r="G624" s="57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</row>
    <row r="625" spans="1:19" s="36" customFormat="1" ht="15" customHeight="1" x14ac:dyDescent="0.2">
      <c r="A625" s="26"/>
      <c r="B625" s="56"/>
      <c r="C625" s="57"/>
      <c r="D625" s="58"/>
      <c r="E625" s="57"/>
      <c r="F625" s="57"/>
      <c r="G625" s="57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</row>
    <row r="626" spans="1:19" s="36" customFormat="1" ht="15" customHeight="1" x14ac:dyDescent="0.2">
      <c r="A626" s="26"/>
      <c r="B626" s="56"/>
      <c r="C626" s="57"/>
      <c r="D626" s="58"/>
      <c r="E626" s="57"/>
      <c r="F626" s="57"/>
      <c r="G626" s="57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</row>
    <row r="627" spans="1:19" s="36" customFormat="1" ht="15" customHeight="1" x14ac:dyDescent="0.2">
      <c r="A627" s="26"/>
      <c r="B627" s="56"/>
      <c r="C627" s="57"/>
      <c r="D627" s="58"/>
      <c r="E627" s="57"/>
      <c r="F627" s="57"/>
      <c r="G627" s="57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</row>
    <row r="628" spans="1:19" s="36" customFormat="1" ht="15" customHeight="1" x14ac:dyDescent="0.2">
      <c r="A628" s="26"/>
      <c r="B628" s="56"/>
      <c r="C628" s="57"/>
      <c r="D628" s="58"/>
      <c r="E628" s="57"/>
      <c r="F628" s="57"/>
      <c r="G628" s="57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</row>
    <row r="629" spans="1:19" s="36" customFormat="1" ht="15" customHeight="1" x14ac:dyDescent="0.2">
      <c r="A629" s="26"/>
      <c r="B629" s="56"/>
      <c r="C629" s="57"/>
      <c r="D629" s="58"/>
      <c r="E629" s="57"/>
      <c r="F629" s="57"/>
      <c r="G629" s="57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</row>
    <row r="630" spans="1:19" s="36" customFormat="1" ht="15" customHeight="1" x14ac:dyDescent="0.2">
      <c r="A630" s="26"/>
      <c r="B630" s="56"/>
      <c r="C630" s="57"/>
      <c r="D630" s="58"/>
      <c r="E630" s="57"/>
      <c r="F630" s="57"/>
      <c r="G630" s="57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</row>
    <row r="631" spans="1:19" s="36" customFormat="1" ht="15" customHeight="1" x14ac:dyDescent="0.2">
      <c r="A631" s="26"/>
      <c r="B631" s="56"/>
      <c r="C631" s="57"/>
      <c r="D631" s="58"/>
      <c r="E631" s="57"/>
      <c r="F631" s="57"/>
      <c r="G631" s="57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</row>
    <row r="632" spans="1:19" s="36" customFormat="1" ht="15" customHeight="1" x14ac:dyDescent="0.2">
      <c r="A632" s="26"/>
      <c r="B632" s="56"/>
      <c r="C632" s="57"/>
      <c r="D632" s="58"/>
      <c r="E632" s="57"/>
      <c r="F632" s="57"/>
      <c r="G632" s="57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</row>
    <row r="633" spans="1:19" s="36" customFormat="1" ht="15" customHeight="1" x14ac:dyDescent="0.2">
      <c r="A633" s="26"/>
      <c r="B633" s="56"/>
      <c r="C633" s="57"/>
      <c r="D633" s="58"/>
      <c r="E633" s="57"/>
      <c r="F633" s="57"/>
      <c r="G633" s="57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</row>
    <row r="634" spans="1:19" s="36" customFormat="1" ht="15" customHeight="1" x14ac:dyDescent="0.2">
      <c r="A634" s="26"/>
      <c r="B634" s="56"/>
      <c r="C634" s="57"/>
      <c r="D634" s="58"/>
      <c r="E634" s="57"/>
      <c r="F634" s="57"/>
      <c r="G634" s="57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</row>
    <row r="635" spans="1:19" s="36" customFormat="1" ht="15" customHeight="1" x14ac:dyDescent="0.2">
      <c r="A635" s="26"/>
      <c r="B635" s="56"/>
      <c r="C635" s="57"/>
      <c r="D635" s="58"/>
      <c r="E635" s="57"/>
      <c r="F635" s="57"/>
      <c r="G635" s="57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</row>
    <row r="636" spans="1:19" s="36" customFormat="1" ht="15" customHeight="1" x14ac:dyDescent="0.2">
      <c r="A636" s="26"/>
      <c r="B636" s="56"/>
      <c r="C636" s="57"/>
      <c r="D636" s="58"/>
      <c r="E636" s="57"/>
      <c r="F636" s="57"/>
      <c r="G636" s="57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</row>
    <row r="637" spans="1:19" s="36" customFormat="1" ht="15" customHeight="1" x14ac:dyDescent="0.2">
      <c r="A637" s="26"/>
      <c r="B637" s="56"/>
      <c r="C637" s="57"/>
      <c r="D637" s="58"/>
      <c r="E637" s="57"/>
      <c r="F637" s="57"/>
      <c r="G637" s="57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</row>
    <row r="638" spans="1:19" s="36" customFormat="1" ht="15" customHeight="1" x14ac:dyDescent="0.2">
      <c r="A638" s="26"/>
      <c r="B638" s="56"/>
      <c r="C638" s="57"/>
      <c r="D638" s="58"/>
      <c r="E638" s="57"/>
      <c r="F638" s="57"/>
      <c r="G638" s="57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</row>
    <row r="639" spans="1:19" s="36" customFormat="1" ht="15" customHeight="1" x14ac:dyDescent="0.2">
      <c r="A639" s="26"/>
      <c r="B639" s="56"/>
      <c r="C639" s="57"/>
      <c r="D639" s="58"/>
      <c r="E639" s="57"/>
      <c r="F639" s="57"/>
      <c r="G639" s="57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</row>
    <row r="640" spans="1:19" s="36" customFormat="1" ht="15" customHeight="1" x14ac:dyDescent="0.2">
      <c r="A640" s="26"/>
      <c r="B640" s="56"/>
      <c r="C640" s="57"/>
      <c r="D640" s="58"/>
      <c r="E640" s="57"/>
      <c r="F640" s="57"/>
      <c r="G640" s="57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</row>
    <row r="641" spans="1:19" s="36" customFormat="1" ht="15" customHeight="1" x14ac:dyDescent="0.2">
      <c r="A641" s="26"/>
      <c r="B641" s="56"/>
      <c r="C641" s="57"/>
      <c r="D641" s="58"/>
      <c r="E641" s="57"/>
      <c r="F641" s="57"/>
      <c r="G641" s="57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</row>
    <row r="642" spans="1:19" s="36" customFormat="1" ht="15" customHeight="1" x14ac:dyDescent="0.2">
      <c r="A642" s="26"/>
      <c r="B642" s="56"/>
      <c r="C642" s="57"/>
      <c r="D642" s="58"/>
      <c r="E642" s="57"/>
      <c r="F642" s="57"/>
      <c r="G642" s="57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</row>
    <row r="643" spans="1:19" s="36" customFormat="1" ht="15" customHeight="1" x14ac:dyDescent="0.2">
      <c r="A643" s="26"/>
      <c r="B643" s="56"/>
      <c r="C643" s="57"/>
      <c r="D643" s="58"/>
      <c r="E643" s="57"/>
      <c r="F643" s="57"/>
      <c r="G643" s="57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</row>
    <row r="644" spans="1:19" s="36" customFormat="1" ht="15" customHeight="1" x14ac:dyDescent="0.2">
      <c r="A644" s="26"/>
      <c r="B644" s="56"/>
      <c r="C644" s="57"/>
      <c r="D644" s="58"/>
      <c r="E644" s="57"/>
      <c r="F644" s="57"/>
      <c r="G644" s="57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</row>
    <row r="645" spans="1:19" s="36" customFormat="1" ht="15" customHeight="1" x14ac:dyDescent="0.2">
      <c r="A645" s="26"/>
      <c r="B645" s="56"/>
      <c r="C645" s="57"/>
      <c r="D645" s="58"/>
      <c r="E645" s="57"/>
      <c r="F645" s="57"/>
      <c r="G645" s="57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</row>
    <row r="646" spans="1:19" s="36" customFormat="1" ht="15" customHeight="1" x14ac:dyDescent="0.2">
      <c r="A646" s="26"/>
      <c r="B646" s="56"/>
      <c r="C646" s="57"/>
      <c r="D646" s="58"/>
      <c r="E646" s="57"/>
      <c r="F646" s="57"/>
      <c r="G646" s="57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</row>
    <row r="647" spans="1:19" s="36" customFormat="1" ht="15" customHeight="1" x14ac:dyDescent="0.2">
      <c r="A647" s="26"/>
      <c r="B647" s="56"/>
      <c r="C647" s="57"/>
      <c r="D647" s="58"/>
      <c r="E647" s="57"/>
      <c r="F647" s="57"/>
      <c r="G647" s="57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</row>
    <row r="648" spans="1:19" s="36" customFormat="1" ht="15" customHeight="1" x14ac:dyDescent="0.2">
      <c r="A648" s="26"/>
      <c r="B648" s="56"/>
      <c r="C648" s="57"/>
      <c r="D648" s="58"/>
      <c r="E648" s="57"/>
      <c r="F648" s="57"/>
      <c r="G648" s="57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</row>
    <row r="649" spans="1:19" s="36" customFormat="1" ht="15" customHeight="1" x14ac:dyDescent="0.2">
      <c r="A649" s="26"/>
      <c r="B649" s="56"/>
      <c r="C649" s="57"/>
      <c r="D649" s="58"/>
      <c r="E649" s="57"/>
      <c r="F649" s="57"/>
      <c r="G649" s="57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</row>
    <row r="650" spans="1:19" s="36" customFormat="1" ht="15" customHeight="1" x14ac:dyDescent="0.2">
      <c r="A650" s="26"/>
      <c r="B650" s="56"/>
      <c r="C650" s="57"/>
      <c r="D650" s="58"/>
      <c r="E650" s="57"/>
      <c r="F650" s="57"/>
      <c r="G650" s="57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</row>
    <row r="651" spans="1:19" s="36" customFormat="1" ht="15" customHeight="1" x14ac:dyDescent="0.2">
      <c r="A651" s="26"/>
      <c r="B651" s="56"/>
      <c r="C651" s="57"/>
      <c r="D651" s="58"/>
      <c r="E651" s="57"/>
      <c r="F651" s="57"/>
      <c r="G651" s="57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</row>
    <row r="652" spans="1:19" s="36" customFormat="1" ht="15" customHeight="1" x14ac:dyDescent="0.2">
      <c r="A652" s="26"/>
      <c r="B652" s="56"/>
      <c r="C652" s="57"/>
      <c r="D652" s="58"/>
      <c r="E652" s="57"/>
      <c r="F652" s="57"/>
      <c r="G652" s="57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</row>
    <row r="653" spans="1:19" s="36" customFormat="1" ht="15" customHeight="1" x14ac:dyDescent="0.2">
      <c r="A653" s="26"/>
      <c r="B653" s="56"/>
      <c r="C653" s="57"/>
      <c r="D653" s="58"/>
      <c r="E653" s="57"/>
      <c r="F653" s="57"/>
      <c r="G653" s="57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</row>
    <row r="654" spans="1:19" s="36" customFormat="1" ht="15" customHeight="1" x14ac:dyDescent="0.2">
      <c r="A654" s="26"/>
      <c r="B654" s="56"/>
      <c r="C654" s="57"/>
      <c r="D654" s="58"/>
      <c r="E654" s="57"/>
      <c r="F654" s="57"/>
      <c r="G654" s="57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</row>
    <row r="655" spans="1:19" s="36" customFormat="1" ht="15" customHeight="1" x14ac:dyDescent="0.2">
      <c r="A655" s="26"/>
      <c r="B655" s="56"/>
      <c r="C655" s="57"/>
      <c r="D655" s="58"/>
      <c r="E655" s="57"/>
      <c r="F655" s="57"/>
      <c r="G655" s="57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</row>
    <row r="656" spans="1:19" s="36" customFormat="1" ht="15" customHeight="1" x14ac:dyDescent="0.2">
      <c r="A656" s="26"/>
      <c r="B656" s="56"/>
      <c r="C656" s="57"/>
      <c r="D656" s="58"/>
      <c r="E656" s="57"/>
      <c r="F656" s="57"/>
      <c r="G656" s="57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</row>
    <row r="657" spans="1:19" s="36" customFormat="1" ht="15" customHeight="1" x14ac:dyDescent="0.2">
      <c r="A657" s="26"/>
      <c r="B657" s="56"/>
      <c r="C657" s="57"/>
      <c r="D657" s="58"/>
      <c r="E657" s="57"/>
      <c r="F657" s="57"/>
      <c r="G657" s="57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</row>
    <row r="658" spans="1:19" s="36" customFormat="1" ht="15" customHeight="1" x14ac:dyDescent="0.2">
      <c r="A658" s="26"/>
      <c r="B658" s="56"/>
      <c r="C658" s="57"/>
      <c r="D658" s="58"/>
      <c r="E658" s="57"/>
      <c r="F658" s="57"/>
      <c r="G658" s="57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</row>
    <row r="659" spans="1:19" s="36" customFormat="1" ht="15" customHeight="1" x14ac:dyDescent="0.2">
      <c r="A659" s="26"/>
      <c r="B659" s="56"/>
      <c r="C659" s="57"/>
      <c r="D659" s="58"/>
      <c r="E659" s="57"/>
      <c r="F659" s="57"/>
      <c r="G659" s="57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</row>
    <row r="660" spans="1:19" s="36" customFormat="1" ht="15" customHeight="1" x14ac:dyDescent="0.2">
      <c r="A660" s="26"/>
      <c r="B660" s="56"/>
      <c r="C660" s="57"/>
      <c r="D660" s="58"/>
      <c r="E660" s="57"/>
      <c r="F660" s="57"/>
      <c r="G660" s="57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</row>
    <row r="661" spans="1:19" s="36" customFormat="1" ht="15" customHeight="1" x14ac:dyDescent="0.2">
      <c r="A661" s="26"/>
      <c r="B661" s="56"/>
      <c r="C661" s="57"/>
      <c r="D661" s="58"/>
      <c r="E661" s="57"/>
      <c r="F661" s="57"/>
      <c r="G661" s="57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</row>
    <row r="662" spans="1:19" s="36" customFormat="1" ht="15" customHeight="1" x14ac:dyDescent="0.2">
      <c r="A662" s="26"/>
      <c r="B662" s="56"/>
      <c r="C662" s="57"/>
      <c r="D662" s="58"/>
      <c r="E662" s="57"/>
      <c r="F662" s="57"/>
      <c r="G662" s="57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</row>
    <row r="663" spans="1:19" s="36" customFormat="1" ht="15" customHeight="1" x14ac:dyDescent="0.2">
      <c r="A663" s="26"/>
      <c r="B663" s="56"/>
      <c r="C663" s="57"/>
      <c r="D663" s="58"/>
      <c r="E663" s="57"/>
      <c r="F663" s="57"/>
      <c r="G663" s="57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</row>
    <row r="664" spans="1:19" s="36" customFormat="1" ht="15" customHeight="1" x14ac:dyDescent="0.2">
      <c r="A664" s="26"/>
      <c r="B664" s="56"/>
      <c r="C664" s="57"/>
      <c r="D664" s="58"/>
      <c r="E664" s="57"/>
      <c r="F664" s="57"/>
      <c r="G664" s="57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</row>
    <row r="665" spans="1:19" s="36" customFormat="1" ht="15" customHeight="1" x14ac:dyDescent="0.2">
      <c r="A665" s="26"/>
      <c r="B665" s="56"/>
      <c r="C665" s="57"/>
      <c r="D665" s="58"/>
      <c r="E665" s="57"/>
      <c r="F665" s="57"/>
      <c r="G665" s="57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</row>
    <row r="666" spans="1:19" s="36" customFormat="1" ht="15" customHeight="1" x14ac:dyDescent="0.2">
      <c r="A666" s="26"/>
      <c r="B666" s="56"/>
      <c r="C666" s="57"/>
      <c r="D666" s="58"/>
      <c r="E666" s="57"/>
      <c r="F666" s="57"/>
      <c r="G666" s="57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</row>
    <row r="667" spans="1:19" s="36" customFormat="1" ht="15" customHeight="1" x14ac:dyDescent="0.2">
      <c r="A667" s="26"/>
      <c r="B667" s="56"/>
      <c r="C667" s="57"/>
      <c r="D667" s="58"/>
      <c r="E667" s="57"/>
      <c r="F667" s="57"/>
      <c r="G667" s="57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</row>
    <row r="668" spans="1:19" s="36" customFormat="1" ht="15" customHeight="1" x14ac:dyDescent="0.2">
      <c r="A668" s="26"/>
      <c r="B668" s="56"/>
      <c r="C668" s="57"/>
      <c r="D668" s="58"/>
      <c r="E668" s="57"/>
      <c r="F668" s="57"/>
      <c r="G668" s="57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</row>
    <row r="669" spans="1:19" s="36" customFormat="1" ht="15" customHeight="1" x14ac:dyDescent="0.2">
      <c r="A669" s="26"/>
      <c r="B669" s="56"/>
      <c r="C669" s="57"/>
      <c r="D669" s="58"/>
      <c r="E669" s="57"/>
      <c r="F669" s="57"/>
      <c r="G669" s="57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</row>
    <row r="670" spans="1:19" s="36" customFormat="1" ht="15" customHeight="1" x14ac:dyDescent="0.2">
      <c r="A670" s="26"/>
      <c r="B670" s="56"/>
      <c r="C670" s="57"/>
      <c r="D670" s="58"/>
      <c r="E670" s="57"/>
      <c r="F670" s="57"/>
      <c r="G670" s="57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</row>
    <row r="671" spans="1:19" s="36" customFormat="1" ht="15" customHeight="1" x14ac:dyDescent="0.2">
      <c r="A671" s="26"/>
      <c r="B671" s="56"/>
      <c r="C671" s="57"/>
      <c r="D671" s="58"/>
      <c r="E671" s="57"/>
      <c r="F671" s="57"/>
      <c r="G671" s="57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</row>
    <row r="672" spans="1:19" s="36" customFormat="1" ht="15" customHeight="1" x14ac:dyDescent="0.2">
      <c r="A672" s="26"/>
      <c r="B672" s="56"/>
      <c r="C672" s="57"/>
      <c r="D672" s="58"/>
      <c r="E672" s="57"/>
      <c r="F672" s="57"/>
      <c r="G672" s="57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</row>
    <row r="673" spans="1:19" s="36" customFormat="1" ht="15" customHeight="1" x14ac:dyDescent="0.2">
      <c r="A673" s="26"/>
      <c r="B673" s="56"/>
      <c r="C673" s="57"/>
      <c r="D673" s="58"/>
      <c r="E673" s="57"/>
      <c r="F673" s="57"/>
      <c r="G673" s="57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</row>
    <row r="674" spans="1:19" s="36" customFormat="1" ht="15" customHeight="1" x14ac:dyDescent="0.2">
      <c r="A674" s="26"/>
      <c r="B674" s="56"/>
      <c r="C674" s="57"/>
      <c r="D674" s="58"/>
      <c r="E674" s="57"/>
      <c r="F674" s="57"/>
      <c r="G674" s="57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</row>
    <row r="675" spans="1:19" s="36" customFormat="1" ht="15" customHeight="1" x14ac:dyDescent="0.2">
      <c r="A675" s="26"/>
      <c r="B675" s="56"/>
      <c r="C675" s="57"/>
      <c r="D675" s="58"/>
      <c r="E675" s="57"/>
      <c r="F675" s="57"/>
      <c r="G675" s="57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</row>
    <row r="676" spans="1:19" s="36" customFormat="1" ht="15" customHeight="1" x14ac:dyDescent="0.2">
      <c r="A676" s="26"/>
      <c r="B676" s="56"/>
      <c r="C676" s="57"/>
      <c r="D676" s="58"/>
      <c r="E676" s="57"/>
      <c r="F676" s="57"/>
      <c r="G676" s="57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</row>
    <row r="677" spans="1:19" s="36" customFormat="1" ht="15" customHeight="1" x14ac:dyDescent="0.2">
      <c r="A677" s="26"/>
      <c r="B677" s="56"/>
      <c r="C677" s="57"/>
      <c r="D677" s="58"/>
      <c r="E677" s="57"/>
      <c r="F677" s="57"/>
      <c r="G677" s="57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</row>
    <row r="678" spans="1:19" s="36" customFormat="1" ht="15" customHeight="1" x14ac:dyDescent="0.2">
      <c r="A678" s="26"/>
      <c r="B678" s="56"/>
      <c r="C678" s="57"/>
      <c r="D678" s="58"/>
      <c r="E678" s="57"/>
      <c r="F678" s="57"/>
      <c r="G678" s="57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</row>
    <row r="679" spans="1:19" s="36" customFormat="1" ht="15" customHeight="1" x14ac:dyDescent="0.2">
      <c r="A679" s="26"/>
      <c r="B679" s="56"/>
      <c r="C679" s="57"/>
      <c r="D679" s="58"/>
      <c r="E679" s="57"/>
      <c r="F679" s="57"/>
      <c r="G679" s="57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</row>
    <row r="680" spans="1:19" s="36" customFormat="1" ht="15" customHeight="1" x14ac:dyDescent="0.2">
      <c r="A680" s="26"/>
      <c r="B680" s="56"/>
      <c r="C680" s="57"/>
      <c r="D680" s="58"/>
      <c r="E680" s="57"/>
      <c r="F680" s="57"/>
      <c r="G680" s="57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</row>
    <row r="681" spans="1:19" s="36" customFormat="1" ht="15" customHeight="1" x14ac:dyDescent="0.2">
      <c r="A681" s="26"/>
      <c r="B681" s="56"/>
      <c r="C681" s="57"/>
      <c r="D681" s="58"/>
      <c r="E681" s="57"/>
      <c r="F681" s="57"/>
      <c r="G681" s="57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</row>
    <row r="682" spans="1:19" s="36" customFormat="1" ht="15" customHeight="1" x14ac:dyDescent="0.2">
      <c r="A682" s="26"/>
      <c r="B682" s="56"/>
      <c r="C682" s="57"/>
      <c r="D682" s="58"/>
      <c r="E682" s="57"/>
      <c r="F682" s="57"/>
      <c r="G682" s="57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</row>
    <row r="683" spans="1:19" s="36" customFormat="1" ht="15" customHeight="1" x14ac:dyDescent="0.2">
      <c r="A683" s="26"/>
      <c r="B683" s="56"/>
      <c r="C683" s="57"/>
      <c r="D683" s="58"/>
      <c r="E683" s="57"/>
      <c r="F683" s="57"/>
      <c r="G683" s="57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</row>
    <row r="684" spans="1:19" s="36" customFormat="1" ht="15" customHeight="1" x14ac:dyDescent="0.2">
      <c r="A684" s="26"/>
      <c r="B684" s="56"/>
      <c r="C684" s="57"/>
      <c r="D684" s="58"/>
      <c r="E684" s="57"/>
      <c r="F684" s="57"/>
      <c r="G684" s="57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</row>
    <row r="685" spans="1:19" s="36" customFormat="1" ht="15" customHeight="1" x14ac:dyDescent="0.2">
      <c r="A685" s="26"/>
      <c r="B685" s="56"/>
      <c r="C685" s="57"/>
      <c r="D685" s="58"/>
      <c r="E685" s="57"/>
      <c r="F685" s="57"/>
      <c r="G685" s="57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</row>
    <row r="686" spans="1:19" s="36" customFormat="1" ht="15" customHeight="1" x14ac:dyDescent="0.2">
      <c r="A686" s="26"/>
      <c r="B686" s="56"/>
      <c r="C686" s="57"/>
      <c r="D686" s="58"/>
      <c r="E686" s="57"/>
      <c r="F686" s="57"/>
      <c r="G686" s="57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</row>
    <row r="687" spans="1:19" s="36" customFormat="1" ht="15" customHeight="1" x14ac:dyDescent="0.2">
      <c r="A687" s="26"/>
      <c r="B687" s="56"/>
      <c r="C687" s="57"/>
      <c r="D687" s="58"/>
      <c r="E687" s="57"/>
      <c r="F687" s="57"/>
      <c r="G687" s="57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</row>
    <row r="688" spans="1:19" s="36" customFormat="1" ht="15" customHeight="1" x14ac:dyDescent="0.2">
      <c r="A688" s="26"/>
      <c r="B688" s="56"/>
      <c r="C688" s="57"/>
      <c r="D688" s="58"/>
      <c r="E688" s="57"/>
      <c r="F688" s="57"/>
      <c r="G688" s="57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</row>
    <row r="689" spans="1:19" s="36" customFormat="1" ht="15" customHeight="1" x14ac:dyDescent="0.2">
      <c r="A689" s="26"/>
      <c r="B689" s="56"/>
      <c r="C689" s="57"/>
      <c r="D689" s="58"/>
      <c r="E689" s="57"/>
      <c r="F689" s="57"/>
      <c r="G689" s="57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</row>
    <row r="690" spans="1:19" s="36" customFormat="1" ht="15" customHeight="1" x14ac:dyDescent="0.2">
      <c r="A690" s="26"/>
      <c r="B690" s="56"/>
      <c r="C690" s="57"/>
      <c r="D690" s="58"/>
      <c r="E690" s="57"/>
      <c r="F690" s="57"/>
      <c r="G690" s="57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</row>
    <row r="691" spans="1:19" s="36" customFormat="1" ht="15" customHeight="1" x14ac:dyDescent="0.2">
      <c r="A691" s="26"/>
      <c r="B691" s="56"/>
      <c r="C691" s="57"/>
      <c r="D691" s="58"/>
      <c r="E691" s="57"/>
      <c r="F691" s="57"/>
      <c r="G691" s="57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</row>
    <row r="692" spans="1:19" s="36" customFormat="1" ht="15" customHeight="1" x14ac:dyDescent="0.2">
      <c r="A692" s="26"/>
      <c r="B692" s="56"/>
      <c r="C692" s="57"/>
      <c r="D692" s="58"/>
      <c r="E692" s="57"/>
      <c r="F692" s="57"/>
      <c r="G692" s="57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</row>
    <row r="693" spans="1:19" s="36" customFormat="1" ht="15" customHeight="1" x14ac:dyDescent="0.2">
      <c r="A693" s="26"/>
      <c r="B693" s="56"/>
      <c r="C693" s="57"/>
      <c r="D693" s="58"/>
      <c r="E693" s="57"/>
      <c r="F693" s="57"/>
      <c r="G693" s="57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</row>
    <row r="694" spans="1:19" s="36" customFormat="1" ht="15" customHeight="1" x14ac:dyDescent="0.2">
      <c r="A694" s="26"/>
      <c r="B694" s="56"/>
      <c r="C694" s="57"/>
      <c r="D694" s="58"/>
      <c r="E694" s="57"/>
      <c r="F694" s="57"/>
      <c r="G694" s="57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</row>
    <row r="695" spans="1:19" s="36" customFormat="1" ht="15" customHeight="1" x14ac:dyDescent="0.2">
      <c r="A695" s="26"/>
      <c r="B695" s="56"/>
      <c r="C695" s="57"/>
      <c r="D695" s="58"/>
      <c r="E695" s="57"/>
      <c r="F695" s="57"/>
      <c r="G695" s="57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</row>
    <row r="696" spans="1:19" s="36" customFormat="1" ht="15" customHeight="1" x14ac:dyDescent="0.2">
      <c r="A696" s="26"/>
      <c r="B696" s="56"/>
      <c r="C696" s="57"/>
      <c r="D696" s="58"/>
      <c r="E696" s="57"/>
      <c r="F696" s="57"/>
      <c r="G696" s="57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</row>
    <row r="697" spans="1:19" s="36" customFormat="1" ht="15" customHeight="1" x14ac:dyDescent="0.2">
      <c r="A697" s="26"/>
      <c r="B697" s="56"/>
      <c r="C697" s="57"/>
      <c r="D697" s="58"/>
      <c r="E697" s="57"/>
      <c r="F697" s="57"/>
      <c r="G697" s="57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</row>
    <row r="698" spans="1:19" s="36" customFormat="1" ht="15" customHeight="1" x14ac:dyDescent="0.2">
      <c r="A698" s="26"/>
      <c r="B698" s="56"/>
      <c r="C698" s="57"/>
      <c r="D698" s="58"/>
      <c r="E698" s="57"/>
      <c r="F698" s="57"/>
      <c r="G698" s="57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</row>
    <row r="699" spans="1:19" s="36" customFormat="1" ht="15" customHeight="1" x14ac:dyDescent="0.2">
      <c r="A699" s="26"/>
      <c r="B699" s="56"/>
      <c r="C699" s="57"/>
      <c r="D699" s="58"/>
      <c r="E699" s="57"/>
      <c r="F699" s="57"/>
      <c r="G699" s="57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</row>
    <row r="700" spans="1:19" s="36" customFormat="1" ht="15" customHeight="1" x14ac:dyDescent="0.2">
      <c r="A700" s="26"/>
      <c r="B700" s="56"/>
      <c r="C700" s="57"/>
      <c r="D700" s="58"/>
      <c r="E700" s="57"/>
      <c r="F700" s="57"/>
      <c r="G700" s="57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</row>
    <row r="701" spans="1:19" s="36" customFormat="1" ht="15" customHeight="1" x14ac:dyDescent="0.2">
      <c r="A701" s="26"/>
      <c r="B701" s="56"/>
      <c r="C701" s="57"/>
      <c r="D701" s="58"/>
      <c r="E701" s="57"/>
      <c r="F701" s="57"/>
      <c r="G701" s="57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</row>
    <row r="702" spans="1:19" s="36" customFormat="1" ht="15" customHeight="1" x14ac:dyDescent="0.2">
      <c r="A702" s="26"/>
      <c r="B702" s="56"/>
      <c r="C702" s="57"/>
      <c r="D702" s="58"/>
      <c r="E702" s="57"/>
      <c r="F702" s="57"/>
      <c r="G702" s="57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</row>
    <row r="703" spans="1:19" s="36" customFormat="1" ht="15" customHeight="1" x14ac:dyDescent="0.2">
      <c r="A703" s="26"/>
      <c r="B703" s="56"/>
      <c r="C703" s="57"/>
      <c r="D703" s="58"/>
      <c r="E703" s="57"/>
      <c r="F703" s="57"/>
      <c r="G703" s="57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</row>
    <row r="704" spans="1:19" s="36" customFormat="1" ht="15" customHeight="1" x14ac:dyDescent="0.2">
      <c r="A704" s="26"/>
      <c r="B704" s="56"/>
      <c r="C704" s="57"/>
      <c r="D704" s="58"/>
      <c r="E704" s="57"/>
      <c r="F704" s="57"/>
      <c r="G704" s="57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</row>
    <row r="705" spans="1:19" s="36" customFormat="1" ht="15" customHeight="1" x14ac:dyDescent="0.2">
      <c r="A705" s="26"/>
      <c r="B705" s="56"/>
      <c r="C705" s="57"/>
      <c r="D705" s="58"/>
      <c r="E705" s="57"/>
      <c r="F705" s="57"/>
      <c r="G705" s="57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</row>
    <row r="706" spans="1:19" s="36" customFormat="1" ht="15" customHeight="1" x14ac:dyDescent="0.2">
      <c r="A706" s="26"/>
      <c r="B706" s="56"/>
      <c r="C706" s="57"/>
      <c r="D706" s="58"/>
      <c r="E706" s="57"/>
      <c r="F706" s="57"/>
      <c r="G706" s="57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</row>
    <row r="707" spans="1:19" s="36" customFormat="1" ht="15" customHeight="1" x14ac:dyDescent="0.2">
      <c r="A707" s="26"/>
      <c r="B707" s="56"/>
      <c r="C707" s="57"/>
      <c r="D707" s="58"/>
      <c r="E707" s="57"/>
      <c r="F707" s="57"/>
      <c r="G707" s="57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</row>
    <row r="708" spans="1:19" s="36" customFormat="1" ht="15" customHeight="1" x14ac:dyDescent="0.2">
      <c r="A708" s="26"/>
      <c r="B708" s="56"/>
      <c r="C708" s="57"/>
      <c r="D708" s="58"/>
      <c r="E708" s="57"/>
      <c r="F708" s="57"/>
      <c r="G708" s="57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</row>
    <row r="709" spans="1:19" s="36" customFormat="1" ht="15" customHeight="1" x14ac:dyDescent="0.2">
      <c r="A709" s="26"/>
      <c r="B709" s="56"/>
      <c r="C709" s="57"/>
      <c r="D709" s="58"/>
      <c r="E709" s="57"/>
      <c r="F709" s="57"/>
      <c r="G709" s="57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</row>
    <row r="710" spans="1:19" s="36" customFormat="1" ht="15" customHeight="1" x14ac:dyDescent="0.2">
      <c r="A710" s="26"/>
      <c r="B710" s="56"/>
      <c r="C710" s="57"/>
      <c r="D710" s="58"/>
      <c r="E710" s="57"/>
      <c r="F710" s="57"/>
      <c r="G710" s="57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</row>
    <row r="711" spans="1:19" s="36" customFormat="1" ht="15" customHeight="1" x14ac:dyDescent="0.2">
      <c r="A711" s="26"/>
      <c r="B711" s="56"/>
      <c r="C711" s="57"/>
      <c r="D711" s="58"/>
      <c r="E711" s="57"/>
      <c r="F711" s="57"/>
      <c r="G711" s="57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</row>
    <row r="712" spans="1:19" s="36" customFormat="1" ht="15" customHeight="1" x14ac:dyDescent="0.2">
      <c r="A712" s="26"/>
      <c r="B712" s="56"/>
      <c r="C712" s="57"/>
      <c r="D712" s="58"/>
      <c r="E712" s="57"/>
      <c r="F712" s="57"/>
      <c r="G712" s="57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</row>
    <row r="713" spans="1:19" s="36" customFormat="1" ht="15" customHeight="1" x14ac:dyDescent="0.2">
      <c r="A713" s="26"/>
      <c r="B713" s="56"/>
      <c r="C713" s="57"/>
      <c r="D713" s="58"/>
      <c r="E713" s="57"/>
      <c r="F713" s="57"/>
      <c r="G713" s="57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</row>
    <row r="714" spans="1:19" s="36" customFormat="1" ht="15" customHeight="1" x14ac:dyDescent="0.2">
      <c r="A714" s="26"/>
      <c r="B714" s="56"/>
      <c r="C714" s="57"/>
      <c r="D714" s="58"/>
      <c r="E714" s="57"/>
      <c r="F714" s="57"/>
      <c r="G714" s="57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</row>
    <row r="715" spans="1:19" s="36" customFormat="1" ht="15" customHeight="1" x14ac:dyDescent="0.2">
      <c r="A715" s="26"/>
      <c r="B715" s="56"/>
      <c r="C715" s="57"/>
      <c r="D715" s="58"/>
      <c r="E715" s="57"/>
      <c r="F715" s="57"/>
      <c r="G715" s="57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</row>
    <row r="716" spans="1:19" s="36" customFormat="1" ht="15" customHeight="1" x14ac:dyDescent="0.2">
      <c r="A716" s="26"/>
      <c r="B716" s="56"/>
      <c r="C716" s="57"/>
      <c r="D716" s="58"/>
      <c r="E716" s="57"/>
      <c r="F716" s="57"/>
      <c r="G716" s="57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</row>
    <row r="717" spans="1:19" s="36" customFormat="1" ht="15" customHeight="1" x14ac:dyDescent="0.2">
      <c r="A717" s="26"/>
      <c r="B717" s="56"/>
      <c r="C717" s="57"/>
      <c r="D717" s="58"/>
      <c r="E717" s="57"/>
      <c r="F717" s="57"/>
      <c r="G717" s="57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</row>
    <row r="718" spans="1:19" s="36" customFormat="1" ht="15" customHeight="1" x14ac:dyDescent="0.2">
      <c r="A718" s="26"/>
      <c r="B718" s="56"/>
      <c r="C718" s="57"/>
      <c r="D718" s="58"/>
      <c r="E718" s="57"/>
      <c r="F718" s="57"/>
      <c r="G718" s="57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</row>
    <row r="719" spans="1:19" s="36" customFormat="1" ht="15" customHeight="1" x14ac:dyDescent="0.2">
      <c r="A719" s="26"/>
      <c r="B719" s="56"/>
      <c r="C719" s="57"/>
      <c r="D719" s="58"/>
      <c r="E719" s="57"/>
      <c r="F719" s="57"/>
      <c r="G719" s="57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</row>
    <row r="720" spans="1:19" s="36" customFormat="1" ht="15" customHeight="1" x14ac:dyDescent="0.2">
      <c r="A720" s="26"/>
      <c r="B720" s="56"/>
      <c r="C720" s="57"/>
      <c r="D720" s="58"/>
      <c r="E720" s="57"/>
      <c r="F720" s="57"/>
      <c r="G720" s="57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</row>
    <row r="721" spans="1:19" s="36" customFormat="1" ht="15" customHeight="1" x14ac:dyDescent="0.2">
      <c r="A721" s="26"/>
      <c r="B721" s="56"/>
      <c r="C721" s="57"/>
      <c r="D721" s="58"/>
      <c r="E721" s="57"/>
      <c r="F721" s="57"/>
      <c r="G721" s="57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</row>
    <row r="722" spans="1:19" s="36" customFormat="1" ht="15" customHeight="1" x14ac:dyDescent="0.2">
      <c r="A722" s="26"/>
      <c r="B722" s="56"/>
      <c r="C722" s="57"/>
      <c r="D722" s="58"/>
      <c r="E722" s="57"/>
      <c r="F722" s="57"/>
      <c r="G722" s="57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</row>
    <row r="723" spans="1:19" s="36" customFormat="1" ht="15" customHeight="1" x14ac:dyDescent="0.2">
      <c r="A723" s="26"/>
      <c r="B723" s="56"/>
      <c r="C723" s="57"/>
      <c r="D723" s="58"/>
      <c r="E723" s="57"/>
      <c r="F723" s="57"/>
      <c r="G723" s="57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</row>
    <row r="724" spans="1:19" s="36" customFormat="1" ht="15" customHeight="1" x14ac:dyDescent="0.2">
      <c r="A724" s="26"/>
      <c r="B724" s="56"/>
      <c r="C724" s="57"/>
      <c r="D724" s="58"/>
      <c r="E724" s="57"/>
      <c r="F724" s="57"/>
      <c r="G724" s="57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</row>
    <row r="725" spans="1:19" s="36" customFormat="1" ht="15" customHeight="1" x14ac:dyDescent="0.2">
      <c r="A725" s="26"/>
      <c r="B725" s="56"/>
      <c r="C725" s="57"/>
      <c r="D725" s="58"/>
      <c r="E725" s="57"/>
      <c r="F725" s="57"/>
      <c r="G725" s="57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</row>
    <row r="726" spans="1:19" s="36" customFormat="1" ht="15" customHeight="1" x14ac:dyDescent="0.2">
      <c r="A726" s="26"/>
      <c r="B726" s="56"/>
      <c r="C726" s="57"/>
      <c r="D726" s="58"/>
      <c r="E726" s="57"/>
      <c r="F726" s="57"/>
      <c r="G726" s="57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</row>
    <row r="727" spans="1:19" s="36" customFormat="1" ht="15" customHeight="1" x14ac:dyDescent="0.2">
      <c r="A727" s="26"/>
      <c r="B727" s="56"/>
      <c r="C727" s="57"/>
      <c r="D727" s="58"/>
      <c r="E727" s="57"/>
      <c r="F727" s="57"/>
      <c r="G727" s="57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</row>
    <row r="728" spans="1:19" s="36" customFormat="1" ht="15" customHeight="1" x14ac:dyDescent="0.2">
      <c r="A728" s="26"/>
      <c r="B728" s="56"/>
      <c r="C728" s="57"/>
      <c r="D728" s="58"/>
      <c r="E728" s="57"/>
      <c r="F728" s="57"/>
      <c r="G728" s="57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</row>
    <row r="729" spans="1:19" s="36" customFormat="1" ht="15" customHeight="1" x14ac:dyDescent="0.2">
      <c r="A729" s="26"/>
      <c r="B729" s="56"/>
      <c r="C729" s="57"/>
      <c r="D729" s="58"/>
      <c r="E729" s="57"/>
      <c r="F729" s="57"/>
      <c r="G729" s="57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</row>
    <row r="730" spans="1:19" s="36" customFormat="1" ht="15" customHeight="1" x14ac:dyDescent="0.2">
      <c r="A730" s="26"/>
      <c r="B730" s="56"/>
      <c r="C730" s="57"/>
      <c r="D730" s="58"/>
      <c r="E730" s="57"/>
      <c r="F730" s="57"/>
      <c r="G730" s="57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</row>
    <row r="731" spans="1:19" s="36" customFormat="1" ht="15" customHeight="1" x14ac:dyDescent="0.2">
      <c r="A731" s="26"/>
      <c r="B731" s="56"/>
      <c r="C731" s="57"/>
      <c r="D731" s="58"/>
      <c r="E731" s="57"/>
      <c r="F731" s="57"/>
      <c r="G731" s="57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</row>
    <row r="732" spans="1:19" s="36" customFormat="1" ht="15" customHeight="1" x14ac:dyDescent="0.2">
      <c r="A732" s="26"/>
      <c r="B732" s="56"/>
      <c r="C732" s="57"/>
      <c r="D732" s="58"/>
      <c r="E732" s="57"/>
      <c r="F732" s="57"/>
      <c r="G732" s="57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</row>
    <row r="733" spans="1:19" s="36" customFormat="1" ht="15" customHeight="1" x14ac:dyDescent="0.2">
      <c r="A733" s="26"/>
      <c r="B733" s="56"/>
      <c r="C733" s="57"/>
      <c r="D733" s="58"/>
      <c r="E733" s="57"/>
      <c r="F733" s="57"/>
      <c r="G733" s="57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</row>
    <row r="734" spans="1:19" s="36" customFormat="1" ht="15" customHeight="1" x14ac:dyDescent="0.2">
      <c r="A734" s="26"/>
      <c r="B734" s="56"/>
      <c r="C734" s="57"/>
      <c r="D734" s="58"/>
      <c r="E734" s="57"/>
      <c r="F734" s="57"/>
      <c r="G734" s="57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</row>
    <row r="735" spans="1:19" s="36" customFormat="1" ht="15" customHeight="1" x14ac:dyDescent="0.2">
      <c r="A735" s="26"/>
      <c r="B735" s="56"/>
      <c r="C735" s="57"/>
      <c r="D735" s="58"/>
      <c r="E735" s="57"/>
      <c r="F735" s="57"/>
      <c r="G735" s="57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</row>
    <row r="736" spans="1:19" s="36" customFormat="1" ht="15" customHeight="1" x14ac:dyDescent="0.2">
      <c r="A736" s="26"/>
      <c r="B736" s="56"/>
      <c r="C736" s="57"/>
      <c r="D736" s="58"/>
      <c r="E736" s="57"/>
      <c r="F736" s="57"/>
      <c r="G736" s="57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</row>
    <row r="737" spans="1:19" s="36" customFormat="1" ht="15" customHeight="1" x14ac:dyDescent="0.2">
      <c r="A737" s="26"/>
      <c r="B737" s="59"/>
      <c r="C737" s="57"/>
      <c r="D737" s="58"/>
      <c r="E737" s="57"/>
      <c r="F737" s="57"/>
      <c r="G737" s="57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</row>
    <row r="738" spans="1:19" s="36" customFormat="1" ht="15" customHeight="1" x14ac:dyDescent="0.2">
      <c r="A738" s="26"/>
      <c r="B738" s="59"/>
      <c r="C738" s="57"/>
      <c r="D738" s="58"/>
      <c r="E738" s="57"/>
      <c r="F738" s="57"/>
      <c r="G738" s="57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</row>
    <row r="739" spans="1:19" s="36" customFormat="1" ht="15" customHeight="1" x14ac:dyDescent="0.2">
      <c r="A739" s="26"/>
      <c r="B739" s="59"/>
      <c r="C739" s="57"/>
      <c r="D739" s="58"/>
      <c r="E739" s="57"/>
      <c r="F739" s="57"/>
      <c r="G739" s="57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</row>
    <row r="740" spans="1:19" s="36" customFormat="1" ht="15" customHeight="1" x14ac:dyDescent="0.2">
      <c r="A740" s="26"/>
      <c r="B740" s="59"/>
      <c r="C740" s="57"/>
      <c r="D740" s="58"/>
      <c r="E740" s="57"/>
      <c r="F740" s="57"/>
      <c r="G740" s="57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</row>
    <row r="741" spans="1:19" s="36" customFormat="1" ht="15" customHeight="1" x14ac:dyDescent="0.2">
      <c r="A741" s="26"/>
      <c r="B741" s="59"/>
      <c r="C741" s="57"/>
      <c r="D741" s="58"/>
      <c r="E741" s="57"/>
      <c r="F741" s="57"/>
      <c r="G741" s="57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</row>
    <row r="742" spans="1:19" s="36" customFormat="1" ht="15" customHeight="1" x14ac:dyDescent="0.2">
      <c r="A742" s="26"/>
      <c r="B742" s="59"/>
      <c r="C742" s="57"/>
      <c r="D742" s="58"/>
      <c r="E742" s="57"/>
      <c r="F742" s="57"/>
      <c r="G742" s="57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</row>
    <row r="743" spans="1:19" s="36" customFormat="1" ht="15" customHeight="1" x14ac:dyDescent="0.2">
      <c r="A743" s="26"/>
      <c r="B743" s="59"/>
      <c r="C743" s="57"/>
      <c r="D743" s="58"/>
      <c r="E743" s="57"/>
      <c r="F743" s="57"/>
      <c r="G743" s="57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</row>
    <row r="744" spans="1:19" s="36" customFormat="1" ht="15" customHeight="1" x14ac:dyDescent="0.2">
      <c r="A744" s="26"/>
      <c r="B744" s="59"/>
      <c r="C744" s="57"/>
      <c r="D744" s="58"/>
      <c r="E744" s="57"/>
      <c r="F744" s="57"/>
      <c r="G744" s="57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</row>
    <row r="745" spans="1:19" s="36" customFormat="1" ht="15" customHeight="1" x14ac:dyDescent="0.2">
      <c r="A745" s="26"/>
      <c r="B745" s="59"/>
      <c r="C745" s="57"/>
      <c r="D745" s="58"/>
      <c r="E745" s="57"/>
      <c r="F745" s="57"/>
      <c r="G745" s="57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</row>
    <row r="746" spans="1:19" s="36" customFormat="1" ht="15" customHeight="1" x14ac:dyDescent="0.2">
      <c r="A746" s="26"/>
      <c r="B746" s="59"/>
      <c r="C746" s="57"/>
      <c r="D746" s="58"/>
      <c r="E746" s="57"/>
      <c r="F746" s="57"/>
      <c r="G746" s="57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</row>
    <row r="747" spans="1:19" s="36" customFormat="1" ht="15" customHeight="1" x14ac:dyDescent="0.2">
      <c r="A747" s="26"/>
      <c r="B747" s="59"/>
      <c r="C747" s="57"/>
      <c r="D747" s="58"/>
      <c r="E747" s="57"/>
      <c r="F747" s="57"/>
      <c r="G747" s="57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</row>
    <row r="748" spans="1:19" s="36" customFormat="1" ht="15" customHeight="1" x14ac:dyDescent="0.2">
      <c r="A748" s="26"/>
      <c r="B748" s="59"/>
      <c r="C748" s="57"/>
      <c r="D748" s="58"/>
      <c r="E748" s="57"/>
      <c r="F748" s="57"/>
      <c r="G748" s="57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</row>
    <row r="749" spans="1:19" s="36" customFormat="1" ht="15" customHeight="1" x14ac:dyDescent="0.2">
      <c r="A749" s="26"/>
      <c r="B749" s="59"/>
      <c r="C749" s="57"/>
      <c r="D749" s="58"/>
      <c r="E749" s="57"/>
      <c r="F749" s="57"/>
      <c r="G749" s="57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</row>
    <row r="750" spans="1:19" s="36" customFormat="1" ht="15" customHeight="1" x14ac:dyDescent="0.2">
      <c r="A750" s="26"/>
      <c r="B750" s="59"/>
      <c r="C750" s="57"/>
      <c r="D750" s="58"/>
      <c r="E750" s="57"/>
      <c r="F750" s="57"/>
      <c r="G750" s="57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</row>
    <row r="751" spans="1:19" s="36" customFormat="1" ht="15" customHeight="1" x14ac:dyDescent="0.2">
      <c r="A751" s="26"/>
      <c r="B751" s="59"/>
      <c r="C751" s="57"/>
      <c r="D751" s="58"/>
      <c r="E751" s="57"/>
      <c r="F751" s="57"/>
      <c r="G751" s="57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</row>
    <row r="752" spans="1:19" s="36" customFormat="1" ht="15" customHeight="1" x14ac:dyDescent="0.2">
      <c r="A752" s="26"/>
      <c r="B752" s="59"/>
      <c r="C752" s="57"/>
      <c r="D752" s="58"/>
      <c r="E752" s="57"/>
      <c r="F752" s="57"/>
      <c r="G752" s="57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</row>
    <row r="753" spans="1:19" s="36" customFormat="1" ht="15" customHeight="1" x14ac:dyDescent="0.2">
      <c r="A753" s="26"/>
      <c r="B753" s="59"/>
      <c r="C753" s="57"/>
      <c r="D753" s="58"/>
      <c r="E753" s="57"/>
      <c r="F753" s="57"/>
      <c r="G753" s="57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</row>
    <row r="754" spans="1:19" s="36" customFormat="1" ht="15" customHeight="1" x14ac:dyDescent="0.2">
      <c r="A754" s="26"/>
      <c r="B754" s="59"/>
      <c r="C754" s="57"/>
      <c r="D754" s="58"/>
      <c r="E754" s="57"/>
      <c r="F754" s="57"/>
      <c r="G754" s="57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</row>
    <row r="755" spans="1:19" s="36" customFormat="1" ht="15" customHeight="1" x14ac:dyDescent="0.2">
      <c r="A755" s="26"/>
      <c r="B755" s="59"/>
      <c r="C755" s="57"/>
      <c r="D755" s="58"/>
      <c r="E755" s="57"/>
      <c r="F755" s="57"/>
      <c r="G755" s="57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</row>
    <row r="756" spans="1:19" s="36" customFormat="1" ht="15" customHeight="1" x14ac:dyDescent="0.2">
      <c r="A756" s="26"/>
      <c r="B756" s="59"/>
      <c r="C756" s="57"/>
      <c r="D756" s="58"/>
      <c r="E756" s="57"/>
      <c r="F756" s="57"/>
      <c r="G756" s="57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</row>
    <row r="757" spans="1:19" s="36" customFormat="1" ht="15" customHeight="1" x14ac:dyDescent="0.2">
      <c r="A757" s="26"/>
      <c r="B757" s="59"/>
      <c r="C757" s="57"/>
      <c r="D757" s="58"/>
      <c r="E757" s="57"/>
      <c r="F757" s="57"/>
      <c r="G757" s="57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</row>
    <row r="758" spans="1:19" s="36" customFormat="1" ht="15" customHeight="1" x14ac:dyDescent="0.2">
      <c r="A758" s="26"/>
      <c r="B758" s="59"/>
      <c r="C758" s="57"/>
      <c r="D758" s="58"/>
      <c r="E758" s="57"/>
      <c r="F758" s="57"/>
      <c r="G758" s="57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</row>
    <row r="759" spans="1:19" s="36" customFormat="1" ht="15" customHeight="1" x14ac:dyDescent="0.2">
      <c r="A759" s="26"/>
      <c r="B759" s="59"/>
      <c r="C759" s="57"/>
      <c r="D759" s="58"/>
      <c r="E759" s="57"/>
      <c r="F759" s="57"/>
      <c r="G759" s="57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</row>
    <row r="760" spans="1:19" s="36" customFormat="1" ht="15" customHeight="1" x14ac:dyDescent="0.2">
      <c r="A760" s="26"/>
      <c r="B760" s="59"/>
      <c r="C760" s="57"/>
      <c r="D760" s="58"/>
      <c r="E760" s="57"/>
      <c r="F760" s="57"/>
      <c r="G760" s="57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</row>
    <row r="761" spans="1:19" s="36" customFormat="1" ht="15" customHeight="1" x14ac:dyDescent="0.2">
      <c r="A761" s="27"/>
      <c r="C761" s="27"/>
      <c r="D761" s="58"/>
      <c r="E761" s="58"/>
      <c r="F761" s="58"/>
      <c r="G761" s="58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</row>
    <row r="762" spans="1:19" s="36" customFormat="1" ht="15" customHeight="1" x14ac:dyDescent="0.2">
      <c r="A762" s="27"/>
      <c r="C762" s="27"/>
      <c r="D762" s="58"/>
      <c r="E762" s="58"/>
      <c r="F762" s="58"/>
      <c r="G762" s="58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</row>
    <row r="763" spans="1:19" s="36" customFormat="1" ht="15" customHeight="1" x14ac:dyDescent="0.2">
      <c r="A763" s="27"/>
      <c r="C763" s="27"/>
      <c r="D763" s="58"/>
      <c r="E763" s="58"/>
      <c r="F763" s="58"/>
      <c r="G763" s="58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</row>
    <row r="764" spans="1:19" s="36" customFormat="1" ht="15" customHeight="1" x14ac:dyDescent="0.2">
      <c r="A764" s="27"/>
      <c r="C764" s="27"/>
      <c r="D764" s="58"/>
      <c r="E764" s="58"/>
      <c r="F764" s="58"/>
      <c r="G764" s="58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</row>
    <row r="765" spans="1:19" s="36" customFormat="1" ht="15" customHeight="1" x14ac:dyDescent="0.2">
      <c r="A765" s="27"/>
      <c r="C765" s="27"/>
      <c r="D765" s="58"/>
      <c r="E765" s="58"/>
      <c r="F765" s="58"/>
      <c r="G765" s="58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</row>
    <row r="766" spans="1:19" s="36" customFormat="1" ht="15" customHeight="1" x14ac:dyDescent="0.2">
      <c r="A766" s="27"/>
      <c r="C766" s="27"/>
      <c r="D766" s="58"/>
      <c r="E766" s="58"/>
      <c r="F766" s="58"/>
      <c r="G766" s="58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</row>
    <row r="767" spans="1:19" s="36" customFormat="1" ht="15" customHeight="1" x14ac:dyDescent="0.2">
      <c r="A767" s="27"/>
      <c r="C767" s="27"/>
      <c r="D767" s="58"/>
      <c r="E767" s="58"/>
      <c r="F767" s="58"/>
      <c r="G767" s="58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</row>
    <row r="768" spans="1:19" s="36" customFormat="1" ht="15" customHeight="1" x14ac:dyDescent="0.2">
      <c r="A768" s="27"/>
      <c r="C768" s="27"/>
      <c r="D768" s="58"/>
      <c r="E768" s="58"/>
      <c r="F768" s="58"/>
      <c r="G768" s="58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</row>
    <row r="769" spans="1:19" s="36" customFormat="1" ht="15" customHeight="1" x14ac:dyDescent="0.2">
      <c r="A769" s="27"/>
      <c r="C769" s="27"/>
      <c r="D769" s="58"/>
      <c r="E769" s="58"/>
      <c r="F769" s="58"/>
      <c r="G769" s="58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</row>
    <row r="770" spans="1:19" s="36" customFormat="1" ht="15" customHeight="1" x14ac:dyDescent="0.2">
      <c r="A770" s="27"/>
      <c r="C770" s="27"/>
      <c r="D770" s="58"/>
      <c r="E770" s="58"/>
      <c r="F770" s="58"/>
      <c r="G770" s="58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</row>
    <row r="771" spans="1:19" s="36" customFormat="1" ht="15" customHeight="1" x14ac:dyDescent="0.2">
      <c r="A771" s="27"/>
      <c r="C771" s="27"/>
      <c r="D771" s="58"/>
      <c r="E771" s="58"/>
      <c r="F771" s="58"/>
      <c r="G771" s="58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</row>
    <row r="772" spans="1:19" s="36" customFormat="1" ht="15" customHeight="1" x14ac:dyDescent="0.2">
      <c r="A772" s="27"/>
      <c r="C772" s="27"/>
      <c r="D772" s="58"/>
      <c r="E772" s="58"/>
      <c r="F772" s="58"/>
      <c r="G772" s="58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</row>
    <row r="773" spans="1:19" s="36" customFormat="1" ht="15" customHeight="1" x14ac:dyDescent="0.2">
      <c r="A773" s="27"/>
      <c r="C773" s="27"/>
      <c r="D773" s="58"/>
      <c r="E773" s="58"/>
      <c r="F773" s="58"/>
      <c r="G773" s="58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</row>
    <row r="774" spans="1:19" s="36" customFormat="1" ht="15" customHeight="1" x14ac:dyDescent="0.2">
      <c r="A774" s="27"/>
      <c r="C774" s="27"/>
      <c r="D774" s="58"/>
      <c r="E774" s="58"/>
      <c r="F774" s="58"/>
      <c r="G774" s="58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</row>
    <row r="775" spans="1:19" s="36" customFormat="1" ht="15" customHeight="1" x14ac:dyDescent="0.2">
      <c r="A775" s="27"/>
      <c r="C775" s="27"/>
      <c r="D775" s="58"/>
      <c r="E775" s="58"/>
      <c r="F775" s="58"/>
      <c r="G775" s="58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</row>
    <row r="776" spans="1:19" s="36" customFormat="1" ht="15" customHeight="1" x14ac:dyDescent="0.2">
      <c r="A776" s="27"/>
      <c r="C776" s="27"/>
      <c r="D776" s="58"/>
      <c r="E776" s="58"/>
      <c r="F776" s="58"/>
      <c r="G776" s="58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</row>
    <row r="777" spans="1:19" s="36" customFormat="1" ht="15" customHeight="1" x14ac:dyDescent="0.2">
      <c r="A777" s="27"/>
      <c r="C777" s="27"/>
      <c r="D777" s="58"/>
      <c r="E777" s="58"/>
      <c r="F777" s="58"/>
      <c r="G777" s="58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</row>
    <row r="778" spans="1:19" s="36" customFormat="1" ht="15" customHeight="1" x14ac:dyDescent="0.2">
      <c r="A778" s="27"/>
      <c r="C778" s="27"/>
      <c r="D778" s="58"/>
      <c r="E778" s="58"/>
      <c r="F778" s="58"/>
      <c r="G778" s="58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</row>
    <row r="779" spans="1:19" s="36" customFormat="1" ht="15" customHeight="1" x14ac:dyDescent="0.2">
      <c r="A779" s="27"/>
      <c r="C779" s="27"/>
      <c r="D779" s="58"/>
      <c r="E779" s="58"/>
      <c r="F779" s="58"/>
      <c r="G779" s="58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</row>
    <row r="780" spans="1:19" s="36" customFormat="1" ht="15" customHeight="1" x14ac:dyDescent="0.2">
      <c r="A780" s="27"/>
      <c r="C780" s="27"/>
      <c r="D780" s="58"/>
      <c r="E780" s="58"/>
      <c r="F780" s="58"/>
      <c r="G780" s="58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</row>
    <row r="781" spans="1:19" s="36" customFormat="1" ht="15" customHeight="1" x14ac:dyDescent="0.2">
      <c r="A781" s="27"/>
      <c r="C781" s="27"/>
      <c r="D781" s="58"/>
      <c r="E781" s="58"/>
      <c r="F781" s="58"/>
      <c r="G781" s="58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</row>
    <row r="782" spans="1:19" s="36" customFormat="1" ht="15" customHeight="1" x14ac:dyDescent="0.2">
      <c r="A782" s="27"/>
      <c r="C782" s="27"/>
      <c r="D782" s="58"/>
      <c r="E782" s="58"/>
      <c r="F782" s="58"/>
      <c r="G782" s="58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</row>
    <row r="783" spans="1:19" s="36" customFormat="1" ht="15" customHeight="1" x14ac:dyDescent="0.2">
      <c r="A783" s="27"/>
      <c r="C783" s="27"/>
      <c r="D783" s="58"/>
      <c r="E783" s="58"/>
      <c r="F783" s="58"/>
      <c r="G783" s="58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</row>
    <row r="784" spans="1:19" s="36" customFormat="1" ht="15" customHeight="1" x14ac:dyDescent="0.2">
      <c r="A784" s="27"/>
      <c r="C784" s="27"/>
      <c r="D784" s="58"/>
      <c r="E784" s="58"/>
      <c r="F784" s="58"/>
      <c r="G784" s="58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</row>
    <row r="785" spans="1:19" s="36" customFormat="1" ht="15" customHeight="1" x14ac:dyDescent="0.2">
      <c r="A785" s="27"/>
      <c r="C785" s="27"/>
      <c r="D785" s="58"/>
      <c r="E785" s="58"/>
      <c r="F785" s="58"/>
      <c r="G785" s="58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</row>
    <row r="786" spans="1:19" s="36" customFormat="1" ht="15" customHeight="1" x14ac:dyDescent="0.2">
      <c r="A786" s="27"/>
      <c r="C786" s="27"/>
      <c r="D786" s="58"/>
      <c r="E786" s="58"/>
      <c r="F786" s="58"/>
      <c r="G786" s="58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</row>
    <row r="787" spans="1:19" s="36" customFormat="1" ht="15" customHeight="1" x14ac:dyDescent="0.2">
      <c r="A787" s="27"/>
      <c r="C787" s="27"/>
      <c r="D787" s="58"/>
      <c r="E787" s="58"/>
      <c r="F787" s="58"/>
      <c r="G787" s="58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</row>
    <row r="788" spans="1:19" s="36" customFormat="1" ht="15" customHeight="1" x14ac:dyDescent="0.2">
      <c r="A788" s="27"/>
      <c r="C788" s="27"/>
      <c r="D788" s="58"/>
      <c r="E788" s="58"/>
      <c r="F788" s="58"/>
      <c r="G788" s="58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</row>
    <row r="789" spans="1:19" s="36" customFormat="1" ht="15" customHeight="1" x14ac:dyDescent="0.2">
      <c r="A789" s="27"/>
      <c r="C789" s="27"/>
      <c r="D789" s="58"/>
      <c r="E789" s="58"/>
      <c r="F789" s="58"/>
      <c r="G789" s="58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</row>
    <row r="790" spans="1:19" s="36" customFormat="1" ht="15" customHeight="1" x14ac:dyDescent="0.2">
      <c r="A790" s="27"/>
      <c r="C790" s="27"/>
      <c r="D790" s="58"/>
      <c r="E790" s="58"/>
      <c r="F790" s="58"/>
      <c r="G790" s="58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</row>
    <row r="791" spans="1:19" s="36" customFormat="1" ht="15" customHeight="1" x14ac:dyDescent="0.2">
      <c r="A791" s="27"/>
      <c r="C791" s="27"/>
      <c r="D791" s="58"/>
      <c r="E791" s="58"/>
      <c r="F791" s="58"/>
      <c r="G791" s="58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</row>
    <row r="792" spans="1:19" s="36" customFormat="1" ht="15" customHeight="1" x14ac:dyDescent="0.2">
      <c r="A792" s="27"/>
      <c r="C792" s="27"/>
      <c r="D792" s="58"/>
      <c r="E792" s="58"/>
      <c r="F792" s="58"/>
      <c r="G792" s="58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</row>
    <row r="793" spans="1:19" s="36" customFormat="1" ht="15" customHeight="1" x14ac:dyDescent="0.2">
      <c r="A793" s="27"/>
      <c r="C793" s="27"/>
      <c r="D793" s="58"/>
      <c r="E793" s="58"/>
      <c r="F793" s="58"/>
      <c r="G793" s="58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</row>
    <row r="794" spans="1:19" s="36" customFormat="1" ht="15" customHeight="1" x14ac:dyDescent="0.2">
      <c r="A794" s="27"/>
      <c r="C794" s="27"/>
      <c r="D794" s="58"/>
      <c r="E794" s="58"/>
      <c r="F794" s="58"/>
      <c r="G794" s="58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</row>
    <row r="795" spans="1:19" s="36" customFormat="1" ht="15" customHeight="1" x14ac:dyDescent="0.2">
      <c r="A795" s="27"/>
      <c r="C795" s="27"/>
      <c r="D795" s="58"/>
      <c r="E795" s="58"/>
      <c r="F795" s="58"/>
      <c r="G795" s="58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</row>
    <row r="796" spans="1:19" s="36" customFormat="1" ht="15" customHeight="1" x14ac:dyDescent="0.2">
      <c r="A796" s="27"/>
      <c r="C796" s="27"/>
      <c r="D796" s="58"/>
      <c r="E796" s="58"/>
      <c r="F796" s="58"/>
      <c r="G796" s="58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</row>
    <row r="797" spans="1:19" s="36" customFormat="1" ht="15" customHeight="1" x14ac:dyDescent="0.2">
      <c r="A797" s="27"/>
      <c r="C797" s="27"/>
      <c r="D797" s="58"/>
      <c r="E797" s="58"/>
      <c r="F797" s="58"/>
      <c r="G797" s="58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</row>
    <row r="798" spans="1:19" s="36" customFormat="1" ht="15" customHeight="1" x14ac:dyDescent="0.2">
      <c r="A798" s="27"/>
      <c r="C798" s="27"/>
      <c r="D798" s="58"/>
      <c r="E798" s="58"/>
      <c r="F798" s="58"/>
      <c r="G798" s="58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</row>
    <row r="799" spans="1:19" s="36" customFormat="1" ht="15" customHeight="1" x14ac:dyDescent="0.2">
      <c r="A799" s="27"/>
      <c r="C799" s="27"/>
      <c r="D799" s="58"/>
      <c r="E799" s="58"/>
      <c r="F799" s="58"/>
      <c r="G799" s="58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</row>
    <row r="800" spans="1:19" s="36" customFormat="1" ht="15" customHeight="1" x14ac:dyDescent="0.2">
      <c r="A800" s="27"/>
      <c r="C800" s="27"/>
      <c r="D800" s="58"/>
      <c r="E800" s="58"/>
      <c r="F800" s="58"/>
      <c r="G800" s="58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</row>
    <row r="801" spans="1:19" s="36" customFormat="1" ht="15" customHeight="1" x14ac:dyDescent="0.2">
      <c r="A801" s="27"/>
      <c r="C801" s="27"/>
      <c r="D801" s="58"/>
      <c r="E801" s="58"/>
      <c r="F801" s="58"/>
      <c r="G801" s="58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</row>
    <row r="802" spans="1:19" s="36" customFormat="1" ht="15" customHeight="1" x14ac:dyDescent="0.2">
      <c r="A802" s="27"/>
      <c r="C802" s="27"/>
      <c r="D802" s="58"/>
      <c r="E802" s="58"/>
      <c r="F802" s="58"/>
      <c r="G802" s="58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</row>
    <row r="803" spans="1:19" s="36" customFormat="1" ht="15" customHeight="1" x14ac:dyDescent="0.2">
      <c r="A803" s="27"/>
      <c r="C803" s="27"/>
      <c r="D803" s="58"/>
      <c r="E803" s="58"/>
      <c r="F803" s="58"/>
      <c r="G803" s="58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</row>
    <row r="804" spans="1:19" s="36" customFormat="1" ht="15" customHeight="1" x14ac:dyDescent="0.2">
      <c r="A804" s="27"/>
      <c r="C804" s="27"/>
      <c r="D804" s="58"/>
      <c r="E804" s="58"/>
      <c r="F804" s="58"/>
      <c r="G804" s="58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</row>
    <row r="805" spans="1:19" s="36" customFormat="1" ht="15" customHeight="1" x14ac:dyDescent="0.2">
      <c r="A805" s="27"/>
      <c r="C805" s="27"/>
      <c r="D805" s="58"/>
      <c r="E805" s="58"/>
      <c r="F805" s="58"/>
      <c r="G805" s="58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</row>
    <row r="806" spans="1:19" s="36" customFormat="1" ht="15" customHeight="1" x14ac:dyDescent="0.2">
      <c r="A806" s="27"/>
      <c r="C806" s="27"/>
      <c r="D806" s="58"/>
      <c r="E806" s="58"/>
      <c r="F806" s="58"/>
      <c r="G806" s="58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</row>
    <row r="807" spans="1:19" s="36" customFormat="1" ht="15" customHeight="1" x14ac:dyDescent="0.2">
      <c r="A807" s="27"/>
      <c r="C807" s="27"/>
      <c r="D807" s="58"/>
      <c r="E807" s="58"/>
      <c r="F807" s="58"/>
      <c r="G807" s="58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</row>
    <row r="808" spans="1:19" s="36" customFormat="1" ht="15" customHeight="1" x14ac:dyDescent="0.2">
      <c r="A808" s="27"/>
      <c r="C808" s="27"/>
      <c r="D808" s="58"/>
      <c r="E808" s="58"/>
      <c r="F808" s="58"/>
      <c r="G808" s="58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</row>
    <row r="809" spans="1:19" s="36" customFormat="1" ht="15" customHeight="1" x14ac:dyDescent="0.2">
      <c r="A809" s="27"/>
      <c r="C809" s="27"/>
      <c r="D809" s="58"/>
      <c r="E809" s="58"/>
      <c r="F809" s="58"/>
      <c r="G809" s="58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</row>
    <row r="810" spans="1:19" s="36" customFormat="1" ht="15" customHeight="1" x14ac:dyDescent="0.2">
      <c r="A810" s="27"/>
      <c r="C810" s="27"/>
      <c r="D810" s="58"/>
      <c r="E810" s="58"/>
      <c r="F810" s="58"/>
      <c r="G810" s="58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</row>
    <row r="811" spans="1:19" s="36" customFormat="1" ht="15" customHeight="1" x14ac:dyDescent="0.2">
      <c r="A811" s="27"/>
      <c r="C811" s="27"/>
      <c r="D811" s="58"/>
      <c r="E811" s="58"/>
      <c r="F811" s="58"/>
      <c r="G811" s="58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</row>
    <row r="812" spans="1:19" s="36" customFormat="1" ht="15" customHeight="1" x14ac:dyDescent="0.2">
      <c r="A812" s="27"/>
      <c r="C812" s="27"/>
      <c r="D812" s="58"/>
      <c r="E812" s="58"/>
      <c r="F812" s="58"/>
      <c r="G812" s="58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</row>
    <row r="813" spans="1:19" s="36" customFormat="1" ht="15" customHeight="1" x14ac:dyDescent="0.2">
      <c r="A813" s="27"/>
      <c r="C813" s="27"/>
      <c r="D813" s="58"/>
      <c r="E813" s="58"/>
      <c r="F813" s="58"/>
      <c r="G813" s="58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</row>
    <row r="814" spans="1:19" s="36" customFormat="1" ht="15" customHeight="1" x14ac:dyDescent="0.2">
      <c r="A814" s="27"/>
      <c r="C814" s="27"/>
      <c r="D814" s="58"/>
      <c r="E814" s="58"/>
      <c r="F814" s="58"/>
      <c r="G814" s="58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</row>
    <row r="815" spans="1:19" s="36" customFormat="1" ht="15" customHeight="1" x14ac:dyDescent="0.2">
      <c r="A815" s="27"/>
      <c r="C815" s="27"/>
      <c r="D815" s="58"/>
      <c r="E815" s="58"/>
      <c r="F815" s="58"/>
      <c r="G815" s="58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</row>
    <row r="816" spans="1:19" s="36" customFormat="1" ht="15" customHeight="1" x14ac:dyDescent="0.2">
      <c r="A816" s="27"/>
      <c r="C816" s="27"/>
      <c r="D816" s="58"/>
      <c r="E816" s="58"/>
      <c r="F816" s="58"/>
      <c r="G816" s="58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</row>
    <row r="817" spans="1:19" s="36" customFormat="1" ht="15" customHeight="1" x14ac:dyDescent="0.2">
      <c r="A817" s="27"/>
      <c r="C817" s="27"/>
      <c r="D817" s="58"/>
      <c r="E817" s="58"/>
      <c r="F817" s="58"/>
      <c r="G817" s="58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</row>
    <row r="818" spans="1:19" s="36" customFormat="1" ht="15" customHeight="1" x14ac:dyDescent="0.2">
      <c r="A818" s="27"/>
      <c r="C818" s="27"/>
      <c r="D818" s="58"/>
      <c r="E818" s="58"/>
      <c r="F818" s="58"/>
      <c r="G818" s="58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</row>
    <row r="819" spans="1:19" s="36" customFormat="1" ht="15" customHeight="1" x14ac:dyDescent="0.2">
      <c r="A819" s="27"/>
      <c r="C819" s="27"/>
      <c r="D819" s="58"/>
      <c r="E819" s="58"/>
      <c r="F819" s="58"/>
      <c r="G819" s="58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</row>
    <row r="820" spans="1:19" s="36" customFormat="1" ht="15" customHeight="1" x14ac:dyDescent="0.2">
      <c r="A820" s="27"/>
      <c r="C820" s="27"/>
      <c r="D820" s="58"/>
      <c r="E820" s="58"/>
      <c r="F820" s="58"/>
      <c r="G820" s="58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</row>
    <row r="821" spans="1:19" s="36" customFormat="1" ht="15" customHeight="1" x14ac:dyDescent="0.2">
      <c r="A821" s="27"/>
      <c r="C821" s="27"/>
      <c r="D821" s="58"/>
      <c r="E821" s="58"/>
      <c r="F821" s="58"/>
      <c r="G821" s="58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</row>
    <row r="822" spans="1:19" s="36" customFormat="1" ht="15" customHeight="1" x14ac:dyDescent="0.2">
      <c r="A822" s="27"/>
      <c r="C822" s="27"/>
      <c r="D822" s="58"/>
      <c r="E822" s="58"/>
      <c r="F822" s="58"/>
      <c r="G822" s="58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</row>
    <row r="823" spans="1:19" s="36" customFormat="1" ht="15" customHeight="1" x14ac:dyDescent="0.2">
      <c r="A823" s="27"/>
      <c r="C823" s="27"/>
      <c r="D823" s="58"/>
      <c r="E823" s="58"/>
      <c r="F823" s="58"/>
      <c r="G823" s="58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</row>
    <row r="824" spans="1:19" s="36" customFormat="1" ht="15" customHeight="1" x14ac:dyDescent="0.2">
      <c r="A824" s="27"/>
      <c r="C824" s="27"/>
      <c r="D824" s="58"/>
      <c r="E824" s="58"/>
      <c r="F824" s="58"/>
      <c r="G824" s="58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</row>
    <row r="825" spans="1:19" s="36" customFormat="1" ht="15" customHeight="1" x14ac:dyDescent="0.2">
      <c r="A825" s="27"/>
      <c r="C825" s="27"/>
      <c r="D825" s="58"/>
      <c r="E825" s="58"/>
      <c r="F825" s="58"/>
      <c r="G825" s="58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</row>
    <row r="826" spans="1:19" s="36" customFormat="1" ht="15" customHeight="1" x14ac:dyDescent="0.2">
      <c r="A826" s="27"/>
      <c r="C826" s="27"/>
      <c r="D826" s="58"/>
      <c r="E826" s="58"/>
      <c r="F826" s="58"/>
      <c r="G826" s="58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</row>
    <row r="827" spans="1:19" s="36" customFormat="1" ht="15" customHeight="1" x14ac:dyDescent="0.2">
      <c r="A827" s="27"/>
      <c r="C827" s="27"/>
      <c r="D827" s="58"/>
      <c r="E827" s="58"/>
      <c r="F827" s="58"/>
      <c r="G827" s="58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</row>
    <row r="828" spans="1:19" s="36" customFormat="1" ht="15" customHeight="1" x14ac:dyDescent="0.2">
      <c r="A828" s="27"/>
      <c r="C828" s="27"/>
      <c r="D828" s="58"/>
      <c r="E828" s="58"/>
      <c r="F828" s="58"/>
      <c r="G828" s="58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</row>
    <row r="829" spans="1:19" s="36" customFormat="1" ht="15" customHeight="1" x14ac:dyDescent="0.2">
      <c r="A829" s="27"/>
      <c r="C829" s="27"/>
      <c r="D829" s="58"/>
      <c r="E829" s="58"/>
      <c r="F829" s="58"/>
      <c r="G829" s="58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</row>
    <row r="830" spans="1:19" s="36" customFormat="1" ht="15" customHeight="1" x14ac:dyDescent="0.2">
      <c r="A830" s="27"/>
      <c r="C830" s="27"/>
      <c r="D830" s="58"/>
      <c r="E830" s="58"/>
      <c r="F830" s="58"/>
      <c r="G830" s="58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</row>
    <row r="831" spans="1:19" s="36" customFormat="1" ht="15" customHeight="1" x14ac:dyDescent="0.2">
      <c r="A831" s="27"/>
      <c r="C831" s="27"/>
      <c r="D831" s="58"/>
      <c r="E831" s="58"/>
      <c r="F831" s="58"/>
      <c r="G831" s="58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</row>
    <row r="832" spans="1:19" s="36" customFormat="1" ht="15" customHeight="1" x14ac:dyDescent="0.2">
      <c r="A832" s="27"/>
      <c r="C832" s="27"/>
      <c r="D832" s="58"/>
      <c r="E832" s="58"/>
      <c r="F832" s="58"/>
      <c r="G832" s="58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</row>
    <row r="833" spans="1:19" s="36" customFormat="1" ht="15" customHeight="1" x14ac:dyDescent="0.2">
      <c r="A833" s="27"/>
      <c r="C833" s="27"/>
      <c r="D833" s="58"/>
      <c r="E833" s="58"/>
      <c r="F833" s="58"/>
      <c r="G833" s="58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</row>
    <row r="834" spans="1:19" s="36" customFormat="1" ht="15" customHeight="1" x14ac:dyDescent="0.2">
      <c r="A834" s="27"/>
      <c r="C834" s="27"/>
      <c r="D834" s="58"/>
      <c r="E834" s="58"/>
      <c r="F834" s="58"/>
      <c r="G834" s="58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</row>
    <row r="835" spans="1:19" s="36" customFormat="1" ht="15" customHeight="1" x14ac:dyDescent="0.2">
      <c r="A835" s="27"/>
      <c r="C835" s="27"/>
      <c r="D835" s="58"/>
      <c r="E835" s="58"/>
      <c r="F835" s="58"/>
      <c r="G835" s="58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</row>
    <row r="836" spans="1:19" s="36" customFormat="1" ht="15" customHeight="1" x14ac:dyDescent="0.2">
      <c r="A836" s="27"/>
      <c r="C836" s="27"/>
      <c r="D836" s="58"/>
      <c r="E836" s="58"/>
      <c r="F836" s="58"/>
      <c r="G836" s="58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</row>
    <row r="837" spans="1:19" s="36" customFormat="1" ht="15" customHeight="1" x14ac:dyDescent="0.2">
      <c r="A837" s="27"/>
      <c r="C837" s="27"/>
      <c r="D837" s="58"/>
      <c r="E837" s="58"/>
      <c r="F837" s="58"/>
      <c r="G837" s="58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</row>
    <row r="838" spans="1:19" s="36" customFormat="1" ht="15" customHeight="1" x14ac:dyDescent="0.2">
      <c r="A838" s="27"/>
      <c r="C838" s="27"/>
      <c r="D838" s="58"/>
      <c r="E838" s="58"/>
      <c r="F838" s="58"/>
      <c r="G838" s="58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</row>
    <row r="839" spans="1:19" s="36" customFormat="1" ht="15" customHeight="1" x14ac:dyDescent="0.2">
      <c r="A839" s="27"/>
      <c r="C839" s="27"/>
      <c r="D839" s="58"/>
      <c r="E839" s="58"/>
      <c r="F839" s="58"/>
      <c r="G839" s="58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</row>
    <row r="840" spans="1:19" s="36" customFormat="1" ht="15" customHeight="1" x14ac:dyDescent="0.2">
      <c r="A840" s="27"/>
      <c r="C840" s="27"/>
      <c r="D840" s="58"/>
      <c r="E840" s="58"/>
      <c r="F840" s="58"/>
      <c r="G840" s="58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</row>
    <row r="841" spans="1:19" s="36" customFormat="1" ht="15" customHeight="1" x14ac:dyDescent="0.2">
      <c r="A841" s="27"/>
      <c r="C841" s="27"/>
      <c r="D841" s="58"/>
      <c r="E841" s="58"/>
      <c r="F841" s="58"/>
      <c r="G841" s="58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</row>
    <row r="842" spans="1:19" s="36" customFormat="1" ht="15" customHeight="1" x14ac:dyDescent="0.2">
      <c r="A842" s="27"/>
      <c r="C842" s="27"/>
      <c r="D842" s="58"/>
      <c r="E842" s="58"/>
      <c r="F842" s="58"/>
      <c r="G842" s="58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</row>
    <row r="843" spans="1:19" s="36" customFormat="1" ht="15" customHeight="1" x14ac:dyDescent="0.2">
      <c r="A843" s="27"/>
      <c r="C843" s="27"/>
      <c r="D843" s="58"/>
      <c r="E843" s="58"/>
      <c r="F843" s="58"/>
      <c r="G843" s="58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</row>
    <row r="844" spans="1:19" s="36" customFormat="1" ht="15" customHeight="1" x14ac:dyDescent="0.2">
      <c r="A844" s="27"/>
      <c r="C844" s="27"/>
      <c r="D844" s="58"/>
      <c r="E844" s="58"/>
      <c r="F844" s="58"/>
      <c r="G844" s="58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</row>
    <row r="845" spans="1:19" s="36" customFormat="1" ht="15" customHeight="1" x14ac:dyDescent="0.2">
      <c r="A845" s="27"/>
      <c r="C845" s="27"/>
      <c r="D845" s="58"/>
      <c r="E845" s="58"/>
      <c r="F845" s="58"/>
      <c r="G845" s="58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</row>
    <row r="846" spans="1:19" s="36" customFormat="1" ht="15" customHeight="1" x14ac:dyDescent="0.2">
      <c r="A846" s="27"/>
      <c r="C846" s="27"/>
      <c r="D846" s="58"/>
      <c r="E846" s="58"/>
      <c r="F846" s="58"/>
      <c r="G846" s="58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</row>
    <row r="847" spans="1:19" s="36" customFormat="1" ht="15" customHeight="1" x14ac:dyDescent="0.2">
      <c r="A847" s="27"/>
      <c r="C847" s="27"/>
      <c r="D847" s="58"/>
      <c r="E847" s="58"/>
      <c r="F847" s="58"/>
      <c r="G847" s="58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</row>
    <row r="848" spans="1:19" s="36" customFormat="1" ht="15" customHeight="1" x14ac:dyDescent="0.2">
      <c r="A848" s="27"/>
      <c r="C848" s="27"/>
      <c r="D848" s="58"/>
      <c r="E848" s="58"/>
      <c r="F848" s="58"/>
      <c r="G848" s="58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</row>
    <row r="849" spans="1:19" s="36" customFormat="1" ht="15" customHeight="1" x14ac:dyDescent="0.2">
      <c r="A849" s="27"/>
      <c r="C849" s="27"/>
      <c r="D849" s="58"/>
      <c r="E849" s="58"/>
      <c r="F849" s="58"/>
      <c r="G849" s="58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</row>
    <row r="850" spans="1:19" s="36" customFormat="1" ht="15" customHeight="1" x14ac:dyDescent="0.2">
      <c r="A850" s="27"/>
      <c r="C850" s="27"/>
      <c r="D850" s="58"/>
      <c r="E850" s="58"/>
      <c r="F850" s="58"/>
      <c r="G850" s="58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</row>
    <row r="851" spans="1:19" s="36" customFormat="1" ht="15" customHeight="1" x14ac:dyDescent="0.2">
      <c r="A851" s="27"/>
      <c r="C851" s="27"/>
      <c r="D851" s="58"/>
      <c r="E851" s="58"/>
      <c r="F851" s="58"/>
      <c r="G851" s="58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</row>
    <row r="852" spans="1:19" s="36" customFormat="1" ht="15" customHeight="1" x14ac:dyDescent="0.2">
      <c r="A852" s="27"/>
      <c r="C852" s="27"/>
      <c r="D852" s="58"/>
      <c r="E852" s="58"/>
      <c r="F852" s="58"/>
      <c r="G852" s="58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</row>
    <row r="853" spans="1:19" s="36" customFormat="1" ht="15" customHeight="1" x14ac:dyDescent="0.2">
      <c r="A853" s="27"/>
      <c r="C853" s="27"/>
      <c r="D853" s="58"/>
      <c r="E853" s="58"/>
      <c r="F853" s="58"/>
      <c r="G853" s="58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</row>
    <row r="854" spans="1:19" s="36" customFormat="1" ht="15" customHeight="1" x14ac:dyDescent="0.2">
      <c r="A854" s="27"/>
      <c r="C854" s="27"/>
      <c r="D854" s="58"/>
      <c r="E854" s="58"/>
      <c r="F854" s="58"/>
      <c r="G854" s="58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</row>
    <row r="855" spans="1:19" s="36" customFormat="1" ht="15" customHeight="1" x14ac:dyDescent="0.2">
      <c r="A855" s="27"/>
      <c r="C855" s="27"/>
      <c r="D855" s="58"/>
      <c r="E855" s="58"/>
      <c r="F855" s="58"/>
      <c r="G855" s="58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</row>
    <row r="856" spans="1:19" s="36" customFormat="1" ht="15" customHeight="1" x14ac:dyDescent="0.2">
      <c r="A856" s="27"/>
      <c r="C856" s="27"/>
      <c r="D856" s="58"/>
      <c r="E856" s="58"/>
      <c r="F856" s="58"/>
      <c r="G856" s="58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</row>
    <row r="857" spans="1:19" s="36" customFormat="1" ht="15" customHeight="1" x14ac:dyDescent="0.2">
      <c r="A857" s="27"/>
      <c r="C857" s="27"/>
      <c r="D857" s="58"/>
      <c r="E857" s="58"/>
      <c r="F857" s="58"/>
      <c r="G857" s="58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</row>
    <row r="858" spans="1:19" s="36" customFormat="1" ht="15" customHeight="1" x14ac:dyDescent="0.2">
      <c r="A858" s="27"/>
      <c r="C858" s="27"/>
      <c r="D858" s="58"/>
      <c r="E858" s="58"/>
      <c r="F858" s="58"/>
      <c r="G858" s="58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</row>
    <row r="859" spans="1:19" s="36" customFormat="1" ht="15" customHeight="1" x14ac:dyDescent="0.2">
      <c r="A859" s="27"/>
      <c r="C859" s="27"/>
      <c r="D859" s="58"/>
      <c r="E859" s="58"/>
      <c r="F859" s="58"/>
      <c r="G859" s="58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</row>
    <row r="860" spans="1:19" s="36" customFormat="1" ht="15" customHeight="1" x14ac:dyDescent="0.2">
      <c r="A860" s="27"/>
      <c r="C860" s="27"/>
      <c r="D860" s="58"/>
      <c r="E860" s="58"/>
      <c r="F860" s="58"/>
      <c r="G860" s="58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</row>
    <row r="861" spans="1:19" s="36" customFormat="1" ht="15" customHeight="1" x14ac:dyDescent="0.2">
      <c r="A861" s="27"/>
      <c r="C861" s="27"/>
      <c r="D861" s="58"/>
      <c r="E861" s="58"/>
      <c r="F861" s="58"/>
      <c r="G861" s="58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</row>
    <row r="862" spans="1:19" s="36" customFormat="1" ht="15" customHeight="1" x14ac:dyDescent="0.2">
      <c r="A862" s="27"/>
      <c r="C862" s="27"/>
      <c r="D862" s="58"/>
      <c r="E862" s="58"/>
      <c r="F862" s="58"/>
      <c r="G862" s="58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</row>
    <row r="863" spans="1:19" s="36" customFormat="1" ht="15" customHeight="1" x14ac:dyDescent="0.2">
      <c r="A863" s="27"/>
      <c r="C863" s="27"/>
      <c r="D863" s="58"/>
      <c r="E863" s="58"/>
      <c r="F863" s="58"/>
      <c r="G863" s="58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</row>
    <row r="864" spans="1:19" s="36" customFormat="1" ht="15" customHeight="1" x14ac:dyDescent="0.2">
      <c r="A864" s="27"/>
      <c r="C864" s="27"/>
      <c r="D864" s="58"/>
      <c r="E864" s="58"/>
      <c r="F864" s="58"/>
      <c r="G864" s="58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</row>
    <row r="865" spans="1:19" s="36" customFormat="1" ht="15" customHeight="1" x14ac:dyDescent="0.2">
      <c r="A865" s="27"/>
      <c r="C865" s="27"/>
      <c r="D865" s="58"/>
      <c r="E865" s="58"/>
      <c r="F865" s="58"/>
      <c r="G865" s="58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</row>
    <row r="866" spans="1:19" s="36" customFormat="1" ht="15" customHeight="1" x14ac:dyDescent="0.2">
      <c r="A866" s="27"/>
      <c r="C866" s="27"/>
      <c r="D866" s="58"/>
      <c r="E866" s="58"/>
      <c r="F866" s="58"/>
      <c r="G866" s="58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</row>
    <row r="867" spans="1:19" s="36" customFormat="1" ht="15" customHeight="1" x14ac:dyDescent="0.2">
      <c r="A867" s="27"/>
      <c r="C867" s="27"/>
      <c r="D867" s="58"/>
      <c r="E867" s="58"/>
      <c r="F867" s="58"/>
      <c r="G867" s="58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</row>
    <row r="868" spans="1:19" s="36" customFormat="1" ht="15" customHeight="1" x14ac:dyDescent="0.2">
      <c r="A868" s="27"/>
      <c r="C868" s="27"/>
      <c r="D868" s="58"/>
      <c r="E868" s="58"/>
      <c r="F868" s="58"/>
      <c r="G868" s="58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</row>
    <row r="869" spans="1:19" s="36" customFormat="1" ht="15" customHeight="1" x14ac:dyDescent="0.2">
      <c r="A869" s="27"/>
      <c r="C869" s="27"/>
      <c r="D869" s="58"/>
      <c r="E869" s="58"/>
      <c r="F869" s="58"/>
      <c r="G869" s="58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</row>
    <row r="870" spans="1:19" s="36" customFormat="1" ht="15" customHeight="1" x14ac:dyDescent="0.2">
      <c r="A870" s="27"/>
      <c r="C870" s="27"/>
      <c r="D870" s="58"/>
      <c r="E870" s="58"/>
      <c r="F870" s="58"/>
      <c r="G870" s="58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</row>
    <row r="871" spans="1:19" s="36" customFormat="1" ht="15" customHeight="1" x14ac:dyDescent="0.2">
      <c r="A871" s="27"/>
      <c r="C871" s="27"/>
      <c r="D871" s="58"/>
      <c r="E871" s="58"/>
      <c r="F871" s="58"/>
      <c r="G871" s="58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</row>
    <row r="872" spans="1:19" s="36" customFormat="1" ht="15" customHeight="1" x14ac:dyDescent="0.2">
      <c r="A872" s="27"/>
      <c r="C872" s="27"/>
      <c r="D872" s="58"/>
      <c r="E872" s="58"/>
      <c r="F872" s="58"/>
      <c r="G872" s="58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</row>
    <row r="873" spans="1:19" s="36" customFormat="1" ht="15" customHeight="1" x14ac:dyDescent="0.2">
      <c r="A873" s="27"/>
      <c r="C873" s="27"/>
      <c r="D873" s="58"/>
      <c r="E873" s="58"/>
      <c r="F873" s="58"/>
      <c r="G873" s="58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</row>
    <row r="874" spans="1:19" s="36" customFormat="1" ht="15" customHeight="1" x14ac:dyDescent="0.2">
      <c r="A874" s="27"/>
      <c r="C874" s="27"/>
      <c r="D874" s="58"/>
      <c r="E874" s="58"/>
      <c r="F874" s="58"/>
      <c r="G874" s="58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</row>
    <row r="875" spans="1:19" s="36" customFormat="1" ht="15" customHeight="1" x14ac:dyDescent="0.2">
      <c r="A875" s="27"/>
      <c r="C875" s="27"/>
      <c r="D875" s="58"/>
      <c r="E875" s="58"/>
      <c r="F875" s="58"/>
      <c r="G875" s="58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</row>
    <row r="876" spans="1:19" s="36" customFormat="1" ht="15" customHeight="1" x14ac:dyDescent="0.2">
      <c r="A876" s="27"/>
      <c r="C876" s="27"/>
      <c r="D876" s="58"/>
      <c r="E876" s="58"/>
      <c r="F876" s="58"/>
      <c r="G876" s="58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</row>
    <row r="877" spans="1:19" s="36" customFormat="1" ht="15" customHeight="1" x14ac:dyDescent="0.2">
      <c r="A877" s="27"/>
      <c r="C877" s="27"/>
      <c r="D877" s="58"/>
      <c r="E877" s="58"/>
      <c r="F877" s="58"/>
      <c r="G877" s="58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</row>
    <row r="878" spans="1:19" s="36" customFormat="1" ht="15" customHeight="1" x14ac:dyDescent="0.2">
      <c r="A878" s="27"/>
      <c r="C878" s="27"/>
      <c r="D878" s="58"/>
      <c r="E878" s="58"/>
      <c r="F878" s="58"/>
      <c r="G878" s="58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</row>
    <row r="879" spans="1:19" s="36" customFormat="1" ht="15" customHeight="1" x14ac:dyDescent="0.2">
      <c r="A879" s="27"/>
      <c r="C879" s="27"/>
      <c r="D879" s="58"/>
      <c r="E879" s="58"/>
      <c r="F879" s="58"/>
      <c r="G879" s="58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</row>
    <row r="880" spans="1:19" s="36" customFormat="1" ht="15" customHeight="1" x14ac:dyDescent="0.2">
      <c r="A880" s="27"/>
      <c r="C880" s="27"/>
      <c r="D880" s="58"/>
      <c r="E880" s="58"/>
      <c r="F880" s="58"/>
      <c r="G880" s="58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</row>
    <row r="881" spans="1:19" s="36" customFormat="1" ht="15" customHeight="1" x14ac:dyDescent="0.2">
      <c r="A881" s="27"/>
      <c r="C881" s="27"/>
      <c r="D881" s="58"/>
      <c r="E881" s="58"/>
      <c r="F881" s="58"/>
      <c r="G881" s="58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</row>
    <row r="882" spans="1:19" s="36" customFormat="1" ht="15" customHeight="1" x14ac:dyDescent="0.2">
      <c r="A882" s="27"/>
      <c r="C882" s="27"/>
      <c r="D882" s="58"/>
      <c r="E882" s="58"/>
      <c r="F882" s="58"/>
      <c r="G882" s="58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</row>
    <row r="883" spans="1:19" s="36" customFormat="1" ht="15" customHeight="1" x14ac:dyDescent="0.2">
      <c r="A883" s="27"/>
      <c r="C883" s="27"/>
      <c r="D883" s="58"/>
      <c r="E883" s="58"/>
      <c r="F883" s="58"/>
      <c r="G883" s="58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</row>
    <row r="884" spans="1:19" s="36" customFormat="1" ht="15" customHeight="1" x14ac:dyDescent="0.2">
      <c r="A884" s="27"/>
      <c r="C884" s="27"/>
      <c r="D884" s="58"/>
      <c r="E884" s="58"/>
      <c r="F884" s="58"/>
      <c r="G884" s="58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</row>
    <row r="885" spans="1:19" s="36" customFormat="1" ht="15" customHeight="1" x14ac:dyDescent="0.2">
      <c r="A885" s="27"/>
      <c r="C885" s="27"/>
      <c r="D885" s="58"/>
      <c r="E885" s="58"/>
      <c r="F885" s="58"/>
      <c r="G885" s="58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</row>
    <row r="886" spans="1:19" s="36" customFormat="1" ht="15" customHeight="1" x14ac:dyDescent="0.2">
      <c r="A886" s="27"/>
      <c r="C886" s="27"/>
      <c r="D886" s="58"/>
      <c r="E886" s="58"/>
      <c r="F886" s="58"/>
      <c r="G886" s="58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</row>
    <row r="887" spans="1:19" s="36" customFormat="1" ht="15" customHeight="1" x14ac:dyDescent="0.2">
      <c r="A887" s="27"/>
      <c r="C887" s="27"/>
      <c r="D887" s="58"/>
      <c r="E887" s="58"/>
      <c r="F887" s="58"/>
      <c r="G887" s="58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</row>
    <row r="888" spans="1:19" s="36" customFormat="1" ht="15" customHeight="1" x14ac:dyDescent="0.2">
      <c r="A888" s="27"/>
      <c r="C888" s="27"/>
      <c r="D888" s="58"/>
      <c r="E888" s="58"/>
      <c r="F888" s="58"/>
      <c r="G888" s="58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</row>
    <row r="889" spans="1:19" s="36" customFormat="1" ht="15" customHeight="1" x14ac:dyDescent="0.2">
      <c r="A889" s="27"/>
      <c r="C889" s="27"/>
      <c r="D889" s="58"/>
      <c r="E889" s="58"/>
      <c r="F889" s="58"/>
      <c r="G889" s="58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</row>
    <row r="890" spans="1:19" s="36" customFormat="1" ht="15" customHeight="1" x14ac:dyDescent="0.2">
      <c r="A890" s="27"/>
      <c r="C890" s="27"/>
      <c r="D890" s="58"/>
      <c r="E890" s="58"/>
      <c r="F890" s="58"/>
      <c r="G890" s="58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</row>
    <row r="891" spans="1:19" s="36" customFormat="1" ht="15" customHeight="1" x14ac:dyDescent="0.2">
      <c r="A891" s="27"/>
      <c r="C891" s="27"/>
      <c r="D891" s="58"/>
      <c r="E891" s="58"/>
      <c r="F891" s="58"/>
      <c r="G891" s="58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</row>
    <row r="892" spans="1:19" s="36" customFormat="1" ht="15" customHeight="1" x14ac:dyDescent="0.2">
      <c r="A892" s="27"/>
      <c r="C892" s="27"/>
      <c r="D892" s="58"/>
      <c r="E892" s="58"/>
      <c r="F892" s="58"/>
      <c r="G892" s="58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</row>
    <row r="893" spans="1:19" s="36" customFormat="1" ht="15" customHeight="1" x14ac:dyDescent="0.2">
      <c r="A893" s="27"/>
      <c r="C893" s="27"/>
      <c r="D893" s="58"/>
      <c r="E893" s="58"/>
      <c r="F893" s="58"/>
      <c r="G893" s="58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</row>
    <row r="894" spans="1:19" s="36" customFormat="1" ht="15" customHeight="1" x14ac:dyDescent="0.2">
      <c r="A894" s="27"/>
      <c r="C894" s="27"/>
      <c r="D894" s="58"/>
      <c r="E894" s="58"/>
      <c r="F894" s="58"/>
      <c r="G894" s="58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</row>
    <row r="895" spans="1:19" s="36" customFormat="1" ht="15" customHeight="1" x14ac:dyDescent="0.2">
      <c r="A895" s="27"/>
      <c r="C895" s="27"/>
      <c r="D895" s="58"/>
      <c r="E895" s="58"/>
      <c r="F895" s="58"/>
      <c r="G895" s="58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</row>
    <row r="896" spans="1:19" s="36" customFormat="1" ht="15" customHeight="1" x14ac:dyDescent="0.2">
      <c r="A896" s="27"/>
      <c r="C896" s="27"/>
      <c r="D896" s="58"/>
      <c r="E896" s="58"/>
      <c r="F896" s="58"/>
      <c r="G896" s="58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</row>
    <row r="897" spans="1:19" s="36" customFormat="1" ht="15" customHeight="1" x14ac:dyDescent="0.2">
      <c r="A897" s="27"/>
      <c r="C897" s="27"/>
      <c r="D897" s="58"/>
      <c r="E897" s="58"/>
      <c r="F897" s="58"/>
      <c r="G897" s="58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</row>
    <row r="898" spans="1:19" s="36" customFormat="1" ht="15" customHeight="1" x14ac:dyDescent="0.2">
      <c r="A898" s="27"/>
      <c r="C898" s="27"/>
      <c r="D898" s="58"/>
      <c r="E898" s="58"/>
      <c r="F898" s="58"/>
      <c r="G898" s="58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</row>
    <row r="899" spans="1:19" s="36" customFormat="1" ht="15" customHeight="1" x14ac:dyDescent="0.2">
      <c r="A899" s="27"/>
      <c r="C899" s="27"/>
      <c r="D899" s="58"/>
      <c r="E899" s="58"/>
      <c r="F899" s="58"/>
      <c r="G899" s="58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</row>
    <row r="900" spans="1:19" s="36" customFormat="1" ht="15" customHeight="1" x14ac:dyDescent="0.2">
      <c r="A900" s="27"/>
      <c r="C900" s="27"/>
      <c r="D900" s="58"/>
      <c r="E900" s="58"/>
      <c r="F900" s="58"/>
      <c r="G900" s="58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19" s="36" customFormat="1" ht="15" customHeight="1" x14ac:dyDescent="0.2">
      <c r="A901" s="27"/>
      <c r="C901" s="27"/>
      <c r="D901" s="58"/>
      <c r="E901" s="58"/>
      <c r="F901" s="58"/>
      <c r="G901" s="58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</row>
    <row r="902" spans="1:19" s="36" customFormat="1" ht="15" customHeight="1" x14ac:dyDescent="0.2">
      <c r="A902" s="27"/>
      <c r="C902" s="27"/>
      <c r="D902" s="58"/>
      <c r="E902" s="58"/>
      <c r="F902" s="58"/>
      <c r="G902" s="58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</row>
    <row r="903" spans="1:19" s="36" customFormat="1" ht="15" customHeight="1" x14ac:dyDescent="0.2">
      <c r="A903" s="27"/>
      <c r="C903" s="27"/>
      <c r="D903" s="58"/>
      <c r="E903" s="58"/>
      <c r="F903" s="58"/>
      <c r="G903" s="58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</row>
    <row r="904" spans="1:19" s="36" customFormat="1" ht="15" customHeight="1" x14ac:dyDescent="0.2">
      <c r="A904" s="27"/>
      <c r="C904" s="27"/>
      <c r="D904" s="58"/>
      <c r="E904" s="58"/>
      <c r="F904" s="58"/>
      <c r="G904" s="58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</row>
    <row r="905" spans="1:19" s="36" customFormat="1" ht="15" customHeight="1" x14ac:dyDescent="0.2">
      <c r="A905" s="27"/>
      <c r="C905" s="27"/>
      <c r="D905" s="58"/>
      <c r="E905" s="58"/>
      <c r="F905" s="58"/>
      <c r="G905" s="58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</row>
    <row r="906" spans="1:19" s="36" customFormat="1" ht="15" customHeight="1" x14ac:dyDescent="0.2">
      <c r="A906" s="27"/>
      <c r="C906" s="27"/>
      <c r="D906" s="58"/>
      <c r="E906" s="58"/>
      <c r="F906" s="58"/>
      <c r="G906" s="58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</row>
    <row r="907" spans="1:19" s="36" customFormat="1" ht="15" customHeight="1" x14ac:dyDescent="0.2">
      <c r="A907" s="27"/>
      <c r="C907" s="27"/>
      <c r="D907" s="58"/>
      <c r="E907" s="58"/>
      <c r="F907" s="58"/>
      <c r="G907" s="58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</row>
    <row r="908" spans="1:19" s="36" customFormat="1" ht="15" customHeight="1" x14ac:dyDescent="0.2">
      <c r="A908" s="27"/>
      <c r="C908" s="27"/>
      <c r="D908" s="58"/>
      <c r="E908" s="58"/>
      <c r="F908" s="58"/>
      <c r="G908" s="58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</row>
    <row r="909" spans="1:19" s="36" customFormat="1" ht="15" customHeight="1" x14ac:dyDescent="0.2">
      <c r="A909" s="27"/>
      <c r="C909" s="27"/>
      <c r="D909" s="58"/>
      <c r="E909" s="58"/>
      <c r="F909" s="58"/>
      <c r="G909" s="58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19" s="36" customFormat="1" ht="15" customHeight="1" x14ac:dyDescent="0.2">
      <c r="A910" s="27"/>
      <c r="C910" s="27"/>
      <c r="D910" s="58"/>
      <c r="E910" s="58"/>
      <c r="F910" s="58"/>
      <c r="G910" s="58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</row>
    <row r="911" spans="1:19" s="36" customFormat="1" ht="15" customHeight="1" x14ac:dyDescent="0.2">
      <c r="A911" s="27"/>
      <c r="C911" s="27"/>
      <c r="D911" s="58"/>
      <c r="E911" s="58"/>
      <c r="F911" s="58"/>
      <c r="G911" s="58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</row>
    <row r="912" spans="1:19" s="36" customFormat="1" ht="15" customHeight="1" x14ac:dyDescent="0.2">
      <c r="A912" s="27"/>
      <c r="C912" s="27"/>
      <c r="D912" s="58"/>
      <c r="E912" s="58"/>
      <c r="F912" s="58"/>
      <c r="G912" s="58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</row>
    <row r="913" spans="1:19" s="36" customFormat="1" ht="15" customHeight="1" x14ac:dyDescent="0.2">
      <c r="A913" s="27"/>
      <c r="C913" s="27"/>
      <c r="D913" s="58"/>
      <c r="E913" s="58"/>
      <c r="F913" s="58"/>
      <c r="G913" s="58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</row>
    <row r="914" spans="1:19" s="36" customFormat="1" ht="15" customHeight="1" x14ac:dyDescent="0.2">
      <c r="A914" s="27"/>
      <c r="C914" s="27"/>
      <c r="D914" s="58"/>
      <c r="E914" s="58"/>
      <c r="F914" s="58"/>
      <c r="G914" s="58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</row>
    <row r="915" spans="1:19" s="36" customFormat="1" ht="15" customHeight="1" x14ac:dyDescent="0.2">
      <c r="A915" s="27"/>
      <c r="C915" s="27"/>
      <c r="D915" s="58"/>
      <c r="E915" s="58"/>
      <c r="F915" s="58"/>
      <c r="G915" s="58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</row>
    <row r="916" spans="1:19" s="36" customFormat="1" ht="15" customHeight="1" x14ac:dyDescent="0.2">
      <c r="A916" s="27"/>
      <c r="C916" s="27"/>
      <c r="D916" s="58"/>
      <c r="E916" s="58"/>
      <c r="F916" s="58"/>
      <c r="G916" s="58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</row>
    <row r="917" spans="1:19" s="36" customFormat="1" ht="15" customHeight="1" x14ac:dyDescent="0.2">
      <c r="A917" s="27"/>
      <c r="C917" s="27"/>
      <c r="D917" s="58"/>
      <c r="E917" s="58"/>
      <c r="F917" s="58"/>
      <c r="G917" s="58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</row>
    <row r="918" spans="1:19" s="36" customFormat="1" ht="15" customHeight="1" x14ac:dyDescent="0.2">
      <c r="A918" s="27"/>
      <c r="C918" s="27"/>
      <c r="D918" s="58"/>
      <c r="E918" s="58"/>
      <c r="F918" s="58"/>
      <c r="G918" s="58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</row>
    <row r="919" spans="1:19" s="36" customFormat="1" ht="15" customHeight="1" x14ac:dyDescent="0.2">
      <c r="A919" s="27"/>
      <c r="C919" s="27"/>
      <c r="D919" s="58"/>
      <c r="E919" s="58"/>
      <c r="F919" s="58"/>
      <c r="G919" s="58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</row>
    <row r="920" spans="1:19" s="36" customFormat="1" ht="15" customHeight="1" x14ac:dyDescent="0.2">
      <c r="A920" s="27"/>
      <c r="C920" s="27"/>
      <c r="D920" s="58"/>
      <c r="E920" s="58"/>
      <c r="F920" s="58"/>
      <c r="G920" s="58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</row>
    <row r="921" spans="1:19" s="36" customFormat="1" ht="15" customHeight="1" x14ac:dyDescent="0.2">
      <c r="A921" s="27"/>
      <c r="C921" s="27"/>
      <c r="D921" s="58"/>
      <c r="E921" s="58"/>
      <c r="F921" s="58"/>
      <c r="G921" s="58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</row>
    <row r="922" spans="1:19" s="36" customFormat="1" ht="15" customHeight="1" x14ac:dyDescent="0.2">
      <c r="A922" s="27"/>
      <c r="C922" s="27"/>
      <c r="D922" s="58"/>
      <c r="E922" s="58"/>
      <c r="F922" s="58"/>
      <c r="G922" s="58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</row>
    <row r="923" spans="1:19" s="36" customFormat="1" ht="15" customHeight="1" x14ac:dyDescent="0.2">
      <c r="A923" s="27"/>
      <c r="C923" s="27"/>
      <c r="D923" s="58"/>
      <c r="E923" s="58"/>
      <c r="F923" s="58"/>
      <c r="G923" s="58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</row>
    <row r="924" spans="1:19" s="36" customFormat="1" ht="15" customHeight="1" x14ac:dyDescent="0.2">
      <c r="A924" s="27"/>
      <c r="C924" s="27"/>
      <c r="D924" s="58"/>
      <c r="E924" s="58"/>
      <c r="F924" s="58"/>
      <c r="G924" s="58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</row>
    <row r="925" spans="1:19" s="36" customFormat="1" ht="15" customHeight="1" x14ac:dyDescent="0.2">
      <c r="A925" s="27"/>
      <c r="C925" s="27"/>
      <c r="D925" s="58"/>
      <c r="E925" s="58"/>
      <c r="F925" s="58"/>
      <c r="G925" s="58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</row>
    <row r="926" spans="1:19" s="36" customFormat="1" ht="15" customHeight="1" x14ac:dyDescent="0.2">
      <c r="A926" s="27"/>
      <c r="C926" s="27"/>
      <c r="D926" s="58"/>
      <c r="E926" s="58"/>
      <c r="F926" s="58"/>
      <c r="G926" s="58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</row>
    <row r="927" spans="1:19" s="36" customFormat="1" ht="15" customHeight="1" x14ac:dyDescent="0.2">
      <c r="A927" s="27"/>
      <c r="C927" s="27"/>
      <c r="D927" s="58"/>
      <c r="E927" s="58"/>
      <c r="F927" s="58"/>
      <c r="G927" s="58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</row>
    <row r="928" spans="1:19" s="36" customFormat="1" ht="15" customHeight="1" x14ac:dyDescent="0.2">
      <c r="A928" s="27"/>
      <c r="C928" s="27"/>
      <c r="D928" s="58"/>
      <c r="E928" s="58"/>
      <c r="F928" s="58"/>
      <c r="G928" s="58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</row>
    <row r="929" spans="1:19" s="36" customFormat="1" ht="15" customHeight="1" x14ac:dyDescent="0.2">
      <c r="A929" s="27"/>
      <c r="C929" s="27"/>
      <c r="D929" s="58"/>
      <c r="E929" s="58"/>
      <c r="F929" s="58"/>
      <c r="G929" s="58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</row>
    <row r="930" spans="1:19" s="36" customFormat="1" ht="15" customHeight="1" x14ac:dyDescent="0.2">
      <c r="A930" s="27"/>
      <c r="C930" s="27"/>
      <c r="D930" s="58"/>
      <c r="E930" s="58"/>
      <c r="F930" s="58"/>
      <c r="G930" s="58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</row>
    <row r="931" spans="1:19" s="36" customFormat="1" ht="15" customHeight="1" x14ac:dyDescent="0.2">
      <c r="A931" s="27"/>
      <c r="C931" s="27"/>
      <c r="D931" s="58"/>
      <c r="E931" s="58"/>
      <c r="F931" s="58"/>
      <c r="G931" s="58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</row>
    <row r="932" spans="1:19" s="36" customFormat="1" ht="15" customHeight="1" x14ac:dyDescent="0.2">
      <c r="A932" s="27"/>
      <c r="C932" s="27"/>
      <c r="D932" s="58"/>
      <c r="E932" s="58"/>
      <c r="F932" s="58"/>
      <c r="G932" s="58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</row>
    <row r="933" spans="1:19" s="36" customFormat="1" ht="15" customHeight="1" x14ac:dyDescent="0.2">
      <c r="A933" s="27"/>
      <c r="C933" s="27"/>
      <c r="D933" s="58"/>
      <c r="E933" s="58"/>
      <c r="F933" s="58"/>
      <c r="G933" s="58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</row>
    <row r="934" spans="1:19" s="36" customFormat="1" ht="15" customHeight="1" x14ac:dyDescent="0.2">
      <c r="A934" s="27"/>
      <c r="C934" s="27"/>
      <c r="D934" s="58"/>
      <c r="E934" s="58"/>
      <c r="F934" s="58"/>
      <c r="G934" s="58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</row>
    <row r="935" spans="1:19" s="36" customFormat="1" ht="15" customHeight="1" x14ac:dyDescent="0.2">
      <c r="A935" s="27"/>
      <c r="C935" s="27"/>
      <c r="D935" s="58"/>
      <c r="E935" s="58"/>
      <c r="F935" s="58"/>
      <c r="G935" s="58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</row>
    <row r="936" spans="1:19" s="36" customFormat="1" ht="15" customHeight="1" x14ac:dyDescent="0.2">
      <c r="A936" s="27"/>
      <c r="C936" s="27"/>
      <c r="D936" s="58"/>
      <c r="E936" s="58"/>
      <c r="F936" s="58"/>
      <c r="G936" s="58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</row>
    <row r="937" spans="1:19" s="36" customFormat="1" ht="15" customHeight="1" x14ac:dyDescent="0.2">
      <c r="A937" s="27"/>
      <c r="C937" s="27"/>
      <c r="D937" s="58"/>
      <c r="E937" s="58"/>
      <c r="F937" s="58"/>
      <c r="G937" s="58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</row>
    <row r="938" spans="1:19" s="36" customFormat="1" ht="15" customHeight="1" x14ac:dyDescent="0.2">
      <c r="A938" s="27"/>
      <c r="C938" s="27"/>
      <c r="D938" s="58"/>
      <c r="E938" s="58"/>
      <c r="F938" s="58"/>
      <c r="G938" s="58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</row>
    <row r="939" spans="1:19" s="36" customFormat="1" ht="15" customHeight="1" x14ac:dyDescent="0.2">
      <c r="A939" s="27"/>
      <c r="C939" s="27"/>
      <c r="D939" s="58"/>
      <c r="E939" s="58"/>
      <c r="F939" s="58"/>
      <c r="G939" s="58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</row>
    <row r="940" spans="1:19" s="36" customFormat="1" ht="15" customHeight="1" x14ac:dyDescent="0.2">
      <c r="A940" s="27"/>
      <c r="C940" s="27"/>
      <c r="D940" s="58"/>
      <c r="E940" s="58"/>
      <c r="F940" s="58"/>
      <c r="G940" s="58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</row>
    <row r="941" spans="1:19" s="36" customFormat="1" ht="15" customHeight="1" x14ac:dyDescent="0.2">
      <c r="A941" s="27"/>
      <c r="C941" s="27"/>
      <c r="D941" s="58"/>
      <c r="E941" s="58"/>
      <c r="F941" s="58"/>
      <c r="G941" s="58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</row>
    <row r="942" spans="1:19" s="36" customFormat="1" ht="15" customHeight="1" x14ac:dyDescent="0.2">
      <c r="A942" s="27"/>
      <c r="C942" s="27"/>
      <c r="D942" s="58"/>
      <c r="E942" s="58"/>
      <c r="F942" s="58"/>
      <c r="G942" s="58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</row>
    <row r="943" spans="1:19" s="36" customFormat="1" ht="15" customHeight="1" x14ac:dyDescent="0.2">
      <c r="A943" s="27"/>
      <c r="C943" s="27"/>
      <c r="D943" s="58"/>
      <c r="E943" s="58"/>
      <c r="F943" s="58"/>
      <c r="G943" s="58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</row>
    <row r="944" spans="1:19" s="36" customFormat="1" ht="15" customHeight="1" x14ac:dyDescent="0.2">
      <c r="A944" s="27"/>
      <c r="C944" s="27"/>
      <c r="D944" s="58"/>
      <c r="E944" s="58"/>
      <c r="F944" s="58"/>
      <c r="G944" s="58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</row>
    <row r="945" spans="1:19" s="36" customFormat="1" ht="15" customHeight="1" x14ac:dyDescent="0.2">
      <c r="A945" s="27"/>
      <c r="C945" s="27"/>
      <c r="D945" s="58"/>
      <c r="E945" s="58"/>
      <c r="F945" s="58"/>
      <c r="G945" s="58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</row>
    <row r="946" spans="1:19" s="36" customFormat="1" ht="15" customHeight="1" x14ac:dyDescent="0.2">
      <c r="A946" s="27"/>
      <c r="C946" s="27"/>
      <c r="D946" s="58"/>
      <c r="E946" s="58"/>
      <c r="F946" s="58"/>
      <c r="G946" s="58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</row>
    <row r="947" spans="1:19" s="36" customFormat="1" ht="15" customHeight="1" x14ac:dyDescent="0.2">
      <c r="A947" s="27"/>
      <c r="C947" s="27"/>
      <c r="D947" s="58"/>
      <c r="E947" s="58"/>
      <c r="F947" s="58"/>
      <c r="G947" s="58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</row>
    <row r="948" spans="1:19" s="36" customFormat="1" ht="15" customHeight="1" x14ac:dyDescent="0.2">
      <c r="A948" s="27"/>
      <c r="C948" s="27"/>
      <c r="D948" s="58"/>
      <c r="E948" s="58"/>
      <c r="F948" s="58"/>
      <c r="G948" s="58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</row>
    <row r="949" spans="1:19" s="36" customFormat="1" ht="15" customHeight="1" x14ac:dyDescent="0.2">
      <c r="A949" s="27"/>
      <c r="C949" s="27"/>
      <c r="D949" s="58"/>
      <c r="E949" s="58"/>
      <c r="F949" s="58"/>
      <c r="G949" s="58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</row>
    <row r="950" spans="1:19" s="36" customFormat="1" ht="15" customHeight="1" x14ac:dyDescent="0.2">
      <c r="A950" s="27"/>
      <c r="C950" s="27"/>
      <c r="D950" s="58"/>
      <c r="E950" s="58"/>
      <c r="F950" s="58"/>
      <c r="G950" s="58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</row>
    <row r="951" spans="1:19" s="36" customFormat="1" ht="15" customHeight="1" x14ac:dyDescent="0.2">
      <c r="A951" s="27"/>
      <c r="C951" s="27"/>
      <c r="D951" s="58"/>
      <c r="E951" s="58"/>
      <c r="F951" s="58"/>
      <c r="G951" s="58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</row>
    <row r="952" spans="1:19" s="36" customFormat="1" ht="15" customHeight="1" x14ac:dyDescent="0.2">
      <c r="A952" s="27"/>
      <c r="C952" s="27"/>
      <c r="D952" s="58"/>
      <c r="E952" s="58"/>
      <c r="F952" s="58"/>
      <c r="G952" s="58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</row>
    <row r="953" spans="1:19" s="36" customFormat="1" ht="15" customHeight="1" x14ac:dyDescent="0.2">
      <c r="A953" s="27"/>
      <c r="C953" s="27"/>
      <c r="D953" s="58"/>
      <c r="E953" s="58"/>
      <c r="F953" s="58"/>
      <c r="G953" s="58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</row>
    <row r="954" spans="1:19" s="36" customFormat="1" ht="15" customHeight="1" x14ac:dyDescent="0.2">
      <c r="A954" s="27"/>
      <c r="C954" s="27"/>
      <c r="D954" s="58"/>
      <c r="E954" s="58"/>
      <c r="F954" s="58"/>
      <c r="G954" s="58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</row>
    <row r="955" spans="1:19" s="36" customFormat="1" ht="15" customHeight="1" x14ac:dyDescent="0.2">
      <c r="A955" s="27"/>
      <c r="C955" s="27"/>
      <c r="D955" s="58"/>
      <c r="E955" s="58"/>
      <c r="F955" s="58"/>
      <c r="G955" s="58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</row>
    <row r="956" spans="1:19" s="36" customFormat="1" ht="15" customHeight="1" x14ac:dyDescent="0.2">
      <c r="A956" s="27"/>
      <c r="C956" s="27"/>
      <c r="D956" s="58"/>
      <c r="E956" s="58"/>
      <c r="F956" s="58"/>
      <c r="G956" s="58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</row>
    <row r="957" spans="1:19" s="36" customFormat="1" ht="15" customHeight="1" x14ac:dyDescent="0.2">
      <c r="A957" s="27"/>
      <c r="C957" s="27"/>
      <c r="D957" s="58"/>
      <c r="E957" s="58"/>
      <c r="F957" s="58"/>
      <c r="G957" s="58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</row>
    <row r="958" spans="1:19" s="36" customFormat="1" ht="15" customHeight="1" x14ac:dyDescent="0.2">
      <c r="A958" s="27"/>
      <c r="C958" s="27"/>
      <c r="D958" s="58"/>
      <c r="E958" s="58"/>
      <c r="F958" s="58"/>
      <c r="G958" s="58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</row>
    <row r="959" spans="1:19" s="36" customFormat="1" ht="15" customHeight="1" x14ac:dyDescent="0.2">
      <c r="A959" s="27"/>
      <c r="C959" s="27"/>
      <c r="D959" s="58"/>
      <c r="E959" s="58"/>
      <c r="F959" s="58"/>
      <c r="G959" s="58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</row>
    <row r="960" spans="1:19" s="36" customFormat="1" ht="15" customHeight="1" x14ac:dyDescent="0.2">
      <c r="A960" s="27"/>
      <c r="C960" s="27"/>
      <c r="D960" s="58"/>
      <c r="E960" s="58"/>
      <c r="F960" s="58"/>
      <c r="G960" s="58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</row>
    <row r="961" spans="1:19" s="36" customFormat="1" ht="15" customHeight="1" x14ac:dyDescent="0.2">
      <c r="A961" s="27"/>
      <c r="C961" s="27"/>
      <c r="D961" s="58"/>
      <c r="E961" s="58"/>
      <c r="F961" s="58"/>
      <c r="G961" s="58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</row>
    <row r="962" spans="1:19" s="36" customFormat="1" ht="15" customHeight="1" x14ac:dyDescent="0.2">
      <c r="A962" s="27"/>
      <c r="C962" s="27"/>
      <c r="D962" s="58"/>
      <c r="E962" s="58"/>
      <c r="F962" s="58"/>
      <c r="G962" s="58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</row>
    <row r="963" spans="1:19" s="36" customFormat="1" ht="15" customHeight="1" x14ac:dyDescent="0.2">
      <c r="A963" s="27"/>
      <c r="C963" s="27"/>
      <c r="D963" s="58"/>
      <c r="E963" s="58"/>
      <c r="F963" s="58"/>
      <c r="G963" s="58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</row>
    <row r="964" spans="1:19" s="36" customFormat="1" ht="15" customHeight="1" x14ac:dyDescent="0.2">
      <c r="A964" s="27"/>
      <c r="C964" s="27"/>
      <c r="D964" s="58"/>
      <c r="E964" s="58"/>
      <c r="F964" s="58"/>
      <c r="G964" s="58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</row>
    <row r="965" spans="1:19" s="36" customFormat="1" ht="15" customHeight="1" x14ac:dyDescent="0.2">
      <c r="A965" s="27"/>
      <c r="C965" s="27"/>
      <c r="D965" s="58"/>
      <c r="E965" s="58"/>
      <c r="F965" s="58"/>
      <c r="G965" s="58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</row>
    <row r="966" spans="1:19" s="36" customFormat="1" ht="15" customHeight="1" x14ac:dyDescent="0.2">
      <c r="A966" s="27"/>
      <c r="C966" s="27"/>
      <c r="D966" s="58"/>
      <c r="E966" s="58"/>
      <c r="F966" s="58"/>
      <c r="G966" s="58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</row>
    <row r="967" spans="1:19" s="36" customFormat="1" ht="15" customHeight="1" x14ac:dyDescent="0.2">
      <c r="A967" s="27"/>
      <c r="C967" s="27"/>
      <c r="D967" s="58"/>
      <c r="E967" s="58"/>
      <c r="F967" s="58"/>
      <c r="G967" s="58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</row>
    <row r="968" spans="1:19" s="36" customFormat="1" ht="15" customHeight="1" x14ac:dyDescent="0.2">
      <c r="A968" s="27"/>
      <c r="C968" s="27"/>
      <c r="D968" s="58"/>
      <c r="E968" s="58"/>
      <c r="F968" s="58"/>
      <c r="G968" s="58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</row>
    <row r="969" spans="1:19" s="36" customFormat="1" ht="15" customHeight="1" x14ac:dyDescent="0.2">
      <c r="A969" s="27"/>
      <c r="C969" s="27"/>
      <c r="D969" s="58"/>
      <c r="E969" s="58"/>
      <c r="F969" s="58"/>
      <c r="G969" s="58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</row>
    <row r="970" spans="1:19" s="36" customFormat="1" ht="15" customHeight="1" x14ac:dyDescent="0.2">
      <c r="A970" s="27"/>
      <c r="C970" s="27"/>
      <c r="D970" s="58"/>
      <c r="E970" s="58"/>
      <c r="F970" s="58"/>
      <c r="G970" s="58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</row>
    <row r="971" spans="1:19" s="36" customFormat="1" ht="15" customHeight="1" x14ac:dyDescent="0.2">
      <c r="A971" s="27"/>
      <c r="C971" s="27"/>
      <c r="D971" s="58"/>
      <c r="E971" s="58"/>
      <c r="F971" s="58"/>
      <c r="G971" s="58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</row>
    <row r="972" spans="1:19" s="36" customFormat="1" ht="15" customHeight="1" x14ac:dyDescent="0.2">
      <c r="A972" s="27"/>
      <c r="C972" s="27"/>
      <c r="D972" s="58"/>
      <c r="E972" s="58"/>
      <c r="F972" s="58"/>
      <c r="G972" s="58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</row>
    <row r="973" spans="1:19" s="36" customFormat="1" ht="15" customHeight="1" x14ac:dyDescent="0.2">
      <c r="A973" s="27"/>
      <c r="C973" s="27"/>
      <c r="D973" s="58"/>
      <c r="E973" s="58"/>
      <c r="F973" s="58"/>
      <c r="G973" s="58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</row>
    <row r="974" spans="1:19" s="36" customFormat="1" ht="15" customHeight="1" x14ac:dyDescent="0.2">
      <c r="A974" s="27"/>
      <c r="C974" s="27"/>
      <c r="D974" s="58"/>
      <c r="E974" s="58"/>
      <c r="F974" s="58"/>
      <c r="G974" s="58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</row>
    <row r="975" spans="1:19" s="36" customFormat="1" ht="15" customHeight="1" x14ac:dyDescent="0.2">
      <c r="A975" s="27"/>
      <c r="C975" s="27"/>
      <c r="D975" s="58"/>
      <c r="E975" s="58"/>
      <c r="F975" s="58"/>
      <c r="G975" s="58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</row>
    <row r="976" spans="1:19" s="36" customFormat="1" ht="15" customHeight="1" x14ac:dyDescent="0.2">
      <c r="A976" s="27"/>
      <c r="C976" s="27"/>
      <c r="D976" s="58"/>
      <c r="E976" s="58"/>
      <c r="F976" s="58"/>
      <c r="G976" s="58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</row>
    <row r="977" spans="1:19" s="36" customFormat="1" ht="15" customHeight="1" x14ac:dyDescent="0.2">
      <c r="A977" s="27"/>
      <c r="C977" s="27"/>
      <c r="D977" s="58"/>
      <c r="E977" s="58"/>
      <c r="F977" s="58"/>
      <c r="G977" s="58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</row>
    <row r="978" spans="1:19" s="36" customFormat="1" ht="15" customHeight="1" x14ac:dyDescent="0.2">
      <c r="A978" s="27"/>
      <c r="C978" s="27"/>
      <c r="D978" s="58"/>
      <c r="E978" s="58"/>
      <c r="F978" s="58"/>
      <c r="G978" s="58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</row>
    <row r="979" spans="1:19" s="36" customFormat="1" ht="15" customHeight="1" x14ac:dyDescent="0.2">
      <c r="A979" s="27"/>
      <c r="C979" s="27"/>
      <c r="D979" s="58"/>
      <c r="E979" s="58"/>
      <c r="F979" s="58"/>
      <c r="G979" s="58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</row>
    <row r="980" spans="1:19" s="36" customFormat="1" ht="15" customHeight="1" x14ac:dyDescent="0.2">
      <c r="A980" s="27"/>
      <c r="C980" s="27"/>
      <c r="D980" s="58"/>
      <c r="E980" s="58"/>
      <c r="F980" s="58"/>
      <c r="G980" s="58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</row>
    <row r="981" spans="1:19" s="36" customFormat="1" ht="15" customHeight="1" x14ac:dyDescent="0.2">
      <c r="A981" s="27"/>
      <c r="C981" s="27"/>
      <c r="D981" s="58"/>
      <c r="E981" s="58"/>
      <c r="F981" s="58"/>
      <c r="G981" s="58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</row>
    <row r="982" spans="1:19" s="36" customFormat="1" ht="15" customHeight="1" x14ac:dyDescent="0.2">
      <c r="A982" s="27"/>
      <c r="C982" s="27"/>
      <c r="D982" s="58"/>
      <c r="E982" s="58"/>
      <c r="F982" s="58"/>
      <c r="G982" s="58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</row>
    <row r="983" spans="1:19" s="36" customFormat="1" ht="15" customHeight="1" x14ac:dyDescent="0.2">
      <c r="A983" s="27"/>
      <c r="C983" s="27"/>
      <c r="D983" s="58"/>
      <c r="E983" s="58"/>
      <c r="F983" s="58"/>
      <c r="G983" s="58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</row>
    <row r="984" spans="1:19" s="36" customFormat="1" ht="15" customHeight="1" x14ac:dyDescent="0.2">
      <c r="A984" s="27"/>
      <c r="C984" s="27"/>
      <c r="D984" s="58"/>
      <c r="E984" s="58"/>
      <c r="F984" s="58"/>
      <c r="G984" s="58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</row>
    <row r="985" spans="1:19" s="36" customFormat="1" ht="15" customHeight="1" x14ac:dyDescent="0.2">
      <c r="A985" s="27"/>
      <c r="C985" s="27"/>
      <c r="D985" s="58"/>
      <c r="E985" s="58"/>
      <c r="F985" s="58"/>
      <c r="G985" s="58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</row>
    <row r="986" spans="1:19" s="36" customFormat="1" ht="15" customHeight="1" x14ac:dyDescent="0.2">
      <c r="A986" s="27"/>
      <c r="C986" s="27"/>
      <c r="D986" s="58"/>
      <c r="E986" s="58"/>
      <c r="F986" s="58"/>
      <c r="G986" s="58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</row>
    <row r="987" spans="1:19" s="36" customFormat="1" ht="15" customHeight="1" x14ac:dyDescent="0.2">
      <c r="A987" s="27"/>
      <c r="C987" s="27"/>
      <c r="D987" s="58"/>
      <c r="E987" s="58"/>
      <c r="F987" s="58"/>
      <c r="G987" s="58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</row>
    <row r="988" spans="1:19" s="36" customFormat="1" ht="15" customHeight="1" x14ac:dyDescent="0.2">
      <c r="A988" s="27"/>
      <c r="C988" s="27"/>
      <c r="D988" s="58"/>
      <c r="E988" s="58"/>
      <c r="F988" s="58"/>
      <c r="G988" s="58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</row>
    <row r="989" spans="1:19" s="36" customFormat="1" ht="15" customHeight="1" x14ac:dyDescent="0.2">
      <c r="A989" s="27"/>
      <c r="C989" s="27"/>
      <c r="D989" s="58"/>
      <c r="E989" s="58"/>
      <c r="F989" s="58"/>
      <c r="G989" s="58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</row>
    <row r="990" spans="1:19" s="36" customFormat="1" ht="15" customHeight="1" x14ac:dyDescent="0.2">
      <c r="A990" s="27"/>
      <c r="C990" s="27"/>
      <c r="D990" s="58"/>
      <c r="E990" s="58"/>
      <c r="F990" s="58"/>
      <c r="G990" s="58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</row>
    <row r="991" spans="1:19" s="36" customFormat="1" ht="15" customHeight="1" x14ac:dyDescent="0.2">
      <c r="A991" s="27"/>
      <c r="C991" s="27"/>
      <c r="D991" s="58"/>
      <c r="E991" s="58"/>
      <c r="F991" s="58"/>
      <c r="G991" s="58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</row>
    <row r="992" spans="1:19" s="36" customFormat="1" ht="15" customHeight="1" x14ac:dyDescent="0.2">
      <c r="A992" s="27"/>
      <c r="C992" s="27"/>
      <c r="D992" s="58"/>
      <c r="E992" s="58"/>
      <c r="F992" s="58"/>
      <c r="G992" s="58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</row>
    <row r="993" spans="1:19" s="36" customFormat="1" ht="15" customHeight="1" x14ac:dyDescent="0.2">
      <c r="A993" s="27"/>
      <c r="C993" s="27"/>
      <c r="D993" s="58"/>
      <c r="E993" s="58"/>
      <c r="F993" s="58"/>
      <c r="G993" s="58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</row>
    <row r="994" spans="1:19" s="36" customFormat="1" ht="15" customHeight="1" x14ac:dyDescent="0.2">
      <c r="A994" s="27"/>
      <c r="C994" s="27"/>
      <c r="D994" s="58"/>
      <c r="E994" s="58"/>
      <c r="F994" s="58"/>
      <c r="G994" s="58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</row>
    <row r="995" spans="1:19" s="36" customFormat="1" ht="15" customHeight="1" x14ac:dyDescent="0.2">
      <c r="A995" s="27"/>
      <c r="C995" s="27"/>
      <c r="D995" s="58"/>
      <c r="E995" s="58"/>
      <c r="F995" s="58"/>
      <c r="G995" s="58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</row>
    <row r="996" spans="1:19" s="36" customFormat="1" ht="15" customHeight="1" x14ac:dyDescent="0.2">
      <c r="A996" s="27"/>
      <c r="C996" s="27"/>
      <c r="D996" s="58"/>
      <c r="E996" s="58"/>
      <c r="F996" s="58"/>
      <c r="G996" s="58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</row>
    <row r="997" spans="1:19" s="36" customFormat="1" ht="15" customHeight="1" x14ac:dyDescent="0.2">
      <c r="A997" s="27"/>
      <c r="C997" s="27"/>
      <c r="D997" s="58"/>
      <c r="E997" s="58"/>
      <c r="F997" s="58"/>
      <c r="G997" s="58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</row>
    <row r="998" spans="1:19" s="36" customFormat="1" ht="15" customHeight="1" x14ac:dyDescent="0.2">
      <c r="A998" s="27"/>
      <c r="C998" s="27"/>
      <c r="D998" s="58"/>
      <c r="E998" s="58"/>
      <c r="F998" s="58"/>
      <c r="G998" s="58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</row>
    <row r="999" spans="1:19" s="36" customFormat="1" ht="15" customHeight="1" x14ac:dyDescent="0.2">
      <c r="A999" s="27"/>
      <c r="C999" s="27"/>
      <c r="D999" s="58"/>
      <c r="E999" s="58"/>
      <c r="F999" s="58"/>
      <c r="G999" s="58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</row>
    <row r="1000" spans="1:19" s="36" customFormat="1" ht="15" customHeight="1" x14ac:dyDescent="0.2">
      <c r="A1000" s="27"/>
      <c r="C1000" s="27"/>
      <c r="D1000" s="58"/>
      <c r="E1000" s="58"/>
      <c r="F1000" s="58"/>
      <c r="G1000" s="58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</row>
    <row r="1001" spans="1:19" s="36" customFormat="1" ht="15" customHeight="1" x14ac:dyDescent="0.2">
      <c r="A1001" s="27"/>
      <c r="C1001" s="27"/>
      <c r="D1001" s="58"/>
      <c r="E1001" s="58"/>
      <c r="F1001" s="58"/>
      <c r="G1001" s="58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</row>
    <row r="1002" spans="1:19" s="36" customFormat="1" ht="15" customHeight="1" x14ac:dyDescent="0.2">
      <c r="A1002" s="27"/>
      <c r="C1002" s="27"/>
      <c r="D1002" s="58"/>
      <c r="E1002" s="58"/>
      <c r="F1002" s="58"/>
      <c r="G1002" s="58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</row>
    <row r="1003" spans="1:19" s="36" customFormat="1" ht="15" customHeight="1" x14ac:dyDescent="0.2">
      <c r="A1003" s="27"/>
      <c r="C1003" s="27"/>
      <c r="D1003" s="58"/>
      <c r="E1003" s="58"/>
      <c r="F1003" s="58"/>
      <c r="G1003" s="58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</row>
    <row r="1004" spans="1:19" s="36" customFormat="1" ht="15" customHeight="1" x14ac:dyDescent="0.2">
      <c r="A1004" s="27"/>
      <c r="C1004" s="27"/>
      <c r="D1004" s="58"/>
      <c r="E1004" s="58"/>
      <c r="F1004" s="58"/>
      <c r="G1004" s="58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</row>
    <row r="1005" spans="1:19" s="36" customFormat="1" ht="15" customHeight="1" x14ac:dyDescent="0.2">
      <c r="A1005" s="27"/>
      <c r="C1005" s="27"/>
      <c r="D1005" s="58"/>
      <c r="E1005" s="58"/>
      <c r="F1005" s="58"/>
      <c r="G1005" s="58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</row>
    <row r="1006" spans="1:19" s="36" customFormat="1" ht="15" customHeight="1" x14ac:dyDescent="0.2">
      <c r="A1006" s="27"/>
      <c r="C1006" s="27"/>
      <c r="D1006" s="58"/>
      <c r="E1006" s="58"/>
      <c r="F1006" s="58"/>
      <c r="G1006" s="58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</row>
    <row r="1007" spans="1:19" s="36" customFormat="1" ht="15" customHeight="1" x14ac:dyDescent="0.2">
      <c r="A1007" s="27"/>
      <c r="C1007" s="27"/>
      <c r="D1007" s="58"/>
      <c r="E1007" s="58"/>
      <c r="F1007" s="58"/>
      <c r="G1007" s="58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</row>
    <row r="1008" spans="1:19" s="36" customFormat="1" ht="15" customHeight="1" x14ac:dyDescent="0.2">
      <c r="A1008" s="27"/>
      <c r="C1008" s="27"/>
      <c r="D1008" s="58"/>
      <c r="E1008" s="58"/>
      <c r="F1008" s="58"/>
      <c r="G1008" s="58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</row>
    <row r="1009" spans="1:19" s="36" customFormat="1" ht="15" customHeight="1" x14ac:dyDescent="0.2">
      <c r="A1009" s="27"/>
      <c r="C1009" s="27"/>
      <c r="D1009" s="58"/>
      <c r="E1009" s="58"/>
      <c r="F1009" s="58"/>
      <c r="G1009" s="58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</row>
    <row r="1010" spans="1:19" s="36" customFormat="1" ht="15" customHeight="1" x14ac:dyDescent="0.2">
      <c r="A1010" s="27"/>
      <c r="C1010" s="27"/>
      <c r="D1010" s="58"/>
      <c r="E1010" s="58"/>
      <c r="F1010" s="58"/>
      <c r="G1010" s="58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</row>
    <row r="1011" spans="1:19" s="36" customFormat="1" ht="15" customHeight="1" x14ac:dyDescent="0.2">
      <c r="A1011" s="27"/>
      <c r="C1011" s="27"/>
      <c r="D1011" s="58"/>
      <c r="E1011" s="58"/>
      <c r="F1011" s="58"/>
      <c r="G1011" s="58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</row>
    <row r="1012" spans="1:19" s="36" customFormat="1" ht="15" customHeight="1" x14ac:dyDescent="0.2">
      <c r="A1012" s="27"/>
      <c r="C1012" s="27"/>
      <c r="D1012" s="58"/>
      <c r="E1012" s="58"/>
      <c r="F1012" s="58"/>
      <c r="G1012" s="58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</row>
    <row r="1013" spans="1:19" s="36" customFormat="1" ht="15" customHeight="1" x14ac:dyDescent="0.2">
      <c r="A1013" s="27"/>
      <c r="C1013" s="27"/>
      <c r="D1013" s="58"/>
      <c r="E1013" s="58"/>
      <c r="F1013" s="58"/>
      <c r="G1013" s="58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</row>
    <row r="1014" spans="1:19" s="36" customFormat="1" ht="15" customHeight="1" x14ac:dyDescent="0.2">
      <c r="A1014" s="27"/>
      <c r="C1014" s="27"/>
      <c r="D1014" s="58"/>
      <c r="E1014" s="58"/>
      <c r="F1014" s="58"/>
      <c r="G1014" s="58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</row>
    <row r="1015" spans="1:19" s="36" customFormat="1" ht="15" customHeight="1" x14ac:dyDescent="0.2">
      <c r="A1015" s="27"/>
      <c r="C1015" s="27"/>
      <c r="D1015" s="58"/>
      <c r="E1015" s="58"/>
      <c r="F1015" s="58"/>
      <c r="G1015" s="58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</row>
    <row r="1016" spans="1:19" s="36" customFormat="1" ht="15" customHeight="1" x14ac:dyDescent="0.2">
      <c r="A1016" s="27"/>
      <c r="C1016" s="27"/>
      <c r="D1016" s="58"/>
      <c r="E1016" s="58"/>
      <c r="F1016" s="58"/>
      <c r="G1016" s="58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</row>
    <row r="1017" spans="1:19" s="36" customFormat="1" ht="15" customHeight="1" x14ac:dyDescent="0.2">
      <c r="A1017" s="27"/>
      <c r="C1017" s="27"/>
      <c r="D1017" s="58"/>
      <c r="E1017" s="58"/>
      <c r="F1017" s="58"/>
      <c r="G1017" s="58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</row>
    <row r="1018" spans="1:19" s="36" customFormat="1" ht="15" customHeight="1" x14ac:dyDescent="0.2">
      <c r="A1018" s="27"/>
      <c r="C1018" s="27"/>
      <c r="D1018" s="58"/>
      <c r="E1018" s="58"/>
      <c r="F1018" s="58"/>
      <c r="G1018" s="58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</row>
    <row r="1019" spans="1:19" s="36" customFormat="1" ht="15" customHeight="1" x14ac:dyDescent="0.2">
      <c r="A1019" s="27"/>
      <c r="C1019" s="27"/>
      <c r="D1019" s="58"/>
      <c r="E1019" s="58"/>
      <c r="F1019" s="58"/>
      <c r="G1019" s="58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</row>
    <row r="1020" spans="1:19" s="36" customFormat="1" ht="15" customHeight="1" x14ac:dyDescent="0.2">
      <c r="A1020" s="27"/>
      <c r="C1020" s="27"/>
      <c r="D1020" s="58"/>
      <c r="E1020" s="58"/>
      <c r="F1020" s="58"/>
      <c r="G1020" s="58"/>
      <c r="H1020" s="60"/>
      <c r="I1020" s="60"/>
      <c r="J1020" s="60"/>
      <c r="K1020" s="60"/>
      <c r="L1020" s="60"/>
      <c r="M1020" s="60"/>
      <c r="N1020" s="60"/>
      <c r="O1020" s="60"/>
      <c r="P1020" s="60"/>
      <c r="Q1020" s="60"/>
      <c r="R1020" s="60"/>
      <c r="S1020" s="60"/>
    </row>
    <row r="1021" spans="1:19" s="36" customFormat="1" ht="15" customHeight="1" x14ac:dyDescent="0.2">
      <c r="A1021" s="27"/>
      <c r="C1021" s="27"/>
      <c r="D1021" s="58"/>
      <c r="E1021" s="58"/>
      <c r="F1021" s="58"/>
      <c r="G1021" s="58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</row>
    <row r="1022" spans="1:19" s="36" customFormat="1" ht="15" customHeight="1" x14ac:dyDescent="0.2">
      <c r="A1022" s="27"/>
      <c r="C1022" s="27"/>
      <c r="D1022" s="58"/>
      <c r="E1022" s="58"/>
      <c r="F1022" s="58"/>
      <c r="G1022" s="58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</row>
    <row r="1023" spans="1:19" s="36" customFormat="1" ht="15" customHeight="1" x14ac:dyDescent="0.2">
      <c r="A1023" s="27"/>
      <c r="C1023" s="27"/>
      <c r="D1023" s="58"/>
      <c r="E1023" s="58"/>
      <c r="F1023" s="58"/>
      <c r="G1023" s="58"/>
      <c r="H1023" s="60"/>
      <c r="I1023" s="60"/>
      <c r="J1023" s="60"/>
      <c r="K1023" s="60"/>
      <c r="L1023" s="60"/>
      <c r="M1023" s="60"/>
      <c r="N1023" s="60"/>
      <c r="O1023" s="60"/>
      <c r="P1023" s="60"/>
      <c r="Q1023" s="60"/>
      <c r="R1023" s="60"/>
      <c r="S1023" s="60"/>
    </row>
    <row r="1024" spans="1:19" s="36" customFormat="1" ht="15" customHeight="1" x14ac:dyDescent="0.2">
      <c r="A1024" s="27"/>
      <c r="C1024" s="27"/>
      <c r="D1024" s="58"/>
      <c r="E1024" s="58"/>
      <c r="F1024" s="58"/>
      <c r="G1024" s="58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</row>
    <row r="1025" spans="1:19" s="36" customFormat="1" ht="15" customHeight="1" x14ac:dyDescent="0.2">
      <c r="A1025" s="27"/>
      <c r="C1025" s="27"/>
      <c r="D1025" s="58"/>
      <c r="E1025" s="58"/>
      <c r="F1025" s="58"/>
      <c r="G1025" s="58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</row>
    <row r="1026" spans="1:19" s="36" customFormat="1" ht="15" customHeight="1" x14ac:dyDescent="0.2">
      <c r="A1026" s="27"/>
      <c r="C1026" s="27"/>
      <c r="D1026" s="58"/>
      <c r="E1026" s="58"/>
      <c r="F1026" s="58"/>
      <c r="G1026" s="58"/>
      <c r="H1026" s="60"/>
      <c r="I1026" s="60"/>
      <c r="J1026" s="60"/>
      <c r="K1026" s="60"/>
      <c r="L1026" s="60"/>
      <c r="M1026" s="60"/>
      <c r="N1026" s="60"/>
      <c r="O1026" s="60"/>
      <c r="P1026" s="60"/>
      <c r="Q1026" s="60"/>
      <c r="R1026" s="60"/>
      <c r="S1026" s="60"/>
    </row>
    <row r="1027" spans="1:19" s="36" customFormat="1" ht="15" customHeight="1" x14ac:dyDescent="0.2">
      <c r="A1027" s="27"/>
      <c r="C1027" s="27"/>
      <c r="D1027" s="58"/>
      <c r="E1027" s="58"/>
      <c r="F1027" s="58"/>
      <c r="G1027" s="58"/>
      <c r="H1027" s="60"/>
      <c r="I1027" s="60"/>
      <c r="J1027" s="60"/>
      <c r="K1027" s="60"/>
      <c r="L1027" s="60"/>
      <c r="M1027" s="60"/>
      <c r="N1027" s="60"/>
      <c r="O1027" s="60"/>
      <c r="P1027" s="60"/>
      <c r="Q1027" s="60"/>
      <c r="R1027" s="60"/>
      <c r="S1027" s="60"/>
    </row>
    <row r="1028" spans="1:19" s="36" customFormat="1" ht="15" customHeight="1" x14ac:dyDescent="0.2">
      <c r="A1028" s="27"/>
      <c r="C1028" s="27"/>
      <c r="D1028" s="58"/>
      <c r="E1028" s="58"/>
      <c r="F1028" s="58"/>
      <c r="G1028" s="58"/>
      <c r="H1028" s="60"/>
      <c r="I1028" s="60"/>
      <c r="J1028" s="60"/>
      <c r="K1028" s="60"/>
      <c r="L1028" s="60"/>
      <c r="M1028" s="60"/>
      <c r="N1028" s="60"/>
      <c r="O1028" s="60"/>
      <c r="P1028" s="60"/>
      <c r="Q1028" s="60"/>
      <c r="R1028" s="60"/>
      <c r="S1028" s="60"/>
    </row>
    <row r="1029" spans="1:19" s="36" customFormat="1" ht="15" customHeight="1" x14ac:dyDescent="0.2">
      <c r="A1029" s="27"/>
      <c r="C1029" s="27"/>
      <c r="D1029" s="58"/>
      <c r="E1029" s="58"/>
      <c r="F1029" s="58"/>
      <c r="G1029" s="58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</row>
    <row r="1030" spans="1:19" s="36" customFormat="1" ht="15" customHeight="1" x14ac:dyDescent="0.2">
      <c r="A1030" s="27"/>
      <c r="C1030" s="27"/>
      <c r="D1030" s="58"/>
      <c r="E1030" s="58"/>
      <c r="F1030" s="58"/>
      <c r="G1030" s="58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</row>
    <row r="1031" spans="1:19" s="36" customFormat="1" ht="15" customHeight="1" x14ac:dyDescent="0.2">
      <c r="A1031" s="27"/>
      <c r="C1031" s="27"/>
      <c r="D1031" s="58"/>
      <c r="E1031" s="58"/>
      <c r="F1031" s="58"/>
      <c r="G1031" s="58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</row>
    <row r="1032" spans="1:19" s="36" customFormat="1" ht="15" customHeight="1" x14ac:dyDescent="0.2">
      <c r="A1032" s="27"/>
      <c r="C1032" s="27"/>
      <c r="D1032" s="58"/>
      <c r="E1032" s="58"/>
      <c r="F1032" s="58"/>
      <c r="G1032" s="58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</row>
    <row r="1033" spans="1:19" s="36" customFormat="1" ht="15" customHeight="1" x14ac:dyDescent="0.2">
      <c r="A1033" s="27"/>
      <c r="C1033" s="27"/>
      <c r="D1033" s="58"/>
      <c r="E1033" s="58"/>
      <c r="F1033" s="58"/>
      <c r="G1033" s="58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</row>
    <row r="1034" spans="1:19" s="36" customFormat="1" ht="15" customHeight="1" x14ac:dyDescent="0.2">
      <c r="A1034" s="27"/>
      <c r="C1034" s="27"/>
      <c r="D1034" s="58"/>
      <c r="E1034" s="58"/>
      <c r="F1034" s="58"/>
      <c r="G1034" s="58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</row>
    <row r="1035" spans="1:19" s="36" customFormat="1" ht="15" customHeight="1" x14ac:dyDescent="0.2">
      <c r="A1035" s="27"/>
      <c r="C1035" s="27"/>
      <c r="D1035" s="58"/>
      <c r="E1035" s="58"/>
      <c r="F1035" s="58"/>
      <c r="G1035" s="58"/>
      <c r="H1035" s="60"/>
      <c r="I1035" s="60"/>
      <c r="J1035" s="60"/>
      <c r="K1035" s="60"/>
      <c r="L1035" s="60"/>
      <c r="M1035" s="60"/>
      <c r="N1035" s="60"/>
      <c r="O1035" s="60"/>
      <c r="P1035" s="60"/>
      <c r="Q1035" s="60"/>
      <c r="R1035" s="60"/>
      <c r="S1035" s="60"/>
    </row>
    <row r="1036" spans="1:19" s="36" customFormat="1" ht="15" customHeight="1" x14ac:dyDescent="0.2">
      <c r="A1036" s="27"/>
      <c r="C1036" s="27"/>
      <c r="D1036" s="58"/>
      <c r="E1036" s="58"/>
      <c r="F1036" s="58"/>
      <c r="G1036" s="58"/>
      <c r="H1036" s="60"/>
      <c r="I1036" s="60"/>
      <c r="J1036" s="60"/>
      <c r="K1036" s="60"/>
      <c r="L1036" s="60"/>
      <c r="M1036" s="60"/>
      <c r="N1036" s="60"/>
      <c r="O1036" s="60"/>
      <c r="P1036" s="60"/>
      <c r="Q1036" s="60"/>
      <c r="R1036" s="60"/>
      <c r="S1036" s="60"/>
    </row>
    <row r="1037" spans="1:19" s="36" customFormat="1" ht="15" customHeight="1" x14ac:dyDescent="0.2">
      <c r="A1037" s="27"/>
      <c r="C1037" s="27"/>
      <c r="D1037" s="58"/>
      <c r="E1037" s="58"/>
      <c r="F1037" s="58"/>
      <c r="G1037" s="58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</row>
    <row r="1038" spans="1:19" s="36" customFormat="1" ht="15" customHeight="1" x14ac:dyDescent="0.2">
      <c r="A1038" s="27"/>
      <c r="C1038" s="27"/>
      <c r="D1038" s="58"/>
      <c r="E1038" s="58"/>
      <c r="F1038" s="58"/>
      <c r="G1038" s="58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</row>
    <row r="1039" spans="1:19" s="36" customFormat="1" ht="15" customHeight="1" x14ac:dyDescent="0.2">
      <c r="A1039" s="27"/>
      <c r="C1039" s="27"/>
      <c r="D1039" s="58"/>
      <c r="E1039" s="58"/>
      <c r="F1039" s="58"/>
      <c r="G1039" s="58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</row>
    <row r="1040" spans="1:19" s="36" customFormat="1" ht="15" customHeight="1" x14ac:dyDescent="0.2">
      <c r="A1040" s="27"/>
      <c r="C1040" s="27"/>
      <c r="D1040" s="58"/>
      <c r="E1040" s="58"/>
      <c r="F1040" s="58"/>
      <c r="G1040" s="58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</row>
    <row r="1041" spans="1:19" s="36" customFormat="1" ht="15" customHeight="1" x14ac:dyDescent="0.2">
      <c r="A1041" s="27"/>
      <c r="C1041" s="27"/>
      <c r="D1041" s="58"/>
      <c r="E1041" s="58"/>
      <c r="F1041" s="58"/>
      <c r="G1041" s="58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</row>
    <row r="1042" spans="1:19" s="36" customFormat="1" ht="15" customHeight="1" x14ac:dyDescent="0.2">
      <c r="A1042" s="27"/>
      <c r="C1042" s="27"/>
      <c r="D1042" s="58"/>
      <c r="E1042" s="58"/>
      <c r="F1042" s="58"/>
      <c r="G1042" s="58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</row>
    <row r="1043" spans="1:19" s="36" customFormat="1" ht="15" customHeight="1" x14ac:dyDescent="0.2">
      <c r="A1043" s="27"/>
      <c r="C1043" s="27"/>
      <c r="D1043" s="58"/>
      <c r="E1043" s="58"/>
      <c r="F1043" s="58"/>
      <c r="G1043" s="58"/>
      <c r="H1043" s="60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  <c r="S1043" s="60"/>
    </row>
    <row r="1044" spans="1:19" s="36" customFormat="1" ht="15" customHeight="1" x14ac:dyDescent="0.2">
      <c r="A1044" s="27"/>
      <c r="C1044" s="27"/>
      <c r="D1044" s="58"/>
      <c r="E1044" s="58"/>
      <c r="F1044" s="58"/>
      <c r="G1044" s="58"/>
      <c r="H1044" s="60"/>
      <c r="I1044" s="60"/>
      <c r="J1044" s="60"/>
      <c r="K1044" s="60"/>
      <c r="L1044" s="60"/>
      <c r="M1044" s="60"/>
      <c r="N1044" s="60"/>
      <c r="O1044" s="60"/>
      <c r="P1044" s="60"/>
      <c r="Q1044" s="60"/>
      <c r="R1044" s="60"/>
      <c r="S1044" s="60"/>
    </row>
    <row r="1045" spans="1:19" s="36" customFormat="1" ht="15" customHeight="1" x14ac:dyDescent="0.2">
      <c r="A1045" s="27"/>
      <c r="C1045" s="27"/>
      <c r="D1045" s="58"/>
      <c r="E1045" s="58"/>
      <c r="F1045" s="58"/>
      <c r="G1045" s="58"/>
      <c r="H1045" s="60"/>
      <c r="I1045" s="60"/>
      <c r="J1045" s="60"/>
      <c r="K1045" s="60"/>
      <c r="L1045" s="60"/>
      <c r="M1045" s="60"/>
      <c r="N1045" s="60"/>
      <c r="O1045" s="60"/>
      <c r="P1045" s="60"/>
      <c r="Q1045" s="60"/>
      <c r="R1045" s="60"/>
      <c r="S1045" s="60"/>
    </row>
    <row r="1046" spans="1:19" s="36" customFormat="1" ht="15" customHeight="1" x14ac:dyDescent="0.2">
      <c r="A1046" s="27"/>
      <c r="C1046" s="27"/>
      <c r="D1046" s="58"/>
      <c r="E1046" s="58"/>
      <c r="F1046" s="58"/>
      <c r="G1046" s="58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</row>
    <row r="1047" spans="1:19" s="36" customFormat="1" ht="15" customHeight="1" x14ac:dyDescent="0.2">
      <c r="A1047" s="27"/>
      <c r="C1047" s="27"/>
      <c r="D1047" s="58"/>
      <c r="E1047" s="58"/>
      <c r="F1047" s="58"/>
      <c r="G1047" s="58"/>
      <c r="H1047" s="60"/>
      <c r="I1047" s="60"/>
      <c r="J1047" s="60"/>
      <c r="K1047" s="60"/>
      <c r="L1047" s="60"/>
      <c r="M1047" s="60"/>
      <c r="N1047" s="60"/>
      <c r="O1047" s="60"/>
      <c r="P1047" s="60"/>
      <c r="Q1047" s="60"/>
      <c r="R1047" s="60"/>
      <c r="S1047" s="60"/>
    </row>
    <row r="1048" spans="1:19" s="36" customFormat="1" ht="15" customHeight="1" x14ac:dyDescent="0.2">
      <c r="A1048" s="27"/>
      <c r="C1048" s="27"/>
      <c r="D1048" s="58"/>
      <c r="E1048" s="58"/>
      <c r="F1048" s="58"/>
      <c r="G1048" s="58"/>
      <c r="H1048" s="60"/>
      <c r="I1048" s="60"/>
      <c r="J1048" s="60"/>
      <c r="K1048" s="60"/>
      <c r="L1048" s="60"/>
      <c r="M1048" s="60"/>
      <c r="N1048" s="60"/>
      <c r="O1048" s="60"/>
      <c r="P1048" s="60"/>
      <c r="Q1048" s="60"/>
      <c r="R1048" s="60"/>
      <c r="S1048" s="60"/>
    </row>
    <row r="1049" spans="1:19" s="36" customFormat="1" ht="15" customHeight="1" x14ac:dyDescent="0.2">
      <c r="A1049" s="27"/>
      <c r="C1049" s="27"/>
      <c r="D1049" s="58"/>
      <c r="E1049" s="58"/>
      <c r="F1049" s="58"/>
      <c r="G1049" s="58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</row>
    <row r="1050" spans="1:19" s="36" customFormat="1" ht="15" customHeight="1" x14ac:dyDescent="0.2">
      <c r="A1050" s="27"/>
      <c r="C1050" s="27"/>
      <c r="D1050" s="58"/>
      <c r="E1050" s="58"/>
      <c r="F1050" s="58"/>
      <c r="G1050" s="58"/>
      <c r="H1050" s="60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  <c r="S1050" s="60"/>
    </row>
    <row r="1051" spans="1:19" s="36" customFormat="1" ht="15" customHeight="1" x14ac:dyDescent="0.2">
      <c r="A1051" s="27"/>
      <c r="C1051" s="27"/>
      <c r="D1051" s="58"/>
      <c r="E1051" s="58"/>
      <c r="F1051" s="58"/>
      <c r="G1051" s="58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</row>
    <row r="1052" spans="1:19" s="36" customFormat="1" ht="15" customHeight="1" x14ac:dyDescent="0.2">
      <c r="A1052" s="27"/>
      <c r="C1052" s="27"/>
      <c r="D1052" s="58"/>
      <c r="E1052" s="58"/>
      <c r="F1052" s="58"/>
      <c r="G1052" s="58"/>
      <c r="H1052" s="60"/>
      <c r="I1052" s="60"/>
      <c r="J1052" s="60"/>
      <c r="K1052" s="60"/>
      <c r="L1052" s="60"/>
      <c r="M1052" s="60"/>
      <c r="N1052" s="60"/>
      <c r="O1052" s="60"/>
      <c r="P1052" s="60"/>
      <c r="Q1052" s="60"/>
      <c r="R1052" s="60"/>
      <c r="S1052" s="60"/>
    </row>
    <row r="1053" spans="1:19" s="36" customFormat="1" ht="15" customHeight="1" x14ac:dyDescent="0.2">
      <c r="A1053" s="27"/>
      <c r="C1053" s="27"/>
      <c r="D1053" s="58"/>
      <c r="E1053" s="58"/>
      <c r="F1053" s="58"/>
      <c r="G1053" s="58"/>
      <c r="H1053" s="60"/>
      <c r="I1053" s="60"/>
      <c r="J1053" s="60"/>
      <c r="K1053" s="60"/>
      <c r="L1053" s="60"/>
      <c r="M1053" s="60"/>
      <c r="N1053" s="60"/>
      <c r="O1053" s="60"/>
      <c r="P1053" s="60"/>
      <c r="Q1053" s="60"/>
      <c r="R1053" s="60"/>
      <c r="S1053" s="60"/>
    </row>
    <row r="1054" spans="1:19" s="36" customFormat="1" ht="15" customHeight="1" x14ac:dyDescent="0.2">
      <c r="A1054" s="27"/>
      <c r="C1054" s="27"/>
      <c r="D1054" s="58"/>
      <c r="E1054" s="58"/>
      <c r="F1054" s="58"/>
      <c r="G1054" s="58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</row>
    <row r="1055" spans="1:19" s="36" customFormat="1" ht="15" customHeight="1" x14ac:dyDescent="0.2">
      <c r="A1055" s="27"/>
      <c r="C1055" s="27"/>
      <c r="D1055" s="58"/>
      <c r="E1055" s="58"/>
      <c r="F1055" s="58"/>
      <c r="G1055" s="58"/>
      <c r="H1055" s="60"/>
      <c r="I1055" s="60"/>
      <c r="J1055" s="60"/>
      <c r="K1055" s="60"/>
      <c r="L1055" s="60"/>
      <c r="M1055" s="60"/>
      <c r="N1055" s="60"/>
      <c r="O1055" s="60"/>
      <c r="P1055" s="60"/>
      <c r="Q1055" s="60"/>
      <c r="R1055" s="60"/>
      <c r="S1055" s="60"/>
    </row>
    <row r="1056" spans="1:19" s="36" customFormat="1" ht="15" customHeight="1" x14ac:dyDescent="0.2">
      <c r="A1056" s="27"/>
      <c r="C1056" s="27"/>
      <c r="D1056" s="58"/>
      <c r="E1056" s="58"/>
      <c r="F1056" s="58"/>
      <c r="G1056" s="58"/>
      <c r="H1056" s="60"/>
      <c r="I1056" s="60"/>
      <c r="J1056" s="60"/>
      <c r="K1056" s="60"/>
      <c r="L1056" s="60"/>
      <c r="M1056" s="60"/>
      <c r="N1056" s="60"/>
      <c r="O1056" s="60"/>
      <c r="P1056" s="60"/>
      <c r="Q1056" s="60"/>
      <c r="R1056" s="60"/>
      <c r="S1056" s="60"/>
    </row>
    <row r="1057" spans="1:19" s="36" customFormat="1" ht="15" customHeight="1" x14ac:dyDescent="0.2">
      <c r="A1057" s="27"/>
      <c r="C1057" s="27"/>
      <c r="D1057" s="58"/>
      <c r="E1057" s="58"/>
      <c r="F1057" s="58"/>
      <c r="G1057" s="58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</row>
    <row r="1058" spans="1:19" s="36" customFormat="1" ht="15" customHeight="1" x14ac:dyDescent="0.2">
      <c r="A1058" s="27"/>
      <c r="C1058" s="27"/>
      <c r="D1058" s="58"/>
      <c r="E1058" s="58"/>
      <c r="F1058" s="58"/>
      <c r="G1058" s="58"/>
      <c r="H1058" s="60"/>
      <c r="I1058" s="60"/>
      <c r="J1058" s="60"/>
      <c r="K1058" s="60"/>
      <c r="L1058" s="60"/>
      <c r="M1058" s="60"/>
      <c r="N1058" s="60"/>
      <c r="O1058" s="60"/>
      <c r="P1058" s="60"/>
      <c r="Q1058" s="60"/>
      <c r="R1058" s="60"/>
      <c r="S1058" s="60"/>
    </row>
    <row r="1059" spans="1:19" s="36" customFormat="1" ht="15" customHeight="1" x14ac:dyDescent="0.2">
      <c r="A1059" s="27"/>
      <c r="C1059" s="27"/>
      <c r="D1059" s="58"/>
      <c r="E1059" s="58"/>
      <c r="F1059" s="58"/>
      <c r="G1059" s="58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</row>
    <row r="1060" spans="1:19" s="36" customFormat="1" ht="15" customHeight="1" x14ac:dyDescent="0.2">
      <c r="A1060" s="27"/>
      <c r="C1060" s="27"/>
      <c r="D1060" s="58"/>
      <c r="E1060" s="58"/>
      <c r="F1060" s="58"/>
      <c r="G1060" s="58"/>
      <c r="H1060" s="60"/>
      <c r="I1060" s="60"/>
      <c r="J1060" s="60"/>
      <c r="K1060" s="60"/>
      <c r="L1060" s="60"/>
      <c r="M1060" s="60"/>
      <c r="N1060" s="60"/>
      <c r="O1060" s="60"/>
      <c r="P1060" s="60"/>
      <c r="Q1060" s="60"/>
      <c r="R1060" s="60"/>
      <c r="S1060" s="60"/>
    </row>
    <row r="1061" spans="1:19" s="36" customFormat="1" ht="15" customHeight="1" x14ac:dyDescent="0.2">
      <c r="A1061" s="27"/>
      <c r="C1061" s="27"/>
      <c r="D1061" s="58"/>
      <c r="E1061" s="58"/>
      <c r="F1061" s="58"/>
      <c r="G1061" s="58"/>
      <c r="H1061" s="60"/>
      <c r="I1061" s="60"/>
      <c r="J1061" s="60"/>
      <c r="K1061" s="60"/>
      <c r="L1061" s="60"/>
      <c r="M1061" s="60"/>
      <c r="N1061" s="60"/>
      <c r="O1061" s="60"/>
      <c r="P1061" s="60"/>
      <c r="Q1061" s="60"/>
      <c r="R1061" s="60"/>
      <c r="S1061" s="60"/>
    </row>
    <row r="1062" spans="1:19" s="36" customFormat="1" ht="15" customHeight="1" x14ac:dyDescent="0.2">
      <c r="A1062" s="27"/>
      <c r="C1062" s="27"/>
      <c r="D1062" s="58"/>
      <c r="E1062" s="58"/>
      <c r="F1062" s="58"/>
      <c r="G1062" s="58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</row>
    <row r="1063" spans="1:19" s="36" customFormat="1" ht="15" customHeight="1" x14ac:dyDescent="0.2">
      <c r="A1063" s="27"/>
      <c r="C1063" s="27"/>
      <c r="D1063" s="58"/>
      <c r="E1063" s="58"/>
      <c r="F1063" s="58"/>
      <c r="G1063" s="58"/>
      <c r="H1063" s="60"/>
      <c r="I1063" s="60"/>
      <c r="J1063" s="60"/>
      <c r="K1063" s="60"/>
      <c r="L1063" s="60"/>
      <c r="M1063" s="60"/>
      <c r="N1063" s="60"/>
      <c r="O1063" s="60"/>
      <c r="P1063" s="60"/>
      <c r="Q1063" s="60"/>
      <c r="R1063" s="60"/>
      <c r="S1063" s="60"/>
    </row>
    <row r="1064" spans="1:19" s="36" customFormat="1" ht="15" customHeight="1" x14ac:dyDescent="0.2">
      <c r="A1064" s="27"/>
      <c r="C1064" s="27"/>
      <c r="D1064" s="58"/>
      <c r="E1064" s="58"/>
      <c r="F1064" s="58"/>
      <c r="G1064" s="58"/>
      <c r="H1064" s="60"/>
      <c r="I1064" s="60"/>
      <c r="J1064" s="60"/>
      <c r="K1064" s="60"/>
      <c r="L1064" s="60"/>
      <c r="M1064" s="60"/>
      <c r="N1064" s="60"/>
      <c r="O1064" s="60"/>
      <c r="P1064" s="60"/>
      <c r="Q1064" s="60"/>
      <c r="R1064" s="60"/>
      <c r="S1064" s="60"/>
    </row>
    <row r="1065" spans="1:19" s="36" customFormat="1" ht="15" customHeight="1" x14ac:dyDescent="0.2">
      <c r="A1065" s="27"/>
      <c r="C1065" s="27"/>
      <c r="D1065" s="58"/>
      <c r="E1065" s="58"/>
      <c r="F1065" s="58"/>
      <c r="G1065" s="58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</row>
    <row r="1066" spans="1:19" s="36" customFormat="1" ht="15" customHeight="1" x14ac:dyDescent="0.2">
      <c r="A1066" s="27"/>
      <c r="C1066" s="27"/>
      <c r="D1066" s="58"/>
      <c r="E1066" s="58"/>
      <c r="F1066" s="58"/>
      <c r="G1066" s="58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60"/>
    </row>
    <row r="1067" spans="1:19" s="36" customFormat="1" ht="15" customHeight="1" x14ac:dyDescent="0.2">
      <c r="A1067" s="27"/>
      <c r="C1067" s="27"/>
      <c r="D1067" s="58"/>
      <c r="E1067" s="58"/>
      <c r="F1067" s="58"/>
      <c r="G1067" s="58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60"/>
    </row>
    <row r="1068" spans="1:19" s="36" customFormat="1" ht="15" customHeight="1" x14ac:dyDescent="0.2">
      <c r="A1068" s="27"/>
      <c r="C1068" s="27"/>
      <c r="D1068" s="58"/>
      <c r="E1068" s="58"/>
      <c r="F1068" s="58"/>
      <c r="G1068" s="58"/>
      <c r="H1068" s="60"/>
      <c r="I1068" s="60"/>
      <c r="J1068" s="60"/>
      <c r="K1068" s="60"/>
      <c r="L1068" s="60"/>
      <c r="M1068" s="60"/>
      <c r="N1068" s="60"/>
      <c r="O1068" s="60"/>
      <c r="P1068" s="60"/>
      <c r="Q1068" s="60"/>
      <c r="R1068" s="60"/>
      <c r="S1068" s="60"/>
    </row>
    <row r="1069" spans="1:19" s="36" customFormat="1" ht="15" customHeight="1" x14ac:dyDescent="0.2">
      <c r="A1069" s="27"/>
      <c r="C1069" s="27"/>
      <c r="D1069" s="58"/>
      <c r="E1069" s="58"/>
      <c r="F1069" s="58"/>
      <c r="G1069" s="58"/>
      <c r="H1069" s="60"/>
      <c r="I1069" s="60"/>
      <c r="J1069" s="60"/>
      <c r="K1069" s="60"/>
      <c r="L1069" s="60"/>
      <c r="M1069" s="60"/>
      <c r="N1069" s="60"/>
      <c r="O1069" s="60"/>
      <c r="P1069" s="60"/>
      <c r="Q1069" s="60"/>
      <c r="R1069" s="60"/>
      <c r="S1069" s="60"/>
    </row>
    <row r="1070" spans="1:19" s="36" customFormat="1" ht="15" customHeight="1" x14ac:dyDescent="0.2">
      <c r="A1070" s="27"/>
      <c r="C1070" s="27"/>
      <c r="D1070" s="58"/>
      <c r="E1070" s="58"/>
      <c r="F1070" s="58"/>
      <c r="G1070" s="58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</row>
    <row r="1071" spans="1:19" s="36" customFormat="1" ht="15" customHeight="1" x14ac:dyDescent="0.2">
      <c r="A1071" s="27"/>
      <c r="C1071" s="27"/>
      <c r="D1071" s="58"/>
      <c r="E1071" s="58"/>
      <c r="F1071" s="58"/>
      <c r="G1071" s="58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</row>
    <row r="1072" spans="1:19" s="36" customFormat="1" ht="15" customHeight="1" x14ac:dyDescent="0.2">
      <c r="A1072" s="27"/>
      <c r="C1072" s="27"/>
      <c r="D1072" s="58"/>
      <c r="E1072" s="58"/>
      <c r="F1072" s="58"/>
      <c r="G1072" s="58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</row>
    <row r="1073" spans="1:19" s="36" customFormat="1" ht="15" customHeight="1" x14ac:dyDescent="0.2">
      <c r="A1073" s="27"/>
      <c r="C1073" s="27"/>
      <c r="D1073" s="58"/>
      <c r="E1073" s="58"/>
      <c r="F1073" s="58"/>
      <c r="G1073" s="58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</row>
    <row r="1074" spans="1:19" s="36" customFormat="1" ht="15" customHeight="1" x14ac:dyDescent="0.2">
      <c r="A1074" s="27"/>
      <c r="C1074" s="27"/>
      <c r="D1074" s="58"/>
      <c r="E1074" s="58"/>
      <c r="F1074" s="58"/>
      <c r="G1074" s="58"/>
      <c r="H1074" s="60"/>
      <c r="I1074" s="60"/>
      <c r="J1074" s="60"/>
      <c r="K1074" s="60"/>
      <c r="L1074" s="60"/>
      <c r="M1074" s="60"/>
      <c r="N1074" s="60"/>
      <c r="O1074" s="60"/>
      <c r="P1074" s="60"/>
      <c r="Q1074" s="60"/>
      <c r="R1074" s="60"/>
      <c r="S1074" s="60"/>
    </row>
    <row r="1075" spans="1:19" s="36" customFormat="1" ht="15" customHeight="1" x14ac:dyDescent="0.2">
      <c r="A1075" s="27"/>
      <c r="C1075" s="27"/>
      <c r="D1075" s="58"/>
      <c r="E1075" s="58"/>
      <c r="F1075" s="58"/>
      <c r="G1075" s="58"/>
      <c r="H1075" s="60"/>
      <c r="I1075" s="60"/>
      <c r="J1075" s="60"/>
      <c r="K1075" s="60"/>
      <c r="L1075" s="60"/>
      <c r="M1075" s="60"/>
      <c r="N1075" s="60"/>
      <c r="O1075" s="60"/>
      <c r="P1075" s="60"/>
      <c r="Q1075" s="60"/>
      <c r="R1075" s="60"/>
      <c r="S1075" s="60"/>
    </row>
    <row r="1076" spans="1:19" s="36" customFormat="1" ht="15" customHeight="1" x14ac:dyDescent="0.2">
      <c r="A1076" s="27"/>
      <c r="C1076" s="27"/>
      <c r="D1076" s="58"/>
      <c r="E1076" s="58"/>
      <c r="F1076" s="58"/>
      <c r="G1076" s="58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</row>
    <row r="1077" spans="1:19" s="36" customFormat="1" ht="15" customHeight="1" x14ac:dyDescent="0.2">
      <c r="A1077" s="27"/>
      <c r="C1077" s="27"/>
      <c r="D1077" s="58"/>
      <c r="E1077" s="58"/>
      <c r="F1077" s="58"/>
      <c r="G1077" s="58"/>
      <c r="H1077" s="60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  <c r="S1077" s="60"/>
    </row>
    <row r="1078" spans="1:19" s="36" customFormat="1" ht="15" customHeight="1" x14ac:dyDescent="0.2">
      <c r="A1078" s="27"/>
      <c r="C1078" s="27"/>
      <c r="D1078" s="58"/>
      <c r="E1078" s="58"/>
      <c r="F1078" s="58"/>
      <c r="G1078" s="58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</row>
    <row r="1079" spans="1:19" s="36" customFormat="1" ht="15" customHeight="1" x14ac:dyDescent="0.2">
      <c r="A1079" s="27"/>
      <c r="C1079" s="27"/>
      <c r="D1079" s="58"/>
      <c r="E1079" s="58"/>
      <c r="F1079" s="58"/>
      <c r="G1079" s="58"/>
      <c r="H1079" s="60"/>
      <c r="I1079" s="60"/>
      <c r="J1079" s="60"/>
      <c r="K1079" s="60"/>
      <c r="L1079" s="60"/>
      <c r="M1079" s="60"/>
      <c r="N1079" s="60"/>
      <c r="O1079" s="60"/>
      <c r="P1079" s="60"/>
      <c r="Q1079" s="60"/>
      <c r="R1079" s="60"/>
      <c r="S1079" s="60"/>
    </row>
    <row r="1080" spans="1:19" s="36" customFormat="1" ht="15" customHeight="1" x14ac:dyDescent="0.2">
      <c r="A1080" s="27"/>
      <c r="C1080" s="27"/>
      <c r="D1080" s="58"/>
      <c r="E1080" s="58"/>
      <c r="F1080" s="58"/>
      <c r="G1080" s="58"/>
      <c r="H1080" s="60"/>
      <c r="I1080" s="60"/>
      <c r="J1080" s="60"/>
      <c r="K1080" s="60"/>
      <c r="L1080" s="60"/>
      <c r="M1080" s="60"/>
      <c r="N1080" s="60"/>
      <c r="O1080" s="60"/>
      <c r="P1080" s="60"/>
      <c r="Q1080" s="60"/>
      <c r="R1080" s="60"/>
      <c r="S1080" s="60"/>
    </row>
    <row r="1081" spans="1:19" s="36" customFormat="1" ht="15" customHeight="1" x14ac:dyDescent="0.2">
      <c r="A1081" s="27"/>
      <c r="C1081" s="27"/>
      <c r="D1081" s="58"/>
      <c r="E1081" s="58"/>
      <c r="F1081" s="58"/>
      <c r="G1081" s="58"/>
      <c r="H1081" s="60"/>
      <c r="I1081" s="60"/>
      <c r="J1081" s="60"/>
      <c r="K1081" s="60"/>
      <c r="L1081" s="60"/>
      <c r="M1081" s="60"/>
      <c r="N1081" s="60"/>
      <c r="O1081" s="60"/>
      <c r="P1081" s="60"/>
      <c r="Q1081" s="60"/>
      <c r="R1081" s="60"/>
      <c r="S1081" s="60"/>
    </row>
    <row r="1082" spans="1:19" s="36" customFormat="1" ht="15" customHeight="1" x14ac:dyDescent="0.2">
      <c r="A1082" s="27"/>
      <c r="C1082" s="27"/>
      <c r="D1082" s="58"/>
      <c r="E1082" s="58"/>
      <c r="F1082" s="58"/>
      <c r="G1082" s="58"/>
      <c r="H1082" s="60"/>
      <c r="I1082" s="60"/>
      <c r="J1082" s="60"/>
      <c r="K1082" s="60"/>
      <c r="L1082" s="60"/>
      <c r="M1082" s="60"/>
      <c r="N1082" s="60"/>
      <c r="O1082" s="60"/>
      <c r="P1082" s="60"/>
      <c r="Q1082" s="60"/>
      <c r="R1082" s="60"/>
      <c r="S1082" s="60"/>
    </row>
    <row r="1083" spans="1:19" s="36" customFormat="1" ht="15" customHeight="1" x14ac:dyDescent="0.2">
      <c r="A1083" s="27"/>
      <c r="C1083" s="27"/>
      <c r="D1083" s="58"/>
      <c r="E1083" s="58"/>
      <c r="F1083" s="58"/>
      <c r="G1083" s="58"/>
      <c r="H1083" s="60"/>
      <c r="I1083" s="60"/>
      <c r="J1083" s="60"/>
      <c r="K1083" s="60"/>
      <c r="L1083" s="60"/>
      <c r="M1083" s="60"/>
      <c r="N1083" s="60"/>
      <c r="O1083" s="60"/>
      <c r="P1083" s="60"/>
      <c r="Q1083" s="60"/>
      <c r="R1083" s="60"/>
      <c r="S1083" s="60"/>
    </row>
    <row r="1084" spans="1:19" s="36" customFormat="1" ht="15" customHeight="1" x14ac:dyDescent="0.2">
      <c r="A1084" s="27"/>
      <c r="C1084" s="27"/>
      <c r="D1084" s="58"/>
      <c r="E1084" s="58"/>
      <c r="F1084" s="58"/>
      <c r="G1084" s="58"/>
      <c r="H1084" s="60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  <c r="S1084" s="60"/>
    </row>
    <row r="1085" spans="1:19" s="36" customFormat="1" ht="15" customHeight="1" x14ac:dyDescent="0.2">
      <c r="A1085" s="27"/>
      <c r="C1085" s="27"/>
      <c r="D1085" s="58"/>
      <c r="E1085" s="58"/>
      <c r="F1085" s="58"/>
      <c r="G1085" s="58"/>
      <c r="H1085" s="60"/>
      <c r="I1085" s="60"/>
      <c r="J1085" s="60"/>
      <c r="K1085" s="60"/>
      <c r="L1085" s="60"/>
      <c r="M1085" s="60"/>
      <c r="N1085" s="60"/>
      <c r="O1085" s="60"/>
      <c r="P1085" s="60"/>
      <c r="Q1085" s="60"/>
      <c r="R1085" s="60"/>
      <c r="S1085" s="60"/>
    </row>
    <row r="1086" spans="1:19" s="36" customFormat="1" ht="15" customHeight="1" x14ac:dyDescent="0.2">
      <c r="A1086" s="27"/>
      <c r="C1086" s="27"/>
      <c r="D1086" s="58"/>
      <c r="E1086" s="58"/>
      <c r="F1086" s="58"/>
      <c r="G1086" s="58"/>
      <c r="H1086" s="60"/>
      <c r="I1086" s="60"/>
      <c r="J1086" s="60"/>
      <c r="K1086" s="60"/>
      <c r="L1086" s="60"/>
      <c r="M1086" s="60"/>
      <c r="N1086" s="60"/>
      <c r="O1086" s="60"/>
      <c r="P1086" s="60"/>
      <c r="Q1086" s="60"/>
      <c r="R1086" s="60"/>
      <c r="S1086" s="60"/>
    </row>
    <row r="1087" spans="1:19" s="36" customFormat="1" ht="15" customHeight="1" x14ac:dyDescent="0.2">
      <c r="A1087" s="27"/>
      <c r="C1087" s="27"/>
      <c r="D1087" s="58"/>
      <c r="E1087" s="58"/>
      <c r="F1087" s="58"/>
      <c r="G1087" s="58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</row>
    <row r="1088" spans="1:19" s="36" customFormat="1" ht="15" customHeight="1" x14ac:dyDescent="0.2">
      <c r="A1088" s="27"/>
      <c r="C1088" s="27"/>
      <c r="D1088" s="58"/>
      <c r="E1088" s="58"/>
      <c r="F1088" s="58"/>
      <c r="G1088" s="58"/>
      <c r="H1088" s="60"/>
      <c r="I1088" s="60"/>
      <c r="J1088" s="60"/>
      <c r="K1088" s="60"/>
      <c r="L1088" s="60"/>
      <c r="M1088" s="60"/>
      <c r="N1088" s="60"/>
      <c r="O1088" s="60"/>
      <c r="P1088" s="60"/>
      <c r="Q1088" s="60"/>
      <c r="R1088" s="60"/>
      <c r="S1088" s="60"/>
    </row>
    <row r="1089" spans="1:19" s="36" customFormat="1" ht="15" customHeight="1" x14ac:dyDescent="0.2">
      <c r="A1089" s="27"/>
      <c r="C1089" s="27"/>
      <c r="D1089" s="58"/>
      <c r="E1089" s="58"/>
      <c r="F1089" s="58"/>
      <c r="G1089" s="58"/>
      <c r="H1089" s="60"/>
      <c r="I1089" s="60"/>
      <c r="J1089" s="60"/>
      <c r="K1089" s="60"/>
      <c r="L1089" s="60"/>
      <c r="M1089" s="60"/>
      <c r="N1089" s="60"/>
      <c r="O1089" s="60"/>
      <c r="P1089" s="60"/>
      <c r="Q1089" s="60"/>
      <c r="R1089" s="60"/>
      <c r="S1089" s="60"/>
    </row>
    <row r="1090" spans="1:19" s="36" customFormat="1" ht="15" customHeight="1" x14ac:dyDescent="0.2">
      <c r="A1090" s="27"/>
      <c r="C1090" s="27"/>
      <c r="D1090" s="58"/>
      <c r="E1090" s="58"/>
      <c r="F1090" s="58"/>
      <c r="G1090" s="58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</row>
    <row r="1091" spans="1:19" s="36" customFormat="1" ht="15" customHeight="1" x14ac:dyDescent="0.2">
      <c r="A1091" s="27"/>
      <c r="C1091" s="27"/>
      <c r="D1091" s="58"/>
      <c r="E1091" s="58"/>
      <c r="F1091" s="58"/>
      <c r="G1091" s="58"/>
      <c r="H1091" s="60"/>
      <c r="I1091" s="60"/>
      <c r="J1091" s="60"/>
      <c r="K1091" s="60"/>
      <c r="L1091" s="60"/>
      <c r="M1091" s="60"/>
      <c r="N1091" s="60"/>
      <c r="O1091" s="60"/>
      <c r="P1091" s="60"/>
      <c r="Q1091" s="60"/>
      <c r="R1091" s="60"/>
      <c r="S1091" s="60"/>
    </row>
    <row r="1092" spans="1:19" s="36" customFormat="1" ht="15" customHeight="1" x14ac:dyDescent="0.2">
      <c r="A1092" s="27"/>
      <c r="C1092" s="27"/>
      <c r="D1092" s="58"/>
      <c r="E1092" s="58"/>
      <c r="F1092" s="58"/>
      <c r="G1092" s="58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</row>
    <row r="1093" spans="1:19" s="36" customFormat="1" ht="15" customHeight="1" x14ac:dyDescent="0.2">
      <c r="A1093" s="27"/>
      <c r="C1093" s="27"/>
      <c r="D1093" s="58"/>
      <c r="E1093" s="58"/>
      <c r="F1093" s="58"/>
      <c r="G1093" s="58"/>
      <c r="H1093" s="60"/>
      <c r="I1093" s="60"/>
      <c r="J1093" s="60"/>
      <c r="K1093" s="60"/>
      <c r="L1093" s="60"/>
      <c r="M1093" s="60"/>
      <c r="N1093" s="60"/>
      <c r="O1093" s="60"/>
      <c r="P1093" s="60"/>
      <c r="Q1093" s="60"/>
      <c r="R1093" s="60"/>
      <c r="S1093" s="60"/>
    </row>
    <row r="1094" spans="1:19" s="36" customFormat="1" ht="15" customHeight="1" x14ac:dyDescent="0.2">
      <c r="A1094" s="27"/>
      <c r="C1094" s="27"/>
      <c r="D1094" s="58"/>
      <c r="E1094" s="58"/>
      <c r="F1094" s="58"/>
      <c r="G1094" s="58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</row>
    <row r="1095" spans="1:19" s="36" customFormat="1" ht="15" customHeight="1" x14ac:dyDescent="0.2">
      <c r="A1095" s="27"/>
      <c r="C1095" s="27"/>
      <c r="D1095" s="58"/>
      <c r="E1095" s="58"/>
      <c r="F1095" s="58"/>
      <c r="G1095" s="58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</row>
    <row r="1096" spans="1:19" s="36" customFormat="1" ht="15" customHeight="1" x14ac:dyDescent="0.2">
      <c r="A1096" s="27"/>
      <c r="C1096" s="27"/>
      <c r="D1096" s="58"/>
      <c r="E1096" s="58"/>
      <c r="F1096" s="58"/>
      <c r="G1096" s="58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</row>
    <row r="1097" spans="1:19" s="36" customFormat="1" ht="15" customHeight="1" x14ac:dyDescent="0.2">
      <c r="A1097" s="27"/>
      <c r="C1097" s="27"/>
      <c r="D1097" s="58"/>
      <c r="E1097" s="58"/>
      <c r="F1097" s="58"/>
      <c r="G1097" s="58"/>
      <c r="H1097" s="60"/>
      <c r="I1097" s="60"/>
      <c r="J1097" s="60"/>
      <c r="K1097" s="60"/>
      <c r="L1097" s="60"/>
      <c r="M1097" s="60"/>
      <c r="N1097" s="60"/>
      <c r="O1097" s="60"/>
      <c r="P1097" s="60"/>
      <c r="Q1097" s="60"/>
      <c r="R1097" s="60"/>
      <c r="S1097" s="60"/>
    </row>
    <row r="1098" spans="1:19" s="36" customFormat="1" ht="15" customHeight="1" x14ac:dyDescent="0.2">
      <c r="A1098" s="27"/>
      <c r="C1098" s="27"/>
      <c r="D1098" s="58"/>
      <c r="E1098" s="58"/>
      <c r="F1098" s="58"/>
      <c r="G1098" s="58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</row>
    <row r="1099" spans="1:19" s="36" customFormat="1" ht="15" customHeight="1" x14ac:dyDescent="0.2">
      <c r="A1099" s="27"/>
      <c r="C1099" s="27"/>
      <c r="D1099" s="58"/>
      <c r="E1099" s="58"/>
      <c r="F1099" s="58"/>
      <c r="G1099" s="58"/>
      <c r="H1099" s="60"/>
      <c r="I1099" s="60"/>
      <c r="J1099" s="60"/>
      <c r="K1099" s="60"/>
      <c r="L1099" s="60"/>
      <c r="M1099" s="60"/>
      <c r="N1099" s="60"/>
      <c r="O1099" s="60"/>
      <c r="P1099" s="60"/>
      <c r="Q1099" s="60"/>
      <c r="R1099" s="60"/>
      <c r="S1099" s="60"/>
    </row>
    <row r="1100" spans="1:19" s="36" customFormat="1" ht="15" customHeight="1" x14ac:dyDescent="0.2">
      <c r="A1100" s="27"/>
      <c r="C1100" s="27"/>
      <c r="D1100" s="58"/>
      <c r="E1100" s="58"/>
      <c r="F1100" s="58"/>
      <c r="G1100" s="58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</row>
    <row r="1101" spans="1:19" s="36" customFormat="1" ht="15" customHeight="1" x14ac:dyDescent="0.2">
      <c r="A1101" s="27"/>
      <c r="C1101" s="27"/>
      <c r="D1101" s="58"/>
      <c r="E1101" s="58"/>
      <c r="F1101" s="58"/>
      <c r="G1101" s="58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</row>
    <row r="1102" spans="1:19" s="36" customFormat="1" ht="15" customHeight="1" x14ac:dyDescent="0.2">
      <c r="A1102" s="27"/>
      <c r="C1102" s="27"/>
      <c r="D1102" s="58"/>
      <c r="E1102" s="58"/>
      <c r="F1102" s="58"/>
      <c r="G1102" s="58"/>
      <c r="H1102" s="60"/>
      <c r="I1102" s="60"/>
      <c r="J1102" s="60"/>
      <c r="K1102" s="60"/>
      <c r="L1102" s="60"/>
      <c r="M1102" s="60"/>
      <c r="N1102" s="60"/>
      <c r="O1102" s="60"/>
      <c r="P1102" s="60"/>
      <c r="Q1102" s="60"/>
      <c r="R1102" s="60"/>
      <c r="S1102" s="60"/>
    </row>
    <row r="1103" spans="1:19" s="36" customFormat="1" ht="15" customHeight="1" x14ac:dyDescent="0.2">
      <c r="A1103" s="27"/>
      <c r="C1103" s="27"/>
      <c r="D1103" s="58"/>
      <c r="E1103" s="58"/>
      <c r="F1103" s="58"/>
      <c r="G1103" s="58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</row>
    <row r="1104" spans="1:19" s="36" customFormat="1" ht="15" customHeight="1" x14ac:dyDescent="0.2">
      <c r="A1104" s="27"/>
      <c r="C1104" s="27"/>
      <c r="D1104" s="58"/>
      <c r="E1104" s="58"/>
      <c r="F1104" s="58"/>
      <c r="G1104" s="58"/>
      <c r="H1104" s="60"/>
      <c r="I1104" s="60"/>
      <c r="J1104" s="60"/>
      <c r="K1104" s="60"/>
      <c r="L1104" s="60"/>
      <c r="M1104" s="60"/>
      <c r="N1104" s="60"/>
      <c r="O1104" s="60"/>
      <c r="P1104" s="60"/>
      <c r="Q1104" s="60"/>
      <c r="R1104" s="60"/>
      <c r="S1104" s="60"/>
    </row>
    <row r="1105" spans="1:19" s="36" customFormat="1" ht="15" customHeight="1" x14ac:dyDescent="0.2">
      <c r="A1105" s="27"/>
      <c r="C1105" s="27"/>
      <c r="D1105" s="58"/>
      <c r="E1105" s="58"/>
      <c r="F1105" s="58"/>
      <c r="G1105" s="58"/>
      <c r="H1105" s="60"/>
      <c r="I1105" s="60"/>
      <c r="J1105" s="60"/>
      <c r="K1105" s="60"/>
      <c r="L1105" s="60"/>
      <c r="M1105" s="60"/>
      <c r="N1105" s="60"/>
      <c r="O1105" s="60"/>
      <c r="P1105" s="60"/>
      <c r="Q1105" s="60"/>
      <c r="R1105" s="60"/>
      <c r="S1105" s="60"/>
    </row>
    <row r="1106" spans="1:19" s="36" customFormat="1" ht="15" customHeight="1" x14ac:dyDescent="0.2">
      <c r="A1106" s="27"/>
      <c r="C1106" s="27"/>
      <c r="D1106" s="58"/>
      <c r="E1106" s="58"/>
      <c r="F1106" s="58"/>
      <c r="G1106" s="58"/>
      <c r="H1106" s="60"/>
      <c r="I1106" s="60"/>
      <c r="J1106" s="60"/>
      <c r="K1106" s="60"/>
      <c r="L1106" s="60"/>
      <c r="M1106" s="60"/>
      <c r="N1106" s="60"/>
      <c r="O1106" s="60"/>
      <c r="P1106" s="60"/>
      <c r="Q1106" s="60"/>
      <c r="R1106" s="60"/>
      <c r="S1106" s="60"/>
    </row>
    <row r="1107" spans="1:19" s="36" customFormat="1" ht="15" customHeight="1" x14ac:dyDescent="0.2">
      <c r="A1107" s="27"/>
      <c r="C1107" s="27"/>
      <c r="D1107" s="58"/>
      <c r="E1107" s="58"/>
      <c r="F1107" s="58"/>
      <c r="G1107" s="58"/>
      <c r="H1107" s="60"/>
      <c r="I1107" s="60"/>
      <c r="J1107" s="60"/>
      <c r="K1107" s="60"/>
      <c r="L1107" s="60"/>
      <c r="M1107" s="60"/>
      <c r="N1107" s="60"/>
      <c r="O1107" s="60"/>
      <c r="P1107" s="60"/>
      <c r="Q1107" s="60"/>
      <c r="R1107" s="60"/>
      <c r="S1107" s="60"/>
    </row>
    <row r="1108" spans="1:19" s="36" customFormat="1" ht="15" customHeight="1" x14ac:dyDescent="0.2">
      <c r="A1108" s="27"/>
      <c r="C1108" s="27"/>
      <c r="D1108" s="58"/>
      <c r="E1108" s="58"/>
      <c r="F1108" s="58"/>
      <c r="G1108" s="58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</row>
    <row r="1109" spans="1:19" s="36" customFormat="1" ht="15" customHeight="1" x14ac:dyDescent="0.2">
      <c r="A1109" s="27"/>
      <c r="C1109" s="27"/>
      <c r="D1109" s="58"/>
      <c r="E1109" s="58"/>
      <c r="F1109" s="58"/>
      <c r="G1109" s="58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</row>
    <row r="1110" spans="1:19" s="36" customFormat="1" ht="15" customHeight="1" x14ac:dyDescent="0.2">
      <c r="A1110" s="27"/>
      <c r="C1110" s="27"/>
      <c r="D1110" s="58"/>
      <c r="E1110" s="58"/>
      <c r="F1110" s="58"/>
      <c r="G1110" s="58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0"/>
      <c r="S1110" s="60"/>
    </row>
    <row r="1111" spans="1:19" s="36" customFormat="1" ht="15" customHeight="1" x14ac:dyDescent="0.2">
      <c r="A1111" s="27"/>
      <c r="C1111" s="27"/>
      <c r="D1111" s="58"/>
      <c r="E1111" s="58"/>
      <c r="F1111" s="58"/>
      <c r="G1111" s="58"/>
      <c r="H1111" s="60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  <c r="S1111" s="60"/>
    </row>
    <row r="1112" spans="1:19" s="36" customFormat="1" ht="15" customHeight="1" x14ac:dyDescent="0.2">
      <c r="A1112" s="27"/>
      <c r="C1112" s="27"/>
      <c r="D1112" s="58"/>
      <c r="E1112" s="58"/>
      <c r="F1112" s="58"/>
      <c r="G1112" s="58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</row>
    <row r="1113" spans="1:19" s="36" customFormat="1" ht="15" customHeight="1" x14ac:dyDescent="0.2">
      <c r="A1113" s="27"/>
      <c r="C1113" s="27"/>
      <c r="D1113" s="58"/>
      <c r="E1113" s="58"/>
      <c r="F1113" s="58"/>
      <c r="G1113" s="58"/>
      <c r="H1113" s="60"/>
      <c r="I1113" s="60"/>
      <c r="J1113" s="60"/>
      <c r="K1113" s="60"/>
      <c r="L1113" s="60"/>
      <c r="M1113" s="60"/>
      <c r="N1113" s="60"/>
      <c r="O1113" s="60"/>
      <c r="P1113" s="60"/>
      <c r="Q1113" s="60"/>
      <c r="R1113" s="60"/>
      <c r="S1113" s="60"/>
    </row>
    <row r="1114" spans="1:19" s="36" customFormat="1" ht="15" customHeight="1" x14ac:dyDescent="0.2">
      <c r="A1114" s="27"/>
      <c r="C1114" s="27"/>
      <c r="D1114" s="58"/>
      <c r="E1114" s="58"/>
      <c r="F1114" s="58"/>
      <c r="G1114" s="58"/>
      <c r="H1114" s="60"/>
      <c r="I1114" s="60"/>
      <c r="J1114" s="60"/>
      <c r="K1114" s="60"/>
      <c r="L1114" s="60"/>
      <c r="M1114" s="60"/>
      <c r="N1114" s="60"/>
      <c r="O1114" s="60"/>
      <c r="P1114" s="60"/>
      <c r="Q1114" s="60"/>
      <c r="R1114" s="60"/>
      <c r="S1114" s="60"/>
    </row>
    <row r="1115" spans="1:19" s="36" customFormat="1" ht="15" customHeight="1" x14ac:dyDescent="0.2">
      <c r="A1115" s="27"/>
      <c r="C1115" s="27"/>
      <c r="D1115" s="58"/>
      <c r="E1115" s="58"/>
      <c r="F1115" s="58"/>
      <c r="G1115" s="58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  <c r="R1115" s="60"/>
      <c r="S1115" s="60"/>
    </row>
    <row r="1116" spans="1:19" s="36" customFormat="1" ht="15" customHeight="1" x14ac:dyDescent="0.2">
      <c r="A1116" s="27"/>
      <c r="C1116" s="27"/>
      <c r="D1116" s="58"/>
      <c r="E1116" s="58"/>
      <c r="F1116" s="58"/>
      <c r="G1116" s="58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  <c r="R1116" s="60"/>
      <c r="S1116" s="60"/>
    </row>
    <row r="1117" spans="1:19" s="36" customFormat="1" ht="15" customHeight="1" x14ac:dyDescent="0.2">
      <c r="A1117" s="27"/>
      <c r="C1117" s="27"/>
      <c r="D1117" s="58"/>
      <c r="E1117" s="58"/>
      <c r="F1117" s="58"/>
      <c r="G1117" s="58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</row>
    <row r="1118" spans="1:19" s="36" customFormat="1" ht="15" customHeight="1" x14ac:dyDescent="0.2">
      <c r="A1118" s="27"/>
      <c r="C1118" s="27"/>
      <c r="D1118" s="58"/>
      <c r="E1118" s="58"/>
      <c r="F1118" s="58"/>
      <c r="G1118" s="58"/>
      <c r="H1118" s="60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  <c r="S1118" s="60"/>
    </row>
    <row r="1119" spans="1:19" s="36" customFormat="1" ht="15" customHeight="1" x14ac:dyDescent="0.2">
      <c r="A1119" s="27"/>
      <c r="C1119" s="27"/>
      <c r="D1119" s="58"/>
      <c r="E1119" s="58"/>
      <c r="F1119" s="58"/>
      <c r="G1119" s="58"/>
      <c r="H1119" s="60"/>
      <c r="I1119" s="60"/>
      <c r="J1119" s="60"/>
      <c r="K1119" s="60"/>
      <c r="L1119" s="60"/>
      <c r="M1119" s="60"/>
      <c r="N1119" s="60"/>
      <c r="O1119" s="60"/>
      <c r="P1119" s="60"/>
      <c r="Q1119" s="60"/>
      <c r="R1119" s="60"/>
      <c r="S1119" s="60"/>
    </row>
    <row r="1120" spans="1:19" s="36" customFormat="1" ht="15" customHeight="1" x14ac:dyDescent="0.2">
      <c r="A1120" s="27"/>
      <c r="C1120" s="27"/>
      <c r="D1120" s="58"/>
      <c r="E1120" s="58"/>
      <c r="F1120" s="58"/>
      <c r="G1120" s="58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</row>
    <row r="1121" spans="1:19" s="36" customFormat="1" ht="15" customHeight="1" x14ac:dyDescent="0.2">
      <c r="A1121" s="27"/>
      <c r="C1121" s="27"/>
      <c r="D1121" s="58"/>
      <c r="E1121" s="58"/>
      <c r="F1121" s="58"/>
      <c r="G1121" s="58"/>
      <c r="H1121" s="60"/>
      <c r="I1121" s="60"/>
      <c r="J1121" s="60"/>
      <c r="K1121" s="60"/>
      <c r="L1121" s="60"/>
      <c r="M1121" s="60"/>
      <c r="N1121" s="60"/>
      <c r="O1121" s="60"/>
      <c r="P1121" s="60"/>
      <c r="Q1121" s="60"/>
      <c r="R1121" s="60"/>
      <c r="S1121" s="60"/>
    </row>
    <row r="1122" spans="1:19" s="36" customFormat="1" ht="15" customHeight="1" x14ac:dyDescent="0.2">
      <c r="A1122" s="27"/>
      <c r="C1122" s="27"/>
      <c r="D1122" s="58"/>
      <c r="E1122" s="58"/>
      <c r="F1122" s="58"/>
      <c r="G1122" s="58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</row>
    <row r="1123" spans="1:19" s="36" customFormat="1" ht="15" customHeight="1" x14ac:dyDescent="0.2">
      <c r="A1123" s="27"/>
      <c r="C1123" s="27"/>
      <c r="D1123" s="58"/>
      <c r="E1123" s="58"/>
      <c r="F1123" s="58"/>
      <c r="G1123" s="58"/>
      <c r="H1123" s="60"/>
      <c r="I1123" s="60"/>
      <c r="J1123" s="60"/>
      <c r="K1123" s="60"/>
      <c r="L1123" s="60"/>
      <c r="M1123" s="60"/>
      <c r="N1123" s="60"/>
      <c r="O1123" s="60"/>
      <c r="P1123" s="60"/>
      <c r="Q1123" s="60"/>
      <c r="R1123" s="60"/>
      <c r="S1123" s="60"/>
    </row>
    <row r="1124" spans="1:19" s="36" customFormat="1" ht="15" customHeight="1" x14ac:dyDescent="0.2">
      <c r="A1124" s="27"/>
      <c r="C1124" s="27"/>
      <c r="D1124" s="58"/>
      <c r="E1124" s="58"/>
      <c r="F1124" s="58"/>
      <c r="G1124" s="58"/>
      <c r="H1124" s="60"/>
      <c r="I1124" s="60"/>
      <c r="J1124" s="60"/>
      <c r="K1124" s="60"/>
      <c r="L1124" s="60"/>
      <c r="M1124" s="60"/>
      <c r="N1124" s="60"/>
      <c r="O1124" s="60"/>
      <c r="P1124" s="60"/>
      <c r="Q1124" s="60"/>
      <c r="R1124" s="60"/>
      <c r="S1124" s="60"/>
    </row>
    <row r="1125" spans="1:19" s="36" customFormat="1" ht="15" customHeight="1" x14ac:dyDescent="0.2">
      <c r="A1125" s="27"/>
      <c r="C1125" s="27"/>
      <c r="D1125" s="58"/>
      <c r="E1125" s="58"/>
      <c r="F1125" s="58"/>
      <c r="G1125" s="58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</row>
    <row r="1126" spans="1:19" s="36" customFormat="1" ht="15" customHeight="1" x14ac:dyDescent="0.2">
      <c r="A1126" s="27"/>
      <c r="C1126" s="27"/>
      <c r="D1126" s="58"/>
      <c r="E1126" s="58"/>
      <c r="F1126" s="58"/>
      <c r="G1126" s="58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60"/>
    </row>
    <row r="1127" spans="1:19" s="36" customFormat="1" ht="15" customHeight="1" x14ac:dyDescent="0.2">
      <c r="A1127" s="27"/>
      <c r="C1127" s="27"/>
      <c r="D1127" s="58"/>
      <c r="E1127" s="58"/>
      <c r="F1127" s="58"/>
      <c r="G1127" s="58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</row>
    <row r="1128" spans="1:19" s="36" customFormat="1" ht="15" customHeight="1" x14ac:dyDescent="0.2">
      <c r="A1128" s="27"/>
      <c r="C1128" s="27"/>
      <c r="D1128" s="58"/>
      <c r="E1128" s="58"/>
      <c r="F1128" s="58"/>
      <c r="G1128" s="58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</row>
    <row r="1129" spans="1:19" s="36" customFormat="1" ht="15" customHeight="1" x14ac:dyDescent="0.2">
      <c r="A1129" s="27"/>
      <c r="C1129" s="27"/>
      <c r="D1129" s="58"/>
      <c r="E1129" s="58"/>
      <c r="F1129" s="58"/>
      <c r="G1129" s="58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</row>
    <row r="1130" spans="1:19" s="36" customFormat="1" ht="15" customHeight="1" x14ac:dyDescent="0.2">
      <c r="A1130" s="27"/>
      <c r="C1130" s="27"/>
      <c r="D1130" s="58"/>
      <c r="E1130" s="58"/>
      <c r="F1130" s="58"/>
      <c r="G1130" s="58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</row>
    <row r="1131" spans="1:19" s="36" customFormat="1" ht="15" customHeight="1" x14ac:dyDescent="0.2">
      <c r="A1131" s="27"/>
      <c r="C1131" s="27"/>
      <c r="D1131" s="58"/>
      <c r="E1131" s="58"/>
      <c r="F1131" s="58"/>
      <c r="G1131" s="58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</row>
    <row r="1132" spans="1:19" s="36" customFormat="1" ht="15" customHeight="1" x14ac:dyDescent="0.2">
      <c r="A1132" s="27"/>
      <c r="C1132" s="27"/>
      <c r="D1132" s="58"/>
      <c r="E1132" s="58"/>
      <c r="F1132" s="58"/>
      <c r="G1132" s="58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</row>
    <row r="1133" spans="1:19" s="36" customFormat="1" ht="15" customHeight="1" x14ac:dyDescent="0.2">
      <c r="A1133" s="27"/>
      <c r="C1133" s="27"/>
      <c r="D1133" s="58"/>
      <c r="E1133" s="58"/>
      <c r="F1133" s="58"/>
      <c r="G1133" s="58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</row>
    <row r="1134" spans="1:19" s="36" customFormat="1" ht="15" customHeight="1" x14ac:dyDescent="0.2">
      <c r="A1134" s="27"/>
      <c r="C1134" s="27"/>
      <c r="D1134" s="58"/>
      <c r="E1134" s="58"/>
      <c r="F1134" s="58"/>
      <c r="G1134" s="58"/>
      <c r="H1134" s="60"/>
      <c r="I1134" s="60"/>
      <c r="J1134" s="60"/>
      <c r="K1134" s="60"/>
      <c r="L1134" s="60"/>
      <c r="M1134" s="60"/>
      <c r="N1134" s="60"/>
      <c r="O1134" s="60"/>
      <c r="P1134" s="60"/>
      <c r="Q1134" s="60"/>
      <c r="R1134" s="60"/>
      <c r="S1134" s="60"/>
    </row>
    <row r="1135" spans="1:19" s="36" customFormat="1" ht="15" customHeight="1" x14ac:dyDescent="0.2">
      <c r="A1135" s="27"/>
      <c r="C1135" s="27"/>
      <c r="D1135" s="58"/>
      <c r="E1135" s="58"/>
      <c r="F1135" s="58"/>
      <c r="G1135" s="58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</row>
    <row r="1136" spans="1:19" s="36" customFormat="1" ht="15" customHeight="1" x14ac:dyDescent="0.2">
      <c r="A1136" s="27"/>
      <c r="C1136" s="27"/>
      <c r="D1136" s="58"/>
      <c r="E1136" s="58"/>
      <c r="F1136" s="58"/>
      <c r="G1136" s="58"/>
      <c r="H1136" s="60"/>
      <c r="I1136" s="60"/>
      <c r="J1136" s="60"/>
      <c r="K1136" s="60"/>
      <c r="L1136" s="60"/>
      <c r="M1136" s="60"/>
      <c r="N1136" s="60"/>
      <c r="O1136" s="60"/>
      <c r="P1136" s="60"/>
      <c r="Q1136" s="60"/>
      <c r="R1136" s="60"/>
      <c r="S1136" s="60"/>
    </row>
    <row r="1137" spans="1:19" s="36" customFormat="1" ht="15" customHeight="1" x14ac:dyDescent="0.2">
      <c r="A1137" s="27"/>
      <c r="C1137" s="27"/>
      <c r="D1137" s="58"/>
      <c r="E1137" s="58"/>
      <c r="F1137" s="58"/>
      <c r="G1137" s="58"/>
      <c r="H1137" s="60"/>
      <c r="I1137" s="60"/>
      <c r="J1137" s="60"/>
      <c r="K1137" s="60"/>
      <c r="L1137" s="60"/>
      <c r="M1137" s="60"/>
      <c r="N1137" s="60"/>
      <c r="O1137" s="60"/>
      <c r="P1137" s="60"/>
      <c r="Q1137" s="60"/>
      <c r="R1137" s="60"/>
      <c r="S1137" s="60"/>
    </row>
    <row r="1138" spans="1:19" s="36" customFormat="1" ht="15" customHeight="1" x14ac:dyDescent="0.2">
      <c r="A1138" s="27"/>
      <c r="C1138" s="27"/>
      <c r="D1138" s="58"/>
      <c r="E1138" s="58"/>
      <c r="F1138" s="58"/>
      <c r="G1138" s="58"/>
      <c r="H1138" s="60"/>
      <c r="I1138" s="60"/>
      <c r="J1138" s="60"/>
      <c r="K1138" s="60"/>
      <c r="L1138" s="60"/>
      <c r="M1138" s="60"/>
      <c r="N1138" s="60"/>
      <c r="O1138" s="60"/>
      <c r="P1138" s="60"/>
      <c r="Q1138" s="60"/>
      <c r="R1138" s="60"/>
      <c r="S1138" s="60"/>
    </row>
    <row r="1139" spans="1:19" s="36" customFormat="1" ht="15" customHeight="1" x14ac:dyDescent="0.2">
      <c r="A1139" s="27"/>
      <c r="C1139" s="27"/>
      <c r="D1139" s="58"/>
      <c r="E1139" s="58"/>
      <c r="F1139" s="58"/>
      <c r="G1139" s="58"/>
      <c r="H1139" s="60"/>
      <c r="I1139" s="60"/>
      <c r="J1139" s="60"/>
      <c r="K1139" s="60"/>
      <c r="L1139" s="60"/>
      <c r="M1139" s="60"/>
      <c r="N1139" s="60"/>
      <c r="O1139" s="60"/>
      <c r="P1139" s="60"/>
      <c r="Q1139" s="60"/>
      <c r="R1139" s="60"/>
      <c r="S1139" s="60"/>
    </row>
    <row r="1140" spans="1:19" s="36" customFormat="1" ht="15" customHeight="1" x14ac:dyDescent="0.2">
      <c r="A1140" s="27"/>
      <c r="C1140" s="27"/>
      <c r="D1140" s="58"/>
      <c r="E1140" s="58"/>
      <c r="F1140" s="58"/>
      <c r="G1140" s="58"/>
      <c r="H1140" s="60"/>
      <c r="I1140" s="60"/>
      <c r="J1140" s="60"/>
      <c r="K1140" s="60"/>
      <c r="L1140" s="60"/>
      <c r="M1140" s="60"/>
      <c r="N1140" s="60"/>
      <c r="O1140" s="60"/>
      <c r="P1140" s="60"/>
      <c r="Q1140" s="60"/>
      <c r="R1140" s="60"/>
      <c r="S1140" s="60"/>
    </row>
    <row r="1141" spans="1:19" s="36" customFormat="1" ht="15" customHeight="1" x14ac:dyDescent="0.2">
      <c r="A1141" s="27"/>
      <c r="C1141" s="27"/>
      <c r="D1141" s="58"/>
      <c r="E1141" s="58"/>
      <c r="F1141" s="58"/>
      <c r="G1141" s="58"/>
      <c r="H1141" s="60"/>
      <c r="I1141" s="60"/>
      <c r="J1141" s="60"/>
      <c r="K1141" s="60"/>
      <c r="L1141" s="60"/>
      <c r="M1141" s="60"/>
      <c r="N1141" s="60"/>
      <c r="O1141" s="60"/>
      <c r="P1141" s="60"/>
      <c r="Q1141" s="60"/>
      <c r="R1141" s="60"/>
      <c r="S1141" s="60"/>
    </row>
    <row r="1142" spans="1:19" s="36" customFormat="1" ht="15" customHeight="1" x14ac:dyDescent="0.2">
      <c r="A1142" s="27"/>
      <c r="C1142" s="27"/>
      <c r="D1142" s="58"/>
      <c r="E1142" s="58"/>
      <c r="F1142" s="58"/>
      <c r="G1142" s="58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</row>
    <row r="1143" spans="1:19" s="36" customFormat="1" ht="15" customHeight="1" x14ac:dyDescent="0.2">
      <c r="A1143" s="27"/>
      <c r="C1143" s="27"/>
      <c r="D1143" s="58"/>
      <c r="E1143" s="58"/>
      <c r="F1143" s="58"/>
      <c r="G1143" s="58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</row>
    <row r="1144" spans="1:19" s="36" customFormat="1" ht="15" customHeight="1" x14ac:dyDescent="0.2">
      <c r="A1144" s="27"/>
      <c r="C1144" s="27"/>
      <c r="D1144" s="58"/>
      <c r="E1144" s="58"/>
      <c r="F1144" s="58"/>
      <c r="G1144" s="58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</row>
    <row r="1145" spans="1:19" s="36" customFormat="1" ht="15" customHeight="1" x14ac:dyDescent="0.2">
      <c r="A1145" s="27"/>
      <c r="C1145" s="27"/>
      <c r="D1145" s="58"/>
      <c r="E1145" s="58"/>
      <c r="F1145" s="58"/>
      <c r="G1145" s="58"/>
      <c r="H1145" s="60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  <c r="S1145" s="60"/>
    </row>
    <row r="1146" spans="1:19" s="36" customFormat="1" ht="15" customHeight="1" x14ac:dyDescent="0.2">
      <c r="A1146" s="27"/>
      <c r="C1146" s="27"/>
      <c r="D1146" s="58"/>
      <c r="E1146" s="58"/>
      <c r="F1146" s="58"/>
      <c r="G1146" s="58"/>
      <c r="H1146" s="60"/>
      <c r="I1146" s="60"/>
      <c r="J1146" s="60"/>
      <c r="K1146" s="60"/>
      <c r="L1146" s="60"/>
      <c r="M1146" s="60"/>
      <c r="N1146" s="60"/>
      <c r="O1146" s="60"/>
      <c r="P1146" s="60"/>
      <c r="Q1146" s="60"/>
      <c r="R1146" s="60"/>
      <c r="S1146" s="60"/>
    </row>
    <row r="1147" spans="1:19" s="36" customFormat="1" ht="15" customHeight="1" x14ac:dyDescent="0.2">
      <c r="A1147" s="27"/>
      <c r="C1147" s="27"/>
      <c r="D1147" s="58"/>
      <c r="E1147" s="58"/>
      <c r="F1147" s="58"/>
      <c r="G1147" s="58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</row>
    <row r="1148" spans="1:19" s="36" customFormat="1" ht="15" customHeight="1" x14ac:dyDescent="0.2">
      <c r="A1148" s="27"/>
      <c r="C1148" s="27"/>
      <c r="D1148" s="58"/>
      <c r="E1148" s="58"/>
      <c r="F1148" s="58"/>
      <c r="G1148" s="58"/>
      <c r="H1148" s="60"/>
      <c r="I1148" s="60"/>
      <c r="J1148" s="60"/>
      <c r="K1148" s="60"/>
      <c r="L1148" s="60"/>
      <c r="M1148" s="60"/>
      <c r="N1148" s="60"/>
      <c r="O1148" s="60"/>
      <c r="P1148" s="60"/>
      <c r="Q1148" s="60"/>
      <c r="R1148" s="60"/>
      <c r="S1148" s="60"/>
    </row>
    <row r="1149" spans="1:19" s="36" customFormat="1" ht="15" customHeight="1" x14ac:dyDescent="0.2">
      <c r="A1149" s="27"/>
      <c r="C1149" s="27"/>
      <c r="D1149" s="58"/>
      <c r="E1149" s="58"/>
      <c r="F1149" s="58"/>
      <c r="G1149" s="58"/>
      <c r="H1149" s="60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  <c r="S1149" s="60"/>
    </row>
    <row r="1150" spans="1:19" s="36" customFormat="1" ht="15" customHeight="1" x14ac:dyDescent="0.2">
      <c r="A1150" s="27"/>
      <c r="C1150" s="27"/>
      <c r="D1150" s="58"/>
      <c r="E1150" s="58"/>
      <c r="F1150" s="58"/>
      <c r="G1150" s="58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</row>
    <row r="1151" spans="1:19" s="36" customFormat="1" ht="15" customHeight="1" x14ac:dyDescent="0.2">
      <c r="A1151" s="27"/>
      <c r="C1151" s="27"/>
      <c r="D1151" s="58"/>
      <c r="E1151" s="58"/>
      <c r="F1151" s="58"/>
      <c r="G1151" s="58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</row>
    <row r="1152" spans="1:19" s="36" customFormat="1" ht="15" customHeight="1" x14ac:dyDescent="0.2">
      <c r="A1152" s="27"/>
      <c r="C1152" s="27"/>
      <c r="D1152" s="58"/>
      <c r="E1152" s="58"/>
      <c r="F1152" s="58"/>
      <c r="G1152" s="58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</row>
    <row r="1153" spans="1:19" s="36" customFormat="1" ht="15" customHeight="1" x14ac:dyDescent="0.2">
      <c r="A1153" s="27"/>
      <c r="C1153" s="27"/>
      <c r="D1153" s="58"/>
      <c r="E1153" s="58"/>
      <c r="F1153" s="58"/>
      <c r="G1153" s="58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</row>
    <row r="1154" spans="1:19" s="36" customFormat="1" ht="15" customHeight="1" x14ac:dyDescent="0.2">
      <c r="A1154" s="27"/>
      <c r="C1154" s="27"/>
      <c r="D1154" s="58"/>
      <c r="E1154" s="58"/>
      <c r="F1154" s="58"/>
      <c r="G1154" s="58"/>
      <c r="H1154" s="60"/>
      <c r="I1154" s="60"/>
      <c r="J1154" s="60"/>
      <c r="K1154" s="60"/>
      <c r="L1154" s="60"/>
      <c r="M1154" s="60"/>
      <c r="N1154" s="60"/>
      <c r="O1154" s="60"/>
      <c r="P1154" s="60"/>
      <c r="Q1154" s="60"/>
      <c r="R1154" s="60"/>
      <c r="S1154" s="60"/>
    </row>
    <row r="1155" spans="1:19" s="36" customFormat="1" ht="15" customHeight="1" x14ac:dyDescent="0.2">
      <c r="A1155" s="27"/>
      <c r="C1155" s="27"/>
      <c r="D1155" s="58"/>
      <c r="E1155" s="58"/>
      <c r="F1155" s="58"/>
      <c r="G1155" s="58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</row>
    <row r="1156" spans="1:19" s="36" customFormat="1" ht="15" customHeight="1" x14ac:dyDescent="0.2">
      <c r="A1156" s="27"/>
      <c r="C1156" s="27"/>
      <c r="D1156" s="58"/>
      <c r="E1156" s="58"/>
      <c r="F1156" s="58"/>
      <c r="G1156" s="58"/>
      <c r="H1156" s="60"/>
      <c r="I1156" s="60"/>
      <c r="J1156" s="60"/>
      <c r="K1156" s="60"/>
      <c r="L1156" s="60"/>
      <c r="M1156" s="60"/>
      <c r="N1156" s="60"/>
      <c r="O1156" s="60"/>
      <c r="P1156" s="60"/>
      <c r="Q1156" s="60"/>
      <c r="R1156" s="60"/>
      <c r="S1156" s="60"/>
    </row>
    <row r="1157" spans="1:19" s="36" customFormat="1" ht="15" customHeight="1" x14ac:dyDescent="0.2">
      <c r="A1157" s="27"/>
      <c r="C1157" s="27"/>
      <c r="D1157" s="58"/>
      <c r="E1157" s="58"/>
      <c r="F1157" s="58"/>
      <c r="G1157" s="58"/>
      <c r="H1157" s="60"/>
      <c r="I1157" s="60"/>
      <c r="J1157" s="60"/>
      <c r="K1157" s="60"/>
      <c r="L1157" s="60"/>
      <c r="M1157" s="60"/>
      <c r="N1157" s="60"/>
      <c r="O1157" s="60"/>
      <c r="P1157" s="60"/>
      <c r="Q1157" s="60"/>
      <c r="R1157" s="60"/>
      <c r="S1157" s="60"/>
    </row>
    <row r="1158" spans="1:19" s="36" customFormat="1" ht="15" customHeight="1" x14ac:dyDescent="0.2">
      <c r="A1158" s="27"/>
      <c r="C1158" s="27"/>
      <c r="D1158" s="58"/>
      <c r="E1158" s="58"/>
      <c r="F1158" s="58"/>
      <c r="G1158" s="58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</row>
    <row r="1159" spans="1:19" s="36" customFormat="1" ht="15" customHeight="1" x14ac:dyDescent="0.2">
      <c r="A1159" s="27"/>
      <c r="C1159" s="27"/>
      <c r="D1159" s="58"/>
      <c r="E1159" s="58"/>
      <c r="F1159" s="58"/>
      <c r="G1159" s="58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</row>
    <row r="1160" spans="1:19" s="36" customFormat="1" ht="15" customHeight="1" x14ac:dyDescent="0.2">
      <c r="A1160" s="27"/>
      <c r="C1160" s="27"/>
      <c r="D1160" s="58"/>
      <c r="E1160" s="58"/>
      <c r="F1160" s="58"/>
      <c r="G1160" s="58"/>
      <c r="H1160" s="60"/>
      <c r="I1160" s="60"/>
      <c r="J1160" s="60"/>
      <c r="K1160" s="60"/>
      <c r="L1160" s="60"/>
      <c r="M1160" s="60"/>
      <c r="N1160" s="60"/>
      <c r="O1160" s="60"/>
      <c r="P1160" s="60"/>
      <c r="Q1160" s="60"/>
      <c r="R1160" s="60"/>
      <c r="S1160" s="60"/>
    </row>
    <row r="1161" spans="1:19" s="36" customFormat="1" ht="15" customHeight="1" x14ac:dyDescent="0.2">
      <c r="A1161" s="27"/>
      <c r="C1161" s="27"/>
      <c r="D1161" s="58"/>
      <c r="E1161" s="58"/>
      <c r="F1161" s="58"/>
      <c r="G1161" s="58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</row>
    <row r="1162" spans="1:19" s="36" customFormat="1" ht="15" customHeight="1" x14ac:dyDescent="0.2">
      <c r="A1162" s="27"/>
      <c r="C1162" s="27"/>
      <c r="D1162" s="58"/>
      <c r="E1162" s="58"/>
      <c r="F1162" s="58"/>
      <c r="G1162" s="58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</row>
    <row r="1163" spans="1:19" s="36" customFormat="1" ht="15" customHeight="1" x14ac:dyDescent="0.2">
      <c r="A1163" s="27"/>
      <c r="C1163" s="27"/>
      <c r="D1163" s="58"/>
      <c r="E1163" s="58"/>
      <c r="F1163" s="58"/>
      <c r="G1163" s="58"/>
      <c r="H1163" s="60"/>
      <c r="I1163" s="60"/>
      <c r="J1163" s="60"/>
      <c r="K1163" s="60"/>
      <c r="L1163" s="60"/>
      <c r="M1163" s="60"/>
      <c r="N1163" s="60"/>
      <c r="O1163" s="60"/>
      <c r="P1163" s="60"/>
      <c r="Q1163" s="60"/>
      <c r="R1163" s="60"/>
      <c r="S1163" s="60"/>
    </row>
    <row r="1164" spans="1:19" s="36" customFormat="1" ht="15" customHeight="1" x14ac:dyDescent="0.2">
      <c r="A1164" s="27"/>
      <c r="C1164" s="27"/>
      <c r="D1164" s="58"/>
      <c r="E1164" s="58"/>
      <c r="F1164" s="58"/>
      <c r="G1164" s="58"/>
      <c r="H1164" s="60"/>
      <c r="I1164" s="60"/>
      <c r="J1164" s="60"/>
      <c r="K1164" s="60"/>
      <c r="L1164" s="60"/>
      <c r="M1164" s="60"/>
      <c r="N1164" s="60"/>
      <c r="O1164" s="60"/>
      <c r="P1164" s="60"/>
      <c r="Q1164" s="60"/>
      <c r="R1164" s="60"/>
      <c r="S1164" s="60"/>
    </row>
    <row r="1165" spans="1:19" s="36" customFormat="1" ht="15" customHeight="1" x14ac:dyDescent="0.2">
      <c r="A1165" s="27"/>
      <c r="C1165" s="27"/>
      <c r="D1165" s="58"/>
      <c r="E1165" s="58"/>
      <c r="F1165" s="58"/>
      <c r="G1165" s="58"/>
      <c r="H1165" s="60"/>
      <c r="I1165" s="60"/>
      <c r="J1165" s="60"/>
      <c r="K1165" s="60"/>
      <c r="L1165" s="60"/>
      <c r="M1165" s="60"/>
      <c r="N1165" s="60"/>
      <c r="O1165" s="60"/>
      <c r="P1165" s="60"/>
      <c r="Q1165" s="60"/>
      <c r="R1165" s="60"/>
      <c r="S1165" s="60"/>
    </row>
    <row r="1166" spans="1:19" s="36" customFormat="1" ht="15" customHeight="1" x14ac:dyDescent="0.2">
      <c r="A1166" s="27"/>
      <c r="C1166" s="27"/>
      <c r="D1166" s="58"/>
      <c r="E1166" s="58"/>
      <c r="F1166" s="58"/>
      <c r="G1166" s="58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</row>
    <row r="1167" spans="1:19" s="36" customFormat="1" ht="15" customHeight="1" x14ac:dyDescent="0.2">
      <c r="A1167" s="27"/>
      <c r="C1167" s="27"/>
      <c r="D1167" s="58"/>
      <c r="E1167" s="58"/>
      <c r="F1167" s="58"/>
      <c r="G1167" s="58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</row>
    <row r="1168" spans="1:19" s="36" customFormat="1" ht="15" customHeight="1" x14ac:dyDescent="0.2">
      <c r="A1168" s="27"/>
      <c r="C1168" s="27"/>
      <c r="D1168" s="58"/>
      <c r="E1168" s="58"/>
      <c r="F1168" s="58"/>
      <c r="G1168" s="58"/>
      <c r="H1168" s="60"/>
      <c r="I1168" s="60"/>
      <c r="J1168" s="60"/>
      <c r="K1168" s="60"/>
      <c r="L1168" s="60"/>
      <c r="M1168" s="60"/>
      <c r="N1168" s="60"/>
      <c r="O1168" s="60"/>
      <c r="P1168" s="60"/>
      <c r="Q1168" s="60"/>
      <c r="R1168" s="60"/>
      <c r="S1168" s="60"/>
    </row>
    <row r="1169" spans="1:19" s="36" customFormat="1" ht="15" customHeight="1" x14ac:dyDescent="0.2">
      <c r="A1169" s="27"/>
      <c r="C1169" s="27"/>
      <c r="D1169" s="58"/>
      <c r="E1169" s="58"/>
      <c r="F1169" s="58"/>
      <c r="G1169" s="58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</row>
    <row r="1170" spans="1:19" s="36" customFormat="1" ht="15" customHeight="1" x14ac:dyDescent="0.2">
      <c r="A1170" s="27"/>
      <c r="C1170" s="27"/>
      <c r="D1170" s="58"/>
      <c r="E1170" s="58"/>
      <c r="F1170" s="58"/>
      <c r="G1170" s="58"/>
      <c r="H1170" s="60"/>
      <c r="I1170" s="60"/>
      <c r="J1170" s="60"/>
      <c r="K1170" s="60"/>
      <c r="L1170" s="60"/>
      <c r="M1170" s="60"/>
      <c r="N1170" s="60"/>
      <c r="O1170" s="60"/>
      <c r="P1170" s="60"/>
      <c r="Q1170" s="60"/>
      <c r="R1170" s="60"/>
      <c r="S1170" s="60"/>
    </row>
    <row r="1171" spans="1:19" s="36" customFormat="1" ht="15" customHeight="1" x14ac:dyDescent="0.2">
      <c r="A1171" s="27"/>
      <c r="C1171" s="27"/>
      <c r="D1171" s="58"/>
      <c r="E1171" s="58"/>
      <c r="F1171" s="58"/>
      <c r="G1171" s="58"/>
      <c r="H1171" s="60"/>
      <c r="I1171" s="60"/>
      <c r="J1171" s="60"/>
      <c r="K1171" s="60"/>
      <c r="L1171" s="60"/>
      <c r="M1171" s="60"/>
      <c r="N1171" s="60"/>
      <c r="O1171" s="60"/>
      <c r="P1171" s="60"/>
      <c r="Q1171" s="60"/>
      <c r="R1171" s="60"/>
      <c r="S1171" s="60"/>
    </row>
    <row r="1172" spans="1:19" s="36" customFormat="1" ht="15" customHeight="1" x14ac:dyDescent="0.2">
      <c r="A1172" s="27"/>
      <c r="C1172" s="27"/>
      <c r="D1172" s="58"/>
      <c r="E1172" s="58"/>
      <c r="F1172" s="58"/>
      <c r="G1172" s="58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</row>
    <row r="1173" spans="1:19" s="36" customFormat="1" ht="15" customHeight="1" x14ac:dyDescent="0.2">
      <c r="A1173" s="27"/>
      <c r="C1173" s="27"/>
      <c r="D1173" s="58"/>
      <c r="E1173" s="58"/>
      <c r="F1173" s="58"/>
      <c r="G1173" s="58"/>
      <c r="H1173" s="60"/>
      <c r="I1173" s="60"/>
      <c r="J1173" s="60"/>
      <c r="K1173" s="60"/>
      <c r="L1173" s="60"/>
      <c r="M1173" s="60"/>
      <c r="N1173" s="60"/>
      <c r="O1173" s="60"/>
      <c r="P1173" s="60"/>
      <c r="Q1173" s="60"/>
      <c r="R1173" s="60"/>
      <c r="S1173" s="60"/>
    </row>
    <row r="1174" spans="1:19" s="36" customFormat="1" ht="15" customHeight="1" x14ac:dyDescent="0.2">
      <c r="A1174" s="27"/>
      <c r="C1174" s="27"/>
      <c r="D1174" s="58"/>
      <c r="E1174" s="58"/>
      <c r="F1174" s="58"/>
      <c r="G1174" s="58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</row>
    <row r="1175" spans="1:19" s="36" customFormat="1" ht="15" customHeight="1" x14ac:dyDescent="0.2">
      <c r="A1175" s="27"/>
      <c r="C1175" s="27"/>
      <c r="D1175" s="58"/>
      <c r="E1175" s="58"/>
      <c r="F1175" s="58"/>
      <c r="G1175" s="58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</row>
    <row r="1176" spans="1:19" s="36" customFormat="1" ht="15" customHeight="1" x14ac:dyDescent="0.2">
      <c r="A1176" s="27"/>
      <c r="C1176" s="27"/>
      <c r="D1176" s="58"/>
      <c r="E1176" s="58"/>
      <c r="F1176" s="58"/>
      <c r="G1176" s="58"/>
      <c r="H1176" s="60"/>
      <c r="I1176" s="60"/>
      <c r="J1176" s="60"/>
      <c r="K1176" s="60"/>
      <c r="L1176" s="60"/>
      <c r="M1176" s="60"/>
      <c r="N1176" s="60"/>
      <c r="O1176" s="60"/>
      <c r="P1176" s="60"/>
      <c r="Q1176" s="60"/>
      <c r="R1176" s="60"/>
      <c r="S1176" s="60"/>
    </row>
    <row r="1177" spans="1:19" s="36" customFormat="1" ht="15" customHeight="1" x14ac:dyDescent="0.2">
      <c r="A1177" s="27"/>
      <c r="C1177" s="27"/>
      <c r="D1177" s="58"/>
      <c r="E1177" s="58"/>
      <c r="F1177" s="58"/>
      <c r="G1177" s="58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</row>
    <row r="1178" spans="1:19" s="36" customFormat="1" ht="15" customHeight="1" x14ac:dyDescent="0.2">
      <c r="A1178" s="27"/>
      <c r="C1178" s="27"/>
      <c r="D1178" s="58"/>
      <c r="E1178" s="58"/>
      <c r="F1178" s="58"/>
      <c r="G1178" s="58"/>
      <c r="H1178" s="60"/>
      <c r="I1178" s="60"/>
      <c r="J1178" s="60"/>
      <c r="K1178" s="60"/>
      <c r="L1178" s="60"/>
      <c r="M1178" s="60"/>
      <c r="N1178" s="60"/>
      <c r="O1178" s="60"/>
      <c r="P1178" s="60"/>
      <c r="Q1178" s="60"/>
      <c r="R1178" s="60"/>
      <c r="S1178" s="60"/>
    </row>
    <row r="1179" spans="1:19" s="36" customFormat="1" ht="15" customHeight="1" x14ac:dyDescent="0.2">
      <c r="A1179" s="27"/>
      <c r="C1179" s="27"/>
      <c r="D1179" s="58"/>
      <c r="E1179" s="58"/>
      <c r="F1179" s="58"/>
      <c r="G1179" s="58"/>
      <c r="H1179" s="60"/>
      <c r="I1179" s="60"/>
      <c r="J1179" s="60"/>
      <c r="K1179" s="60"/>
      <c r="L1179" s="60"/>
      <c r="M1179" s="60"/>
      <c r="N1179" s="60"/>
      <c r="O1179" s="60"/>
      <c r="P1179" s="60"/>
      <c r="Q1179" s="60"/>
      <c r="R1179" s="60"/>
      <c r="S1179" s="60"/>
    </row>
    <row r="1180" spans="1:19" s="36" customFormat="1" ht="15" customHeight="1" x14ac:dyDescent="0.2">
      <c r="A1180" s="27"/>
      <c r="C1180" s="27"/>
      <c r="D1180" s="58"/>
      <c r="E1180" s="58"/>
      <c r="F1180" s="58"/>
      <c r="G1180" s="58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</row>
    <row r="1181" spans="1:19" s="36" customFormat="1" ht="15" customHeight="1" x14ac:dyDescent="0.2">
      <c r="A1181" s="27"/>
      <c r="C1181" s="27"/>
      <c r="D1181" s="58"/>
      <c r="E1181" s="58"/>
      <c r="F1181" s="58"/>
      <c r="G1181" s="58"/>
      <c r="H1181" s="60"/>
      <c r="I1181" s="60"/>
      <c r="J1181" s="60"/>
      <c r="K1181" s="60"/>
      <c r="L1181" s="60"/>
      <c r="M1181" s="60"/>
      <c r="N1181" s="60"/>
      <c r="O1181" s="60"/>
      <c r="P1181" s="60"/>
      <c r="Q1181" s="60"/>
      <c r="R1181" s="60"/>
      <c r="S1181" s="60"/>
    </row>
    <row r="1182" spans="1:19" s="36" customFormat="1" ht="15" customHeight="1" x14ac:dyDescent="0.2">
      <c r="A1182" s="27"/>
      <c r="C1182" s="27"/>
      <c r="D1182" s="58"/>
      <c r="E1182" s="58"/>
      <c r="F1182" s="58"/>
      <c r="G1182" s="58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</row>
    <row r="1183" spans="1:19" s="36" customFormat="1" ht="15" customHeight="1" x14ac:dyDescent="0.2">
      <c r="A1183" s="27"/>
      <c r="C1183" s="27"/>
      <c r="D1183" s="58"/>
      <c r="E1183" s="58"/>
      <c r="F1183" s="58"/>
      <c r="G1183" s="58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</row>
    <row r="1184" spans="1:19" s="36" customFormat="1" ht="15" customHeight="1" x14ac:dyDescent="0.2">
      <c r="A1184" s="27"/>
      <c r="C1184" s="27"/>
      <c r="D1184" s="58"/>
      <c r="E1184" s="58"/>
      <c r="F1184" s="58"/>
      <c r="G1184" s="58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</row>
    <row r="1185" spans="1:19" s="36" customFormat="1" ht="15" customHeight="1" x14ac:dyDescent="0.2">
      <c r="A1185" s="27"/>
      <c r="C1185" s="27"/>
      <c r="D1185" s="58"/>
      <c r="E1185" s="58"/>
      <c r="F1185" s="58"/>
      <c r="G1185" s="58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</row>
    <row r="1186" spans="1:19" s="36" customFormat="1" ht="15" customHeight="1" x14ac:dyDescent="0.2">
      <c r="A1186" s="27"/>
      <c r="C1186" s="27"/>
      <c r="D1186" s="58"/>
      <c r="E1186" s="58"/>
      <c r="F1186" s="58"/>
      <c r="G1186" s="58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</row>
    <row r="1187" spans="1:19" s="36" customFormat="1" ht="15" customHeight="1" x14ac:dyDescent="0.2">
      <c r="A1187" s="27"/>
      <c r="C1187" s="27"/>
      <c r="D1187" s="58"/>
      <c r="E1187" s="58"/>
      <c r="F1187" s="58"/>
      <c r="G1187" s="58"/>
      <c r="H1187" s="60"/>
      <c r="I1187" s="60"/>
      <c r="J1187" s="60"/>
      <c r="K1187" s="60"/>
      <c r="L1187" s="60"/>
      <c r="M1187" s="60"/>
      <c r="N1187" s="60"/>
      <c r="O1187" s="60"/>
      <c r="P1187" s="60"/>
      <c r="Q1187" s="60"/>
      <c r="R1187" s="60"/>
      <c r="S1187" s="60"/>
    </row>
    <row r="1188" spans="1:19" s="36" customFormat="1" ht="15" customHeight="1" x14ac:dyDescent="0.2">
      <c r="A1188" s="27"/>
      <c r="C1188" s="27"/>
      <c r="D1188" s="58"/>
      <c r="E1188" s="58"/>
      <c r="F1188" s="58"/>
      <c r="G1188" s="58"/>
      <c r="H1188" s="60"/>
      <c r="I1188" s="60"/>
      <c r="J1188" s="60"/>
      <c r="K1188" s="60"/>
      <c r="L1188" s="60"/>
      <c r="M1188" s="60"/>
      <c r="N1188" s="60"/>
      <c r="O1188" s="60"/>
      <c r="P1188" s="60"/>
      <c r="Q1188" s="60"/>
      <c r="R1188" s="60"/>
      <c r="S1188" s="60"/>
    </row>
    <row r="1189" spans="1:19" s="36" customFormat="1" ht="15" customHeight="1" x14ac:dyDescent="0.2">
      <c r="A1189" s="27"/>
      <c r="C1189" s="27"/>
      <c r="D1189" s="58"/>
      <c r="E1189" s="58"/>
      <c r="F1189" s="58"/>
      <c r="G1189" s="58"/>
      <c r="H1189" s="60"/>
      <c r="I1189" s="60"/>
      <c r="J1189" s="60"/>
      <c r="K1189" s="60"/>
      <c r="L1189" s="60"/>
      <c r="M1189" s="60"/>
      <c r="N1189" s="60"/>
      <c r="O1189" s="60"/>
      <c r="P1189" s="60"/>
      <c r="Q1189" s="60"/>
      <c r="R1189" s="60"/>
      <c r="S1189" s="60"/>
    </row>
    <row r="1190" spans="1:19" s="36" customFormat="1" ht="15" customHeight="1" x14ac:dyDescent="0.2">
      <c r="A1190" s="27"/>
      <c r="C1190" s="27"/>
      <c r="D1190" s="58"/>
      <c r="E1190" s="58"/>
      <c r="F1190" s="58"/>
      <c r="G1190" s="58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</row>
    <row r="1191" spans="1:19" s="36" customFormat="1" ht="15" customHeight="1" x14ac:dyDescent="0.2">
      <c r="A1191" s="27"/>
      <c r="C1191" s="27"/>
      <c r="D1191" s="58"/>
      <c r="E1191" s="58"/>
      <c r="F1191" s="58"/>
      <c r="G1191" s="58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</row>
    <row r="1192" spans="1:19" s="36" customFormat="1" ht="15" customHeight="1" x14ac:dyDescent="0.2">
      <c r="A1192" s="27"/>
      <c r="C1192" s="27"/>
      <c r="D1192" s="58"/>
      <c r="E1192" s="58"/>
      <c r="F1192" s="58"/>
      <c r="G1192" s="58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</row>
    <row r="1193" spans="1:19" s="36" customFormat="1" ht="15" customHeight="1" x14ac:dyDescent="0.2">
      <c r="A1193" s="27"/>
      <c r="C1193" s="27"/>
      <c r="D1193" s="58"/>
      <c r="E1193" s="58"/>
      <c r="F1193" s="58"/>
      <c r="G1193" s="58"/>
      <c r="H1193" s="60"/>
      <c r="I1193" s="60"/>
      <c r="J1193" s="60"/>
      <c r="K1193" s="60"/>
      <c r="L1193" s="60"/>
      <c r="M1193" s="60"/>
      <c r="N1193" s="60"/>
      <c r="O1193" s="60"/>
      <c r="P1193" s="60"/>
      <c r="Q1193" s="60"/>
      <c r="R1193" s="60"/>
      <c r="S1193" s="60"/>
    </row>
    <row r="1194" spans="1:19" s="36" customFormat="1" ht="15" customHeight="1" x14ac:dyDescent="0.2">
      <c r="A1194" s="27"/>
      <c r="C1194" s="27"/>
      <c r="D1194" s="58"/>
      <c r="E1194" s="58"/>
      <c r="F1194" s="58"/>
      <c r="G1194" s="58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</row>
    <row r="1195" spans="1:19" s="36" customFormat="1" ht="15" customHeight="1" x14ac:dyDescent="0.2">
      <c r="A1195" s="27"/>
      <c r="C1195" s="27"/>
      <c r="D1195" s="58"/>
      <c r="E1195" s="58"/>
      <c r="F1195" s="58"/>
      <c r="G1195" s="58"/>
      <c r="H1195" s="60"/>
      <c r="I1195" s="60"/>
      <c r="J1195" s="60"/>
      <c r="K1195" s="60"/>
      <c r="L1195" s="60"/>
      <c r="M1195" s="60"/>
      <c r="N1195" s="60"/>
      <c r="O1195" s="60"/>
      <c r="P1195" s="60"/>
      <c r="Q1195" s="60"/>
      <c r="R1195" s="60"/>
      <c r="S1195" s="60"/>
    </row>
    <row r="1196" spans="1:19" s="36" customFormat="1" ht="15" customHeight="1" x14ac:dyDescent="0.2">
      <c r="A1196" s="27"/>
      <c r="C1196" s="27"/>
      <c r="D1196" s="58"/>
      <c r="E1196" s="58"/>
      <c r="F1196" s="58"/>
      <c r="G1196" s="58"/>
      <c r="H1196" s="60"/>
      <c r="I1196" s="60"/>
      <c r="J1196" s="60"/>
      <c r="K1196" s="60"/>
      <c r="L1196" s="60"/>
      <c r="M1196" s="60"/>
      <c r="N1196" s="60"/>
      <c r="O1196" s="60"/>
      <c r="P1196" s="60"/>
      <c r="Q1196" s="60"/>
      <c r="R1196" s="60"/>
      <c r="S1196" s="60"/>
    </row>
    <row r="1197" spans="1:19" s="36" customFormat="1" ht="15" customHeight="1" x14ac:dyDescent="0.2">
      <c r="A1197" s="27"/>
      <c r="C1197" s="27"/>
      <c r="D1197" s="58"/>
      <c r="E1197" s="58"/>
      <c r="F1197" s="58"/>
      <c r="G1197" s="58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</row>
    <row r="1198" spans="1:19" s="36" customFormat="1" ht="15" customHeight="1" x14ac:dyDescent="0.2">
      <c r="A1198" s="27"/>
      <c r="C1198" s="27"/>
      <c r="D1198" s="58"/>
      <c r="E1198" s="58"/>
      <c r="F1198" s="58"/>
      <c r="G1198" s="58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</row>
    <row r="1199" spans="1:19" s="36" customFormat="1" ht="15" customHeight="1" x14ac:dyDescent="0.2">
      <c r="A1199" s="27"/>
      <c r="C1199" s="27"/>
      <c r="D1199" s="58"/>
      <c r="E1199" s="58"/>
      <c r="F1199" s="58"/>
      <c r="G1199" s="58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</row>
    <row r="1200" spans="1:19" s="36" customFormat="1" ht="15" customHeight="1" x14ac:dyDescent="0.2">
      <c r="A1200" s="27"/>
      <c r="C1200" s="27"/>
      <c r="D1200" s="58"/>
      <c r="E1200" s="58"/>
      <c r="F1200" s="58"/>
      <c r="G1200" s="58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</row>
    <row r="1201" spans="1:19" s="36" customFormat="1" ht="15" customHeight="1" x14ac:dyDescent="0.2">
      <c r="A1201" s="27"/>
      <c r="C1201" s="27"/>
      <c r="D1201" s="58"/>
      <c r="E1201" s="58"/>
      <c r="F1201" s="58"/>
      <c r="G1201" s="58"/>
      <c r="H1201" s="60"/>
      <c r="I1201" s="60"/>
      <c r="J1201" s="60"/>
      <c r="K1201" s="60"/>
      <c r="L1201" s="60"/>
      <c r="M1201" s="60"/>
      <c r="N1201" s="60"/>
      <c r="O1201" s="60"/>
      <c r="P1201" s="60"/>
      <c r="Q1201" s="60"/>
      <c r="R1201" s="60"/>
      <c r="S1201" s="60"/>
    </row>
    <row r="1202" spans="1:19" s="36" customFormat="1" ht="15" customHeight="1" x14ac:dyDescent="0.2">
      <c r="A1202" s="27"/>
      <c r="C1202" s="27"/>
      <c r="D1202" s="58"/>
      <c r="E1202" s="58"/>
      <c r="F1202" s="58"/>
      <c r="G1202" s="58"/>
      <c r="H1202" s="60"/>
      <c r="I1202" s="60"/>
      <c r="J1202" s="60"/>
      <c r="K1202" s="60"/>
      <c r="L1202" s="60"/>
      <c r="M1202" s="60"/>
      <c r="N1202" s="60"/>
      <c r="O1202" s="60"/>
      <c r="P1202" s="60"/>
      <c r="Q1202" s="60"/>
      <c r="R1202" s="60"/>
      <c r="S1202" s="60"/>
    </row>
    <row r="1203" spans="1:19" s="36" customFormat="1" ht="15" customHeight="1" x14ac:dyDescent="0.2">
      <c r="A1203" s="27"/>
      <c r="C1203" s="27"/>
      <c r="D1203" s="58"/>
      <c r="E1203" s="58"/>
      <c r="F1203" s="58"/>
      <c r="G1203" s="58"/>
      <c r="H1203" s="60"/>
      <c r="I1203" s="60"/>
      <c r="J1203" s="60"/>
      <c r="K1203" s="60"/>
      <c r="L1203" s="60"/>
      <c r="M1203" s="60"/>
      <c r="N1203" s="60"/>
      <c r="O1203" s="60"/>
      <c r="P1203" s="60"/>
      <c r="Q1203" s="60"/>
      <c r="R1203" s="60"/>
      <c r="S1203" s="60"/>
    </row>
    <row r="1204" spans="1:19" s="36" customFormat="1" ht="15" customHeight="1" x14ac:dyDescent="0.2">
      <c r="A1204" s="27"/>
      <c r="C1204" s="27"/>
      <c r="D1204" s="58"/>
      <c r="E1204" s="58"/>
      <c r="F1204" s="58"/>
      <c r="G1204" s="58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</row>
    <row r="1205" spans="1:19" s="36" customFormat="1" ht="15" customHeight="1" x14ac:dyDescent="0.2">
      <c r="A1205" s="27"/>
      <c r="C1205" s="27"/>
      <c r="D1205" s="58"/>
      <c r="E1205" s="58"/>
      <c r="F1205" s="58"/>
      <c r="G1205" s="58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</row>
    <row r="1206" spans="1:19" s="36" customFormat="1" ht="15" customHeight="1" x14ac:dyDescent="0.2">
      <c r="A1206" s="27"/>
      <c r="C1206" s="27"/>
      <c r="D1206" s="58"/>
      <c r="E1206" s="58"/>
      <c r="F1206" s="58"/>
      <c r="G1206" s="58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</row>
    <row r="1207" spans="1:19" s="36" customFormat="1" ht="15" customHeight="1" x14ac:dyDescent="0.2">
      <c r="A1207" s="27"/>
      <c r="C1207" s="27"/>
      <c r="D1207" s="58"/>
      <c r="E1207" s="58"/>
      <c r="F1207" s="58"/>
      <c r="G1207" s="58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</row>
    <row r="1208" spans="1:19" s="36" customFormat="1" ht="15" customHeight="1" x14ac:dyDescent="0.2">
      <c r="A1208" s="27"/>
      <c r="C1208" s="27"/>
      <c r="D1208" s="58"/>
      <c r="E1208" s="58"/>
      <c r="F1208" s="58"/>
      <c r="G1208" s="58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</row>
    <row r="1209" spans="1:19" s="36" customFormat="1" ht="15" customHeight="1" x14ac:dyDescent="0.2">
      <c r="A1209" s="27"/>
      <c r="C1209" s="27"/>
      <c r="D1209" s="58"/>
      <c r="E1209" s="58"/>
      <c r="F1209" s="58"/>
      <c r="G1209" s="58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</row>
    <row r="1210" spans="1:19" s="36" customFormat="1" ht="15" customHeight="1" x14ac:dyDescent="0.2">
      <c r="A1210" s="27"/>
      <c r="C1210" s="27"/>
      <c r="D1210" s="58"/>
      <c r="E1210" s="58"/>
      <c r="F1210" s="58"/>
      <c r="G1210" s="58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</row>
    <row r="1211" spans="1:19" s="36" customFormat="1" ht="15" customHeight="1" x14ac:dyDescent="0.2">
      <c r="A1211" s="27"/>
      <c r="C1211" s="27"/>
      <c r="D1211" s="58"/>
      <c r="E1211" s="58"/>
      <c r="F1211" s="58"/>
      <c r="G1211" s="58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</row>
    <row r="1212" spans="1:19" s="36" customFormat="1" ht="15" customHeight="1" x14ac:dyDescent="0.2">
      <c r="A1212" s="27"/>
      <c r="C1212" s="27"/>
      <c r="D1212" s="58"/>
      <c r="E1212" s="58"/>
      <c r="F1212" s="58"/>
      <c r="G1212" s="58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</row>
    <row r="1213" spans="1:19" s="36" customFormat="1" ht="15" customHeight="1" x14ac:dyDescent="0.2">
      <c r="A1213" s="27"/>
      <c r="C1213" s="27"/>
      <c r="D1213" s="58"/>
      <c r="E1213" s="58"/>
      <c r="F1213" s="58"/>
      <c r="G1213" s="58"/>
      <c r="H1213" s="60"/>
      <c r="I1213" s="60"/>
      <c r="J1213" s="60"/>
      <c r="K1213" s="60"/>
      <c r="L1213" s="60"/>
      <c r="M1213" s="60"/>
      <c r="N1213" s="60"/>
      <c r="O1213" s="60"/>
      <c r="P1213" s="60"/>
      <c r="Q1213" s="60"/>
      <c r="R1213" s="60"/>
      <c r="S1213" s="60"/>
    </row>
    <row r="1214" spans="1:19" s="36" customFormat="1" ht="15" customHeight="1" x14ac:dyDescent="0.2">
      <c r="A1214" s="27"/>
      <c r="C1214" s="27"/>
      <c r="D1214" s="58"/>
      <c r="E1214" s="58"/>
      <c r="F1214" s="58"/>
      <c r="G1214" s="58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</row>
    <row r="1215" spans="1:19" s="36" customFormat="1" ht="15" customHeight="1" x14ac:dyDescent="0.2">
      <c r="A1215" s="27"/>
      <c r="C1215" s="27"/>
      <c r="D1215" s="58"/>
      <c r="E1215" s="58"/>
      <c r="F1215" s="58"/>
      <c r="G1215" s="58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</row>
    <row r="1216" spans="1:19" s="36" customFormat="1" ht="15" customHeight="1" x14ac:dyDescent="0.2">
      <c r="A1216" s="27"/>
      <c r="C1216" s="27"/>
      <c r="D1216" s="58"/>
      <c r="E1216" s="58"/>
      <c r="F1216" s="58"/>
      <c r="G1216" s="58"/>
      <c r="H1216" s="60"/>
      <c r="I1216" s="60"/>
      <c r="J1216" s="60"/>
      <c r="K1216" s="60"/>
      <c r="L1216" s="60"/>
      <c r="M1216" s="60"/>
      <c r="N1216" s="60"/>
      <c r="O1216" s="60"/>
      <c r="P1216" s="60"/>
      <c r="Q1216" s="60"/>
      <c r="R1216" s="60"/>
      <c r="S1216" s="60"/>
    </row>
    <row r="1217" spans="1:19" s="36" customFormat="1" ht="15" customHeight="1" x14ac:dyDescent="0.2">
      <c r="A1217" s="27"/>
      <c r="C1217" s="27"/>
      <c r="D1217" s="58"/>
      <c r="E1217" s="58"/>
      <c r="F1217" s="58"/>
      <c r="G1217" s="58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</row>
    <row r="1218" spans="1:19" s="36" customFormat="1" ht="15" customHeight="1" x14ac:dyDescent="0.2">
      <c r="A1218" s="27"/>
      <c r="C1218" s="27"/>
      <c r="D1218" s="58"/>
      <c r="E1218" s="58"/>
      <c r="F1218" s="58"/>
      <c r="G1218" s="58"/>
      <c r="H1218" s="60"/>
      <c r="I1218" s="60"/>
      <c r="J1218" s="60"/>
      <c r="K1218" s="60"/>
      <c r="L1218" s="60"/>
      <c r="M1218" s="60"/>
      <c r="N1218" s="60"/>
      <c r="O1218" s="60"/>
      <c r="P1218" s="60"/>
      <c r="Q1218" s="60"/>
      <c r="R1218" s="60"/>
      <c r="S1218" s="60"/>
    </row>
    <row r="1219" spans="1:19" s="36" customFormat="1" ht="15" customHeight="1" x14ac:dyDescent="0.2">
      <c r="A1219" s="27"/>
      <c r="C1219" s="27"/>
      <c r="D1219" s="58"/>
      <c r="E1219" s="58"/>
      <c r="F1219" s="58"/>
      <c r="G1219" s="58"/>
      <c r="H1219" s="60"/>
      <c r="I1219" s="60"/>
      <c r="J1219" s="60"/>
      <c r="K1219" s="60"/>
      <c r="L1219" s="60"/>
      <c r="M1219" s="60"/>
      <c r="N1219" s="60"/>
      <c r="O1219" s="60"/>
      <c r="P1219" s="60"/>
      <c r="Q1219" s="60"/>
      <c r="R1219" s="60"/>
      <c r="S1219" s="60"/>
    </row>
    <row r="1220" spans="1:19" s="36" customFormat="1" ht="15" customHeight="1" x14ac:dyDescent="0.2">
      <c r="A1220" s="27"/>
      <c r="C1220" s="27"/>
      <c r="D1220" s="58"/>
      <c r="E1220" s="58"/>
      <c r="F1220" s="58"/>
      <c r="G1220" s="58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</row>
    <row r="1221" spans="1:19" s="36" customFormat="1" ht="15" customHeight="1" x14ac:dyDescent="0.2">
      <c r="A1221" s="27"/>
      <c r="C1221" s="27"/>
      <c r="D1221" s="58"/>
      <c r="E1221" s="58"/>
      <c r="F1221" s="58"/>
      <c r="G1221" s="58"/>
      <c r="H1221" s="60"/>
      <c r="I1221" s="60"/>
      <c r="J1221" s="60"/>
      <c r="K1221" s="60"/>
      <c r="L1221" s="60"/>
      <c r="M1221" s="60"/>
      <c r="N1221" s="60"/>
      <c r="O1221" s="60"/>
      <c r="P1221" s="60"/>
      <c r="Q1221" s="60"/>
      <c r="R1221" s="60"/>
      <c r="S1221" s="60"/>
    </row>
    <row r="1222" spans="1:19" s="36" customFormat="1" ht="15" customHeight="1" x14ac:dyDescent="0.2">
      <c r="A1222" s="27"/>
      <c r="C1222" s="27"/>
      <c r="D1222" s="58"/>
      <c r="E1222" s="58"/>
      <c r="F1222" s="58"/>
      <c r="G1222" s="58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</row>
    <row r="1223" spans="1:19" s="36" customFormat="1" ht="15" customHeight="1" x14ac:dyDescent="0.2">
      <c r="A1223" s="27"/>
      <c r="C1223" s="27"/>
      <c r="D1223" s="58"/>
      <c r="E1223" s="58"/>
      <c r="F1223" s="58"/>
      <c r="G1223" s="58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</row>
    <row r="1224" spans="1:19" s="36" customFormat="1" ht="15" customHeight="1" x14ac:dyDescent="0.2">
      <c r="A1224" s="27"/>
      <c r="C1224" s="27"/>
      <c r="D1224" s="58"/>
      <c r="E1224" s="58"/>
      <c r="F1224" s="58"/>
      <c r="G1224" s="58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</row>
    <row r="1225" spans="1:19" s="36" customFormat="1" ht="15" customHeight="1" x14ac:dyDescent="0.2">
      <c r="A1225" s="27"/>
      <c r="C1225" s="27"/>
      <c r="D1225" s="58"/>
      <c r="E1225" s="58"/>
      <c r="F1225" s="58"/>
      <c r="G1225" s="58"/>
      <c r="H1225" s="60"/>
      <c r="I1225" s="60"/>
      <c r="J1225" s="60"/>
      <c r="K1225" s="60"/>
      <c r="L1225" s="60"/>
      <c r="M1225" s="60"/>
      <c r="N1225" s="60"/>
      <c r="O1225" s="60"/>
      <c r="P1225" s="60"/>
      <c r="Q1225" s="60"/>
      <c r="R1225" s="60"/>
      <c r="S1225" s="60"/>
    </row>
    <row r="1226" spans="1:19" s="36" customFormat="1" ht="15" customHeight="1" x14ac:dyDescent="0.2">
      <c r="A1226" s="27"/>
      <c r="C1226" s="27"/>
      <c r="D1226" s="58"/>
      <c r="E1226" s="58"/>
      <c r="F1226" s="58"/>
      <c r="G1226" s="58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</row>
    <row r="1227" spans="1:19" s="36" customFormat="1" ht="15" customHeight="1" x14ac:dyDescent="0.2">
      <c r="A1227" s="27"/>
      <c r="C1227" s="27"/>
      <c r="D1227" s="58"/>
      <c r="E1227" s="58"/>
      <c r="F1227" s="58"/>
      <c r="G1227" s="58"/>
      <c r="H1227" s="60"/>
      <c r="I1227" s="60"/>
      <c r="J1227" s="60"/>
      <c r="K1227" s="60"/>
      <c r="L1227" s="60"/>
      <c r="M1227" s="60"/>
      <c r="N1227" s="60"/>
      <c r="O1227" s="60"/>
      <c r="P1227" s="60"/>
      <c r="Q1227" s="60"/>
      <c r="R1227" s="60"/>
      <c r="S1227" s="60"/>
    </row>
    <row r="1228" spans="1:19" s="36" customFormat="1" ht="15" customHeight="1" x14ac:dyDescent="0.2">
      <c r="A1228" s="27"/>
      <c r="C1228" s="27"/>
      <c r="D1228" s="58"/>
      <c r="E1228" s="58"/>
      <c r="F1228" s="58"/>
      <c r="G1228" s="58"/>
      <c r="H1228" s="60"/>
      <c r="I1228" s="60"/>
      <c r="J1228" s="60"/>
      <c r="K1228" s="60"/>
      <c r="L1228" s="60"/>
      <c r="M1228" s="60"/>
      <c r="N1228" s="60"/>
      <c r="O1228" s="60"/>
      <c r="P1228" s="60"/>
      <c r="Q1228" s="60"/>
      <c r="R1228" s="60"/>
      <c r="S1228" s="60"/>
    </row>
    <row r="1229" spans="1:19" s="36" customFormat="1" ht="15" customHeight="1" x14ac:dyDescent="0.2">
      <c r="A1229" s="27"/>
      <c r="C1229" s="27"/>
      <c r="D1229" s="58"/>
      <c r="E1229" s="58"/>
      <c r="F1229" s="58"/>
      <c r="G1229" s="58"/>
      <c r="H1229" s="60"/>
      <c r="I1229" s="60"/>
      <c r="J1229" s="60"/>
      <c r="K1229" s="60"/>
      <c r="L1229" s="60"/>
      <c r="M1229" s="60"/>
      <c r="N1229" s="60"/>
      <c r="O1229" s="60"/>
      <c r="P1229" s="60"/>
      <c r="Q1229" s="60"/>
      <c r="R1229" s="60"/>
      <c r="S1229" s="60"/>
    </row>
    <row r="1230" spans="1:19" s="36" customFormat="1" ht="15" customHeight="1" x14ac:dyDescent="0.2">
      <c r="A1230" s="27"/>
      <c r="C1230" s="27"/>
      <c r="D1230" s="58"/>
      <c r="E1230" s="58"/>
      <c r="F1230" s="58"/>
      <c r="G1230" s="58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</row>
    <row r="1231" spans="1:19" s="36" customFormat="1" ht="15" customHeight="1" x14ac:dyDescent="0.2">
      <c r="A1231" s="27"/>
      <c r="C1231" s="27"/>
      <c r="D1231" s="58"/>
      <c r="E1231" s="58"/>
      <c r="F1231" s="58"/>
      <c r="G1231" s="58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</row>
    <row r="1232" spans="1:19" s="36" customFormat="1" ht="15" customHeight="1" x14ac:dyDescent="0.2">
      <c r="A1232" s="27"/>
      <c r="C1232" s="27"/>
      <c r="D1232" s="58"/>
      <c r="E1232" s="58"/>
      <c r="F1232" s="58"/>
      <c r="G1232" s="58"/>
      <c r="H1232" s="60"/>
      <c r="I1232" s="60"/>
      <c r="J1232" s="60"/>
      <c r="K1232" s="60"/>
      <c r="L1232" s="60"/>
      <c r="M1232" s="60"/>
      <c r="N1232" s="60"/>
      <c r="O1232" s="60"/>
      <c r="P1232" s="60"/>
      <c r="Q1232" s="60"/>
      <c r="R1232" s="60"/>
      <c r="S1232" s="60"/>
    </row>
    <row r="1233" spans="1:19" s="36" customFormat="1" ht="15" customHeight="1" x14ac:dyDescent="0.2">
      <c r="A1233" s="27"/>
      <c r="C1233" s="27"/>
      <c r="D1233" s="58"/>
      <c r="E1233" s="58"/>
      <c r="F1233" s="58"/>
      <c r="G1233" s="58"/>
      <c r="H1233" s="60"/>
      <c r="I1233" s="60"/>
      <c r="J1233" s="60"/>
      <c r="K1233" s="60"/>
      <c r="L1233" s="60"/>
      <c r="M1233" s="60"/>
      <c r="N1233" s="60"/>
      <c r="O1233" s="60"/>
      <c r="P1233" s="60"/>
      <c r="Q1233" s="60"/>
      <c r="R1233" s="60"/>
      <c r="S1233" s="60"/>
    </row>
    <row r="1234" spans="1:19" s="36" customFormat="1" ht="15" customHeight="1" x14ac:dyDescent="0.2">
      <c r="A1234" s="27"/>
      <c r="C1234" s="27"/>
      <c r="D1234" s="58"/>
      <c r="E1234" s="58"/>
      <c r="F1234" s="58"/>
      <c r="G1234" s="58"/>
      <c r="H1234" s="60"/>
      <c r="I1234" s="60"/>
      <c r="J1234" s="60"/>
      <c r="K1234" s="60"/>
      <c r="L1234" s="60"/>
      <c r="M1234" s="60"/>
      <c r="N1234" s="60"/>
      <c r="O1234" s="60"/>
      <c r="P1234" s="60"/>
      <c r="Q1234" s="60"/>
      <c r="R1234" s="60"/>
      <c r="S1234" s="60"/>
    </row>
    <row r="1235" spans="1:19" s="36" customFormat="1" ht="15" customHeight="1" x14ac:dyDescent="0.2">
      <c r="A1235" s="27"/>
      <c r="C1235" s="27"/>
      <c r="D1235" s="58"/>
      <c r="E1235" s="58"/>
      <c r="F1235" s="58"/>
      <c r="G1235" s="58"/>
      <c r="H1235" s="60"/>
      <c r="I1235" s="60"/>
      <c r="J1235" s="60"/>
      <c r="K1235" s="60"/>
      <c r="L1235" s="60"/>
      <c r="M1235" s="60"/>
      <c r="N1235" s="60"/>
      <c r="O1235" s="60"/>
      <c r="P1235" s="60"/>
      <c r="Q1235" s="60"/>
      <c r="R1235" s="60"/>
      <c r="S1235" s="60"/>
    </row>
    <row r="1236" spans="1:19" s="36" customFormat="1" ht="15" customHeight="1" x14ac:dyDescent="0.2">
      <c r="A1236" s="27"/>
      <c r="C1236" s="27"/>
      <c r="D1236" s="58"/>
      <c r="E1236" s="58"/>
      <c r="F1236" s="58"/>
      <c r="G1236" s="58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</row>
    <row r="1237" spans="1:19" s="36" customFormat="1" ht="15" customHeight="1" x14ac:dyDescent="0.2">
      <c r="A1237" s="27"/>
      <c r="C1237" s="27"/>
      <c r="D1237" s="58"/>
      <c r="E1237" s="58"/>
      <c r="F1237" s="58"/>
      <c r="G1237" s="58"/>
      <c r="H1237" s="60"/>
      <c r="I1237" s="60"/>
      <c r="J1237" s="60"/>
      <c r="K1237" s="60"/>
      <c r="L1237" s="60"/>
      <c r="M1237" s="60"/>
      <c r="N1237" s="60"/>
      <c r="O1237" s="60"/>
      <c r="P1237" s="60"/>
      <c r="Q1237" s="60"/>
      <c r="R1237" s="60"/>
      <c r="S1237" s="60"/>
    </row>
    <row r="1238" spans="1:19" s="36" customFormat="1" ht="15" customHeight="1" x14ac:dyDescent="0.2">
      <c r="A1238" s="27"/>
      <c r="C1238" s="27"/>
      <c r="D1238" s="58"/>
      <c r="E1238" s="58"/>
      <c r="F1238" s="58"/>
      <c r="G1238" s="58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</row>
    <row r="1239" spans="1:19" s="36" customFormat="1" ht="15" customHeight="1" x14ac:dyDescent="0.2">
      <c r="A1239" s="27"/>
      <c r="C1239" s="27"/>
      <c r="D1239" s="58"/>
      <c r="E1239" s="58"/>
      <c r="F1239" s="58"/>
      <c r="G1239" s="58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</row>
    <row r="1240" spans="1:19" s="36" customFormat="1" ht="15" customHeight="1" x14ac:dyDescent="0.2">
      <c r="A1240" s="27"/>
      <c r="C1240" s="27"/>
      <c r="D1240" s="58"/>
      <c r="E1240" s="58"/>
      <c r="F1240" s="58"/>
      <c r="G1240" s="58"/>
      <c r="H1240" s="60"/>
      <c r="I1240" s="60"/>
      <c r="J1240" s="60"/>
      <c r="K1240" s="60"/>
      <c r="L1240" s="60"/>
      <c r="M1240" s="60"/>
      <c r="N1240" s="60"/>
      <c r="O1240" s="60"/>
      <c r="P1240" s="60"/>
      <c r="Q1240" s="60"/>
      <c r="R1240" s="60"/>
      <c r="S1240" s="60"/>
    </row>
    <row r="1241" spans="1:19" s="36" customFormat="1" ht="15" customHeight="1" x14ac:dyDescent="0.2">
      <c r="A1241" s="27"/>
      <c r="C1241" s="27"/>
      <c r="D1241" s="58"/>
      <c r="E1241" s="58"/>
      <c r="F1241" s="58"/>
      <c r="G1241" s="58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</row>
    <row r="1242" spans="1:19" s="36" customFormat="1" ht="15" customHeight="1" x14ac:dyDescent="0.2">
      <c r="A1242" s="27"/>
      <c r="C1242" s="27"/>
      <c r="D1242" s="58"/>
      <c r="E1242" s="58"/>
      <c r="F1242" s="58"/>
      <c r="G1242" s="58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</row>
    <row r="1243" spans="1:19" s="36" customFormat="1" ht="15" customHeight="1" x14ac:dyDescent="0.2">
      <c r="A1243" s="27"/>
      <c r="C1243" s="27"/>
      <c r="D1243" s="58"/>
      <c r="E1243" s="58"/>
      <c r="F1243" s="58"/>
      <c r="G1243" s="58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</row>
    <row r="1244" spans="1:19" s="36" customFormat="1" ht="15" customHeight="1" x14ac:dyDescent="0.2">
      <c r="A1244" s="27"/>
      <c r="C1244" s="27"/>
      <c r="D1244" s="58"/>
      <c r="E1244" s="58"/>
      <c r="F1244" s="58"/>
      <c r="G1244" s="58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60"/>
    </row>
    <row r="1245" spans="1:19" s="36" customFormat="1" ht="15" customHeight="1" x14ac:dyDescent="0.2">
      <c r="A1245" s="27"/>
      <c r="C1245" s="27"/>
      <c r="D1245" s="58"/>
      <c r="E1245" s="58"/>
      <c r="F1245" s="58"/>
      <c r="G1245" s="58"/>
      <c r="H1245" s="60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  <c r="S1245" s="60"/>
    </row>
    <row r="1246" spans="1:19" s="36" customFormat="1" ht="15" customHeight="1" x14ac:dyDescent="0.2">
      <c r="A1246" s="27"/>
      <c r="C1246" s="27"/>
      <c r="D1246" s="58"/>
      <c r="E1246" s="58"/>
      <c r="F1246" s="58"/>
      <c r="G1246" s="58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</row>
    <row r="1247" spans="1:19" s="36" customFormat="1" ht="15" customHeight="1" x14ac:dyDescent="0.2">
      <c r="A1247" s="27"/>
      <c r="C1247" s="27"/>
      <c r="D1247" s="58"/>
      <c r="E1247" s="58"/>
      <c r="F1247" s="58"/>
      <c r="G1247" s="58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</row>
    <row r="1248" spans="1:19" s="36" customFormat="1" ht="15" customHeight="1" x14ac:dyDescent="0.2">
      <c r="A1248" s="27"/>
      <c r="C1248" s="27"/>
      <c r="D1248" s="58"/>
      <c r="E1248" s="58"/>
      <c r="F1248" s="58"/>
      <c r="G1248" s="58"/>
      <c r="H1248" s="60"/>
      <c r="I1248" s="60"/>
      <c r="J1248" s="60"/>
      <c r="K1248" s="60"/>
      <c r="L1248" s="60"/>
      <c r="M1248" s="60"/>
      <c r="N1248" s="60"/>
      <c r="O1248" s="60"/>
      <c r="P1248" s="60"/>
      <c r="Q1248" s="60"/>
      <c r="R1248" s="60"/>
      <c r="S1248" s="60"/>
    </row>
    <row r="1249" spans="1:19" s="36" customFormat="1" ht="15" customHeight="1" x14ac:dyDescent="0.2">
      <c r="A1249" s="27"/>
      <c r="C1249" s="27"/>
      <c r="D1249" s="58"/>
      <c r="E1249" s="58"/>
      <c r="F1249" s="58"/>
      <c r="G1249" s="58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</row>
    <row r="1250" spans="1:19" s="36" customFormat="1" ht="15" customHeight="1" x14ac:dyDescent="0.2">
      <c r="A1250" s="27"/>
      <c r="C1250" s="27"/>
      <c r="D1250" s="58"/>
      <c r="E1250" s="58"/>
      <c r="F1250" s="58"/>
      <c r="G1250" s="58"/>
      <c r="H1250" s="60"/>
      <c r="I1250" s="60"/>
      <c r="J1250" s="60"/>
      <c r="K1250" s="60"/>
      <c r="L1250" s="60"/>
      <c r="M1250" s="60"/>
      <c r="N1250" s="60"/>
      <c r="O1250" s="60"/>
      <c r="P1250" s="60"/>
      <c r="Q1250" s="60"/>
      <c r="R1250" s="60"/>
      <c r="S1250" s="60"/>
    </row>
    <row r="1251" spans="1:19" s="36" customFormat="1" ht="15" customHeight="1" x14ac:dyDescent="0.2">
      <c r="A1251" s="27"/>
      <c r="C1251" s="27"/>
      <c r="D1251" s="58"/>
      <c r="E1251" s="58"/>
      <c r="F1251" s="58"/>
      <c r="G1251" s="58"/>
      <c r="H1251" s="60"/>
      <c r="I1251" s="60"/>
      <c r="J1251" s="60"/>
      <c r="K1251" s="60"/>
      <c r="L1251" s="60"/>
      <c r="M1251" s="60"/>
      <c r="N1251" s="60"/>
      <c r="O1251" s="60"/>
      <c r="P1251" s="60"/>
      <c r="Q1251" s="60"/>
      <c r="R1251" s="60"/>
      <c r="S1251" s="60"/>
    </row>
    <row r="1252" spans="1:19" s="36" customFormat="1" ht="15" customHeight="1" x14ac:dyDescent="0.2">
      <c r="A1252" s="27"/>
      <c r="C1252" s="27"/>
      <c r="D1252" s="58"/>
      <c r="E1252" s="58"/>
      <c r="F1252" s="58"/>
      <c r="G1252" s="58"/>
      <c r="H1252" s="60"/>
      <c r="I1252" s="60"/>
      <c r="J1252" s="60"/>
      <c r="K1252" s="60"/>
      <c r="L1252" s="60"/>
      <c r="M1252" s="60"/>
      <c r="N1252" s="60"/>
      <c r="O1252" s="60"/>
      <c r="P1252" s="60"/>
      <c r="Q1252" s="60"/>
      <c r="R1252" s="60"/>
      <c r="S1252" s="60"/>
    </row>
    <row r="1253" spans="1:19" s="36" customFormat="1" ht="15" customHeight="1" x14ac:dyDescent="0.2">
      <c r="A1253" s="27"/>
      <c r="C1253" s="27"/>
      <c r="D1253" s="58"/>
      <c r="E1253" s="58"/>
      <c r="F1253" s="58"/>
      <c r="G1253" s="58"/>
      <c r="H1253" s="60"/>
      <c r="I1253" s="60"/>
      <c r="J1253" s="60"/>
      <c r="K1253" s="60"/>
      <c r="L1253" s="60"/>
      <c r="M1253" s="60"/>
      <c r="N1253" s="60"/>
      <c r="O1253" s="60"/>
      <c r="P1253" s="60"/>
      <c r="Q1253" s="60"/>
      <c r="R1253" s="60"/>
      <c r="S1253" s="60"/>
    </row>
    <row r="1254" spans="1:19" s="36" customFormat="1" ht="15" customHeight="1" x14ac:dyDescent="0.2">
      <c r="A1254" s="27"/>
      <c r="C1254" s="27"/>
      <c r="D1254" s="58"/>
      <c r="E1254" s="58"/>
      <c r="F1254" s="58"/>
      <c r="G1254" s="58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</row>
    <row r="1255" spans="1:19" s="36" customFormat="1" ht="15" customHeight="1" x14ac:dyDescent="0.2">
      <c r="A1255" s="27"/>
      <c r="C1255" s="27"/>
      <c r="D1255" s="58"/>
      <c r="E1255" s="58"/>
      <c r="F1255" s="58"/>
      <c r="G1255" s="58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</row>
    <row r="1256" spans="1:19" s="36" customFormat="1" ht="15" customHeight="1" x14ac:dyDescent="0.2">
      <c r="A1256" s="27"/>
      <c r="C1256" s="27"/>
      <c r="D1256" s="58"/>
      <c r="E1256" s="58"/>
      <c r="F1256" s="58"/>
      <c r="G1256" s="58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</row>
    <row r="1257" spans="1:19" s="36" customFormat="1" ht="15" customHeight="1" x14ac:dyDescent="0.2">
      <c r="A1257" s="27"/>
      <c r="C1257" s="27"/>
      <c r="D1257" s="58"/>
      <c r="E1257" s="58"/>
      <c r="F1257" s="58"/>
      <c r="G1257" s="58"/>
      <c r="H1257" s="60"/>
      <c r="I1257" s="60"/>
      <c r="J1257" s="60"/>
      <c r="K1257" s="60"/>
      <c r="L1257" s="60"/>
      <c r="M1257" s="60"/>
      <c r="N1257" s="60"/>
      <c r="O1257" s="60"/>
      <c r="P1257" s="60"/>
      <c r="Q1257" s="60"/>
      <c r="R1257" s="60"/>
      <c r="S1257" s="60"/>
    </row>
    <row r="1258" spans="1:19" s="36" customFormat="1" ht="15" customHeight="1" x14ac:dyDescent="0.2">
      <c r="A1258" s="27"/>
      <c r="C1258" s="27"/>
      <c r="D1258" s="58"/>
      <c r="E1258" s="58"/>
      <c r="F1258" s="58"/>
      <c r="G1258" s="58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</row>
    <row r="1259" spans="1:19" s="36" customFormat="1" ht="15" customHeight="1" x14ac:dyDescent="0.2">
      <c r="A1259" s="27"/>
      <c r="C1259" s="27"/>
      <c r="D1259" s="58"/>
      <c r="E1259" s="58"/>
      <c r="F1259" s="58"/>
      <c r="G1259" s="58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</row>
    <row r="1260" spans="1:19" s="36" customFormat="1" ht="15" customHeight="1" x14ac:dyDescent="0.2">
      <c r="A1260" s="27"/>
      <c r="C1260" s="27"/>
      <c r="D1260" s="58"/>
      <c r="E1260" s="58"/>
      <c r="F1260" s="58"/>
      <c r="G1260" s="58"/>
      <c r="H1260" s="60"/>
      <c r="I1260" s="60"/>
      <c r="J1260" s="60"/>
      <c r="K1260" s="60"/>
      <c r="L1260" s="60"/>
      <c r="M1260" s="60"/>
      <c r="N1260" s="60"/>
      <c r="O1260" s="60"/>
      <c r="P1260" s="60"/>
      <c r="Q1260" s="60"/>
      <c r="R1260" s="60"/>
      <c r="S1260" s="60"/>
    </row>
    <row r="1261" spans="1:19" s="36" customFormat="1" ht="15" customHeight="1" x14ac:dyDescent="0.2">
      <c r="A1261" s="27"/>
      <c r="C1261" s="27"/>
      <c r="D1261" s="58"/>
      <c r="E1261" s="58"/>
      <c r="F1261" s="58"/>
      <c r="G1261" s="58"/>
      <c r="H1261" s="60"/>
      <c r="I1261" s="60"/>
      <c r="J1261" s="60"/>
      <c r="K1261" s="60"/>
      <c r="L1261" s="60"/>
      <c r="M1261" s="60"/>
      <c r="N1261" s="60"/>
      <c r="O1261" s="60"/>
      <c r="P1261" s="60"/>
      <c r="Q1261" s="60"/>
      <c r="R1261" s="60"/>
      <c r="S1261" s="60"/>
    </row>
    <row r="1262" spans="1:19" s="36" customFormat="1" ht="15" customHeight="1" x14ac:dyDescent="0.2">
      <c r="A1262" s="27"/>
      <c r="C1262" s="27"/>
      <c r="D1262" s="58"/>
      <c r="E1262" s="58"/>
      <c r="F1262" s="58"/>
      <c r="G1262" s="58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</row>
    <row r="1263" spans="1:19" s="36" customFormat="1" ht="15" customHeight="1" x14ac:dyDescent="0.2">
      <c r="A1263" s="27"/>
      <c r="C1263" s="27"/>
      <c r="D1263" s="58"/>
      <c r="E1263" s="58"/>
      <c r="F1263" s="58"/>
      <c r="G1263" s="58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</row>
    <row r="1264" spans="1:19" s="36" customFormat="1" ht="15" customHeight="1" x14ac:dyDescent="0.2">
      <c r="A1264" s="27"/>
      <c r="C1264" s="27"/>
      <c r="D1264" s="58"/>
      <c r="E1264" s="58"/>
      <c r="F1264" s="58"/>
      <c r="G1264" s="58"/>
      <c r="H1264" s="60"/>
      <c r="I1264" s="60"/>
      <c r="J1264" s="60"/>
      <c r="K1264" s="60"/>
      <c r="L1264" s="60"/>
      <c r="M1264" s="60"/>
      <c r="N1264" s="60"/>
      <c r="O1264" s="60"/>
      <c r="P1264" s="60"/>
      <c r="Q1264" s="60"/>
      <c r="R1264" s="60"/>
      <c r="S1264" s="60"/>
    </row>
    <row r="1265" spans="1:19" s="36" customFormat="1" ht="15" customHeight="1" x14ac:dyDescent="0.2">
      <c r="A1265" s="27"/>
      <c r="C1265" s="27"/>
      <c r="D1265" s="58"/>
      <c r="E1265" s="58"/>
      <c r="F1265" s="58"/>
      <c r="G1265" s="58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</row>
    <row r="1266" spans="1:19" s="36" customFormat="1" ht="15" customHeight="1" x14ac:dyDescent="0.2">
      <c r="A1266" s="27"/>
      <c r="C1266" s="27"/>
      <c r="D1266" s="58"/>
      <c r="E1266" s="58"/>
      <c r="F1266" s="58"/>
      <c r="G1266" s="58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</row>
    <row r="1267" spans="1:19" s="36" customFormat="1" ht="15" customHeight="1" x14ac:dyDescent="0.2">
      <c r="A1267" s="27"/>
      <c r="C1267" s="27"/>
      <c r="D1267" s="58"/>
      <c r="E1267" s="58"/>
      <c r="F1267" s="58"/>
      <c r="G1267" s="58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</row>
    <row r="1268" spans="1:19" s="36" customFormat="1" ht="15" customHeight="1" x14ac:dyDescent="0.2">
      <c r="A1268" s="27"/>
      <c r="C1268" s="27"/>
      <c r="D1268" s="58"/>
      <c r="E1268" s="58"/>
      <c r="F1268" s="58"/>
      <c r="G1268" s="58"/>
      <c r="H1268" s="60"/>
      <c r="I1268" s="60"/>
      <c r="J1268" s="60"/>
      <c r="K1268" s="60"/>
      <c r="L1268" s="60"/>
      <c r="M1268" s="60"/>
      <c r="N1268" s="60"/>
      <c r="O1268" s="60"/>
      <c r="P1268" s="60"/>
      <c r="Q1268" s="60"/>
      <c r="R1268" s="60"/>
      <c r="S1268" s="60"/>
    </row>
    <row r="1269" spans="1:19" s="36" customFormat="1" ht="15" customHeight="1" x14ac:dyDescent="0.2">
      <c r="A1269" s="27"/>
      <c r="C1269" s="27"/>
      <c r="D1269" s="58"/>
      <c r="E1269" s="58"/>
      <c r="F1269" s="58"/>
      <c r="G1269" s="58"/>
      <c r="H1269" s="60"/>
      <c r="I1269" s="60"/>
      <c r="J1269" s="60"/>
      <c r="K1269" s="60"/>
      <c r="L1269" s="60"/>
      <c r="M1269" s="60"/>
      <c r="N1269" s="60"/>
      <c r="O1269" s="60"/>
      <c r="P1269" s="60"/>
      <c r="Q1269" s="60"/>
      <c r="R1269" s="60"/>
      <c r="S1269" s="60"/>
    </row>
    <row r="1270" spans="1:19" s="36" customFormat="1" ht="15" customHeight="1" x14ac:dyDescent="0.2">
      <c r="A1270" s="27"/>
      <c r="C1270" s="27"/>
      <c r="D1270" s="58"/>
      <c r="E1270" s="58"/>
      <c r="F1270" s="58"/>
      <c r="G1270" s="58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</row>
    <row r="1271" spans="1:19" s="36" customFormat="1" ht="15" customHeight="1" x14ac:dyDescent="0.2">
      <c r="A1271" s="27"/>
      <c r="C1271" s="27"/>
      <c r="D1271" s="58"/>
      <c r="E1271" s="58"/>
      <c r="F1271" s="58"/>
      <c r="G1271" s="58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</row>
    <row r="1272" spans="1:19" s="36" customFormat="1" ht="15" customHeight="1" x14ac:dyDescent="0.2">
      <c r="A1272" s="27"/>
      <c r="C1272" s="27"/>
      <c r="D1272" s="58"/>
      <c r="E1272" s="58"/>
      <c r="F1272" s="58"/>
      <c r="G1272" s="58"/>
      <c r="H1272" s="60"/>
      <c r="I1272" s="60"/>
      <c r="J1272" s="60"/>
      <c r="K1272" s="60"/>
      <c r="L1272" s="60"/>
      <c r="M1272" s="60"/>
      <c r="N1272" s="60"/>
      <c r="O1272" s="60"/>
      <c r="P1272" s="60"/>
      <c r="Q1272" s="60"/>
      <c r="R1272" s="60"/>
      <c r="S1272" s="60"/>
    </row>
    <row r="1273" spans="1:19" s="36" customFormat="1" ht="15" customHeight="1" x14ac:dyDescent="0.2">
      <c r="A1273" s="27"/>
      <c r="C1273" s="27"/>
      <c r="D1273" s="58"/>
      <c r="E1273" s="58"/>
      <c r="F1273" s="58"/>
      <c r="G1273" s="58"/>
      <c r="H1273" s="60"/>
      <c r="I1273" s="60"/>
      <c r="J1273" s="60"/>
      <c r="K1273" s="60"/>
      <c r="L1273" s="60"/>
      <c r="M1273" s="60"/>
      <c r="N1273" s="60"/>
      <c r="O1273" s="60"/>
      <c r="P1273" s="60"/>
      <c r="Q1273" s="60"/>
      <c r="R1273" s="60"/>
      <c r="S1273" s="60"/>
    </row>
    <row r="1274" spans="1:19" s="36" customFormat="1" ht="15" customHeight="1" x14ac:dyDescent="0.2">
      <c r="A1274" s="27"/>
      <c r="C1274" s="27"/>
      <c r="D1274" s="58"/>
      <c r="E1274" s="58"/>
      <c r="F1274" s="58"/>
      <c r="G1274" s="58"/>
      <c r="H1274" s="60"/>
      <c r="I1274" s="60"/>
      <c r="J1274" s="60"/>
      <c r="K1274" s="60"/>
      <c r="L1274" s="60"/>
      <c r="M1274" s="60"/>
      <c r="N1274" s="60"/>
      <c r="O1274" s="60"/>
      <c r="P1274" s="60"/>
      <c r="Q1274" s="60"/>
      <c r="R1274" s="60"/>
      <c r="S1274" s="60"/>
    </row>
    <row r="1275" spans="1:19" s="36" customFormat="1" ht="15" customHeight="1" x14ac:dyDescent="0.2">
      <c r="A1275" s="27"/>
      <c r="C1275" s="27"/>
      <c r="D1275" s="58"/>
      <c r="E1275" s="58"/>
      <c r="F1275" s="58"/>
      <c r="G1275" s="58"/>
      <c r="H1275" s="60"/>
      <c r="I1275" s="60"/>
      <c r="J1275" s="60"/>
      <c r="K1275" s="60"/>
      <c r="L1275" s="60"/>
      <c r="M1275" s="60"/>
      <c r="N1275" s="60"/>
      <c r="O1275" s="60"/>
      <c r="P1275" s="60"/>
      <c r="Q1275" s="60"/>
      <c r="R1275" s="60"/>
      <c r="S1275" s="60"/>
    </row>
    <row r="1276" spans="1:19" s="36" customFormat="1" ht="15" customHeight="1" x14ac:dyDescent="0.2">
      <c r="A1276" s="27"/>
      <c r="C1276" s="27"/>
      <c r="D1276" s="58"/>
      <c r="E1276" s="58"/>
      <c r="F1276" s="58"/>
      <c r="G1276" s="58"/>
      <c r="H1276" s="60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  <c r="S1276" s="60"/>
    </row>
    <row r="1277" spans="1:19" s="36" customFormat="1" ht="15" customHeight="1" x14ac:dyDescent="0.2">
      <c r="A1277" s="27"/>
      <c r="C1277" s="27"/>
      <c r="D1277" s="58"/>
      <c r="E1277" s="58"/>
      <c r="F1277" s="58"/>
      <c r="G1277" s="58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</row>
    <row r="1278" spans="1:19" s="36" customFormat="1" ht="15" customHeight="1" x14ac:dyDescent="0.2">
      <c r="A1278" s="27"/>
      <c r="C1278" s="27"/>
      <c r="D1278" s="58"/>
      <c r="E1278" s="58"/>
      <c r="F1278" s="58"/>
      <c r="G1278" s="58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</row>
    <row r="1279" spans="1:19" s="36" customFormat="1" ht="15" customHeight="1" x14ac:dyDescent="0.2">
      <c r="A1279" s="27"/>
      <c r="C1279" s="27"/>
      <c r="D1279" s="58"/>
      <c r="E1279" s="58"/>
      <c r="F1279" s="58"/>
      <c r="G1279" s="58"/>
      <c r="H1279" s="60"/>
      <c r="I1279" s="60"/>
      <c r="J1279" s="60"/>
      <c r="K1279" s="60"/>
      <c r="L1279" s="60"/>
      <c r="M1279" s="60"/>
      <c r="N1279" s="60"/>
      <c r="O1279" s="60"/>
      <c r="P1279" s="60"/>
      <c r="Q1279" s="60"/>
      <c r="R1279" s="60"/>
      <c r="S1279" s="60"/>
    </row>
    <row r="1280" spans="1:19" s="36" customFormat="1" ht="15" customHeight="1" x14ac:dyDescent="0.2">
      <c r="A1280" s="27"/>
      <c r="C1280" s="27"/>
      <c r="D1280" s="58"/>
      <c r="E1280" s="58"/>
      <c r="F1280" s="58"/>
      <c r="G1280" s="58"/>
      <c r="H1280" s="60"/>
      <c r="I1280" s="60"/>
      <c r="J1280" s="60"/>
      <c r="K1280" s="60"/>
      <c r="L1280" s="60"/>
      <c r="M1280" s="60"/>
      <c r="N1280" s="60"/>
      <c r="O1280" s="60"/>
      <c r="P1280" s="60"/>
      <c r="Q1280" s="60"/>
      <c r="R1280" s="60"/>
      <c r="S1280" s="60"/>
    </row>
    <row r="1281" spans="1:19" s="36" customFormat="1" ht="15" customHeight="1" x14ac:dyDescent="0.2">
      <c r="A1281" s="27"/>
      <c r="C1281" s="27"/>
      <c r="D1281" s="58"/>
      <c r="E1281" s="58"/>
      <c r="F1281" s="58"/>
      <c r="G1281" s="58"/>
      <c r="H1281" s="60"/>
      <c r="I1281" s="60"/>
      <c r="J1281" s="60"/>
      <c r="K1281" s="60"/>
      <c r="L1281" s="60"/>
      <c r="M1281" s="60"/>
      <c r="N1281" s="60"/>
      <c r="O1281" s="60"/>
      <c r="P1281" s="60"/>
      <c r="Q1281" s="60"/>
      <c r="R1281" s="60"/>
      <c r="S1281" s="60"/>
    </row>
    <row r="1282" spans="1:19" s="36" customFormat="1" ht="15" customHeight="1" x14ac:dyDescent="0.2">
      <c r="A1282" s="27"/>
      <c r="C1282" s="27"/>
      <c r="D1282" s="58"/>
      <c r="E1282" s="58"/>
      <c r="F1282" s="58"/>
      <c r="G1282" s="58"/>
      <c r="H1282" s="60"/>
      <c r="I1282" s="60"/>
      <c r="J1282" s="60"/>
      <c r="K1282" s="60"/>
      <c r="L1282" s="60"/>
      <c r="M1282" s="60"/>
      <c r="N1282" s="60"/>
      <c r="O1282" s="60"/>
      <c r="P1282" s="60"/>
      <c r="Q1282" s="60"/>
      <c r="R1282" s="60"/>
      <c r="S1282" s="60"/>
    </row>
    <row r="1283" spans="1:19" s="36" customFormat="1" ht="15" customHeight="1" x14ac:dyDescent="0.2">
      <c r="A1283" s="27"/>
      <c r="C1283" s="27"/>
      <c r="D1283" s="58"/>
      <c r="E1283" s="58"/>
      <c r="F1283" s="58"/>
      <c r="G1283" s="58"/>
      <c r="H1283" s="60"/>
      <c r="I1283" s="60"/>
      <c r="J1283" s="60"/>
      <c r="K1283" s="60"/>
      <c r="L1283" s="60"/>
      <c r="M1283" s="60"/>
      <c r="N1283" s="60"/>
      <c r="O1283" s="60"/>
      <c r="P1283" s="60"/>
      <c r="Q1283" s="60"/>
      <c r="R1283" s="60"/>
      <c r="S1283" s="60"/>
    </row>
    <row r="1284" spans="1:19" s="36" customFormat="1" ht="15" customHeight="1" x14ac:dyDescent="0.2">
      <c r="A1284" s="27"/>
      <c r="C1284" s="27"/>
      <c r="D1284" s="58"/>
      <c r="E1284" s="58"/>
      <c r="F1284" s="58"/>
      <c r="G1284" s="58"/>
      <c r="H1284" s="60"/>
      <c r="I1284" s="60"/>
      <c r="J1284" s="60"/>
      <c r="K1284" s="60"/>
      <c r="L1284" s="60"/>
      <c r="M1284" s="60"/>
      <c r="N1284" s="60"/>
      <c r="O1284" s="60"/>
      <c r="P1284" s="60"/>
      <c r="Q1284" s="60"/>
      <c r="R1284" s="60"/>
      <c r="S1284" s="60"/>
    </row>
    <row r="1285" spans="1:19" s="36" customFormat="1" ht="15" customHeight="1" x14ac:dyDescent="0.2">
      <c r="A1285" s="27"/>
      <c r="C1285" s="27"/>
      <c r="D1285" s="58"/>
      <c r="E1285" s="58"/>
      <c r="F1285" s="58"/>
      <c r="G1285" s="58"/>
      <c r="H1285" s="60"/>
      <c r="I1285" s="60"/>
      <c r="J1285" s="60"/>
      <c r="K1285" s="60"/>
      <c r="L1285" s="60"/>
      <c r="M1285" s="60"/>
      <c r="N1285" s="60"/>
      <c r="O1285" s="60"/>
      <c r="P1285" s="60"/>
      <c r="Q1285" s="60"/>
      <c r="R1285" s="60"/>
      <c r="S1285" s="60"/>
    </row>
    <row r="1286" spans="1:19" s="36" customFormat="1" ht="15" customHeight="1" x14ac:dyDescent="0.2">
      <c r="A1286" s="27"/>
      <c r="C1286" s="27"/>
      <c r="D1286" s="58"/>
      <c r="E1286" s="58"/>
      <c r="F1286" s="58"/>
      <c r="G1286" s="58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</row>
    <row r="1287" spans="1:19" s="36" customFormat="1" ht="15" customHeight="1" x14ac:dyDescent="0.2">
      <c r="A1287" s="27"/>
      <c r="C1287" s="27"/>
      <c r="D1287" s="58"/>
      <c r="E1287" s="58"/>
      <c r="F1287" s="58"/>
      <c r="G1287" s="58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</row>
    <row r="1288" spans="1:19" s="36" customFormat="1" ht="15" customHeight="1" x14ac:dyDescent="0.2">
      <c r="A1288" s="27"/>
      <c r="C1288" s="27"/>
      <c r="D1288" s="58"/>
      <c r="E1288" s="58"/>
      <c r="F1288" s="58"/>
      <c r="G1288" s="58"/>
      <c r="H1288" s="60"/>
      <c r="I1288" s="60"/>
      <c r="J1288" s="60"/>
      <c r="K1288" s="60"/>
      <c r="L1288" s="60"/>
      <c r="M1288" s="60"/>
      <c r="N1288" s="60"/>
      <c r="O1288" s="60"/>
      <c r="P1288" s="60"/>
      <c r="Q1288" s="60"/>
      <c r="R1288" s="60"/>
      <c r="S1288" s="60"/>
    </row>
    <row r="1289" spans="1:19" s="36" customFormat="1" ht="15" customHeight="1" x14ac:dyDescent="0.2">
      <c r="A1289" s="27"/>
      <c r="C1289" s="27"/>
      <c r="D1289" s="58"/>
      <c r="E1289" s="58"/>
      <c r="F1289" s="58"/>
      <c r="G1289" s="58"/>
      <c r="H1289" s="60"/>
      <c r="I1289" s="60"/>
      <c r="J1289" s="60"/>
      <c r="K1289" s="60"/>
      <c r="L1289" s="60"/>
      <c r="M1289" s="60"/>
      <c r="N1289" s="60"/>
      <c r="O1289" s="60"/>
      <c r="P1289" s="60"/>
      <c r="Q1289" s="60"/>
      <c r="R1289" s="60"/>
      <c r="S1289" s="60"/>
    </row>
    <row r="1290" spans="1:19" s="36" customFormat="1" ht="15" customHeight="1" x14ac:dyDescent="0.2">
      <c r="A1290" s="27"/>
      <c r="C1290" s="27"/>
      <c r="D1290" s="58"/>
      <c r="E1290" s="58"/>
      <c r="F1290" s="58"/>
      <c r="G1290" s="58"/>
      <c r="H1290" s="60"/>
      <c r="I1290" s="60"/>
      <c r="J1290" s="60"/>
      <c r="K1290" s="60"/>
      <c r="L1290" s="60"/>
      <c r="M1290" s="60"/>
      <c r="N1290" s="60"/>
      <c r="O1290" s="60"/>
      <c r="P1290" s="60"/>
      <c r="Q1290" s="60"/>
      <c r="R1290" s="60"/>
      <c r="S1290" s="60"/>
    </row>
    <row r="1291" spans="1:19" s="36" customFormat="1" ht="15" customHeight="1" x14ac:dyDescent="0.2">
      <c r="A1291" s="27"/>
      <c r="C1291" s="27"/>
      <c r="D1291" s="58"/>
      <c r="E1291" s="58"/>
      <c r="F1291" s="58"/>
      <c r="G1291" s="58"/>
      <c r="H1291" s="60"/>
      <c r="I1291" s="60"/>
      <c r="J1291" s="60"/>
      <c r="K1291" s="60"/>
      <c r="L1291" s="60"/>
      <c r="M1291" s="60"/>
      <c r="N1291" s="60"/>
      <c r="O1291" s="60"/>
      <c r="P1291" s="60"/>
      <c r="Q1291" s="60"/>
      <c r="R1291" s="60"/>
      <c r="S1291" s="60"/>
    </row>
    <row r="1292" spans="1:19" s="36" customFormat="1" ht="15" customHeight="1" x14ac:dyDescent="0.2">
      <c r="A1292" s="27"/>
      <c r="C1292" s="27"/>
      <c r="D1292" s="58"/>
      <c r="E1292" s="58"/>
      <c r="F1292" s="58"/>
      <c r="G1292" s="58"/>
      <c r="H1292" s="60"/>
      <c r="I1292" s="60"/>
      <c r="J1292" s="60"/>
      <c r="K1292" s="60"/>
      <c r="L1292" s="60"/>
      <c r="M1292" s="60"/>
      <c r="N1292" s="60"/>
      <c r="O1292" s="60"/>
      <c r="P1292" s="60"/>
      <c r="Q1292" s="60"/>
      <c r="R1292" s="60"/>
      <c r="S1292" s="60"/>
    </row>
    <row r="1293" spans="1:19" s="36" customFormat="1" ht="15" customHeight="1" x14ac:dyDescent="0.2">
      <c r="A1293" s="27"/>
      <c r="C1293" s="27"/>
      <c r="D1293" s="58"/>
      <c r="E1293" s="58"/>
      <c r="F1293" s="58"/>
      <c r="G1293" s="58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</row>
    <row r="1294" spans="1:19" s="36" customFormat="1" ht="15" customHeight="1" x14ac:dyDescent="0.2">
      <c r="A1294" s="27"/>
      <c r="C1294" s="27"/>
      <c r="D1294" s="58"/>
      <c r="E1294" s="58"/>
      <c r="F1294" s="58"/>
      <c r="G1294" s="58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</row>
    <row r="1295" spans="1:19" s="36" customFormat="1" ht="15" customHeight="1" x14ac:dyDescent="0.2">
      <c r="A1295" s="27"/>
      <c r="C1295" s="27"/>
      <c r="D1295" s="58"/>
      <c r="E1295" s="58"/>
      <c r="F1295" s="58"/>
      <c r="G1295" s="58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</row>
    <row r="1296" spans="1:19" s="36" customFormat="1" ht="15" customHeight="1" x14ac:dyDescent="0.2">
      <c r="A1296" s="27"/>
      <c r="C1296" s="27"/>
      <c r="D1296" s="58"/>
      <c r="E1296" s="58"/>
      <c r="F1296" s="58"/>
      <c r="G1296" s="58"/>
      <c r="H1296" s="60"/>
      <c r="I1296" s="60"/>
      <c r="J1296" s="60"/>
      <c r="K1296" s="60"/>
      <c r="L1296" s="60"/>
      <c r="M1296" s="60"/>
      <c r="N1296" s="60"/>
      <c r="O1296" s="60"/>
      <c r="P1296" s="60"/>
      <c r="Q1296" s="60"/>
      <c r="R1296" s="60"/>
      <c r="S1296" s="60"/>
    </row>
    <row r="1297" spans="1:19" s="36" customFormat="1" ht="15" customHeight="1" x14ac:dyDescent="0.2">
      <c r="A1297" s="27"/>
      <c r="C1297" s="27"/>
      <c r="D1297" s="58"/>
      <c r="E1297" s="58"/>
      <c r="F1297" s="58"/>
      <c r="G1297" s="58"/>
      <c r="H1297" s="60"/>
      <c r="I1297" s="60"/>
      <c r="J1297" s="60"/>
      <c r="K1297" s="60"/>
      <c r="L1297" s="60"/>
      <c r="M1297" s="60"/>
      <c r="N1297" s="60"/>
      <c r="O1297" s="60"/>
      <c r="P1297" s="60"/>
      <c r="Q1297" s="60"/>
      <c r="R1297" s="60"/>
      <c r="S1297" s="60"/>
    </row>
    <row r="1298" spans="1:19" s="36" customFormat="1" ht="15" customHeight="1" x14ac:dyDescent="0.2">
      <c r="A1298" s="27"/>
      <c r="C1298" s="27"/>
      <c r="D1298" s="58"/>
      <c r="E1298" s="58"/>
      <c r="F1298" s="58"/>
      <c r="G1298" s="58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</row>
    <row r="1299" spans="1:19" s="36" customFormat="1" ht="15" customHeight="1" x14ac:dyDescent="0.2">
      <c r="A1299" s="27"/>
      <c r="C1299" s="27"/>
      <c r="D1299" s="58"/>
      <c r="E1299" s="58"/>
      <c r="F1299" s="58"/>
      <c r="G1299" s="58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</row>
    <row r="1300" spans="1:19" s="36" customFormat="1" ht="15" customHeight="1" x14ac:dyDescent="0.2">
      <c r="A1300" s="27"/>
      <c r="C1300" s="27"/>
      <c r="D1300" s="58"/>
      <c r="E1300" s="58"/>
      <c r="F1300" s="58"/>
      <c r="G1300" s="58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</row>
    <row r="1301" spans="1:19" s="36" customFormat="1" ht="15" customHeight="1" x14ac:dyDescent="0.2">
      <c r="A1301" s="27"/>
      <c r="C1301" s="27"/>
      <c r="D1301" s="58"/>
      <c r="E1301" s="58"/>
      <c r="F1301" s="58"/>
      <c r="G1301" s="58"/>
      <c r="H1301" s="60"/>
      <c r="I1301" s="60"/>
      <c r="J1301" s="60"/>
      <c r="K1301" s="60"/>
      <c r="L1301" s="60"/>
      <c r="M1301" s="60"/>
      <c r="N1301" s="60"/>
      <c r="O1301" s="60"/>
      <c r="P1301" s="60"/>
      <c r="Q1301" s="60"/>
      <c r="R1301" s="60"/>
      <c r="S1301" s="60"/>
    </row>
    <row r="1302" spans="1:19" s="36" customFormat="1" ht="15" customHeight="1" x14ac:dyDescent="0.2">
      <c r="A1302" s="27"/>
      <c r="C1302" s="27"/>
      <c r="D1302" s="58"/>
      <c r="E1302" s="58"/>
      <c r="F1302" s="58"/>
      <c r="G1302" s="58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</row>
    <row r="1303" spans="1:19" s="36" customFormat="1" ht="15" customHeight="1" x14ac:dyDescent="0.2">
      <c r="A1303" s="27"/>
      <c r="C1303" s="27"/>
      <c r="D1303" s="58"/>
      <c r="E1303" s="58"/>
      <c r="F1303" s="58"/>
      <c r="G1303" s="58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</row>
    <row r="1304" spans="1:19" s="36" customFormat="1" ht="15" customHeight="1" x14ac:dyDescent="0.2">
      <c r="A1304" s="27"/>
      <c r="C1304" s="27"/>
      <c r="D1304" s="58"/>
      <c r="E1304" s="58"/>
      <c r="F1304" s="58"/>
      <c r="G1304" s="58"/>
      <c r="H1304" s="60"/>
      <c r="I1304" s="60"/>
      <c r="J1304" s="60"/>
      <c r="K1304" s="60"/>
      <c r="L1304" s="60"/>
      <c r="M1304" s="60"/>
      <c r="N1304" s="60"/>
      <c r="O1304" s="60"/>
      <c r="P1304" s="60"/>
      <c r="Q1304" s="60"/>
      <c r="R1304" s="60"/>
      <c r="S1304" s="60"/>
    </row>
    <row r="1305" spans="1:19" s="36" customFormat="1" ht="15" customHeight="1" x14ac:dyDescent="0.2">
      <c r="A1305" s="27"/>
      <c r="C1305" s="27"/>
      <c r="D1305" s="58"/>
      <c r="E1305" s="58"/>
      <c r="F1305" s="58"/>
      <c r="G1305" s="58"/>
      <c r="H1305" s="60"/>
      <c r="I1305" s="60"/>
      <c r="J1305" s="60"/>
      <c r="K1305" s="60"/>
      <c r="L1305" s="60"/>
      <c r="M1305" s="60"/>
      <c r="N1305" s="60"/>
      <c r="O1305" s="60"/>
      <c r="P1305" s="60"/>
      <c r="Q1305" s="60"/>
      <c r="R1305" s="60"/>
      <c r="S1305" s="60"/>
    </row>
    <row r="1306" spans="1:19" s="36" customFormat="1" ht="15" customHeight="1" x14ac:dyDescent="0.2">
      <c r="A1306" s="27"/>
      <c r="C1306" s="27"/>
      <c r="D1306" s="58"/>
      <c r="E1306" s="58"/>
      <c r="F1306" s="58"/>
      <c r="G1306" s="58"/>
      <c r="H1306" s="60"/>
      <c r="I1306" s="60"/>
      <c r="J1306" s="60"/>
      <c r="K1306" s="60"/>
      <c r="L1306" s="60"/>
      <c r="M1306" s="60"/>
      <c r="N1306" s="60"/>
      <c r="O1306" s="60"/>
      <c r="P1306" s="60"/>
      <c r="Q1306" s="60"/>
      <c r="R1306" s="60"/>
      <c r="S1306" s="60"/>
    </row>
    <row r="1307" spans="1:19" s="36" customFormat="1" ht="15" customHeight="1" x14ac:dyDescent="0.2">
      <c r="A1307" s="27"/>
      <c r="C1307" s="27"/>
      <c r="D1307" s="58"/>
      <c r="E1307" s="58"/>
      <c r="F1307" s="58"/>
      <c r="G1307" s="58"/>
      <c r="H1307" s="60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  <c r="S1307" s="60"/>
    </row>
    <row r="1308" spans="1:19" s="36" customFormat="1" ht="15" customHeight="1" x14ac:dyDescent="0.2">
      <c r="A1308" s="27"/>
      <c r="C1308" s="27"/>
      <c r="D1308" s="58"/>
      <c r="E1308" s="58"/>
      <c r="F1308" s="58"/>
      <c r="G1308" s="58"/>
      <c r="H1308" s="60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  <c r="S1308" s="60"/>
    </row>
    <row r="1309" spans="1:19" s="36" customFormat="1" ht="15" customHeight="1" x14ac:dyDescent="0.2">
      <c r="A1309" s="27"/>
      <c r="C1309" s="27"/>
      <c r="D1309" s="58"/>
      <c r="E1309" s="58"/>
      <c r="F1309" s="58"/>
      <c r="G1309" s="58"/>
      <c r="H1309" s="60"/>
      <c r="I1309" s="60"/>
      <c r="J1309" s="60"/>
      <c r="K1309" s="60"/>
      <c r="L1309" s="60"/>
      <c r="M1309" s="60"/>
      <c r="N1309" s="60"/>
      <c r="O1309" s="60"/>
      <c r="P1309" s="60"/>
      <c r="Q1309" s="60"/>
      <c r="R1309" s="60"/>
      <c r="S1309" s="60"/>
    </row>
    <row r="1310" spans="1:19" s="36" customFormat="1" ht="15" customHeight="1" x14ac:dyDescent="0.2">
      <c r="A1310" s="27"/>
      <c r="C1310" s="27"/>
      <c r="D1310" s="58"/>
      <c r="E1310" s="58"/>
      <c r="F1310" s="58"/>
      <c r="G1310" s="58"/>
      <c r="H1310" s="60"/>
      <c r="I1310" s="60"/>
      <c r="J1310" s="60"/>
      <c r="K1310" s="60"/>
      <c r="L1310" s="60"/>
      <c r="M1310" s="60"/>
      <c r="N1310" s="60"/>
      <c r="O1310" s="60"/>
      <c r="P1310" s="60"/>
      <c r="Q1310" s="60"/>
      <c r="R1310" s="60"/>
      <c r="S1310" s="60"/>
    </row>
    <row r="1311" spans="1:19" s="36" customFormat="1" ht="15" customHeight="1" x14ac:dyDescent="0.2">
      <c r="A1311" s="27"/>
      <c r="C1311" s="27"/>
      <c r="D1311" s="58"/>
      <c r="E1311" s="58"/>
      <c r="F1311" s="58"/>
      <c r="G1311" s="58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</row>
    <row r="1312" spans="1:19" s="36" customFormat="1" ht="15" customHeight="1" x14ac:dyDescent="0.2">
      <c r="A1312" s="27"/>
      <c r="C1312" s="27"/>
      <c r="D1312" s="58"/>
      <c r="E1312" s="58"/>
      <c r="F1312" s="58"/>
      <c r="G1312" s="58"/>
      <c r="H1312" s="60"/>
      <c r="I1312" s="60"/>
      <c r="J1312" s="60"/>
      <c r="K1312" s="60"/>
      <c r="L1312" s="60"/>
      <c r="M1312" s="60"/>
      <c r="N1312" s="60"/>
      <c r="O1312" s="60"/>
      <c r="P1312" s="60"/>
      <c r="Q1312" s="60"/>
      <c r="R1312" s="60"/>
      <c r="S1312" s="60"/>
    </row>
    <row r="1313" spans="1:19" s="36" customFormat="1" ht="15" customHeight="1" x14ac:dyDescent="0.2">
      <c r="A1313" s="27"/>
      <c r="C1313" s="27"/>
      <c r="D1313" s="58"/>
      <c r="E1313" s="58"/>
      <c r="F1313" s="58"/>
      <c r="G1313" s="58"/>
      <c r="H1313" s="60"/>
      <c r="I1313" s="60"/>
      <c r="J1313" s="60"/>
      <c r="K1313" s="60"/>
      <c r="L1313" s="60"/>
      <c r="M1313" s="60"/>
      <c r="N1313" s="60"/>
      <c r="O1313" s="60"/>
      <c r="P1313" s="60"/>
      <c r="Q1313" s="60"/>
      <c r="R1313" s="60"/>
      <c r="S1313" s="60"/>
    </row>
    <row r="1314" spans="1:19" s="36" customFormat="1" ht="15" customHeight="1" x14ac:dyDescent="0.2">
      <c r="A1314" s="27"/>
      <c r="C1314" s="27"/>
      <c r="D1314" s="58"/>
      <c r="E1314" s="58"/>
      <c r="F1314" s="58"/>
      <c r="G1314" s="58"/>
      <c r="H1314" s="60"/>
      <c r="I1314" s="60"/>
      <c r="J1314" s="60"/>
      <c r="K1314" s="60"/>
      <c r="L1314" s="60"/>
      <c r="M1314" s="60"/>
      <c r="N1314" s="60"/>
      <c r="O1314" s="60"/>
      <c r="P1314" s="60"/>
      <c r="Q1314" s="60"/>
      <c r="R1314" s="60"/>
      <c r="S1314" s="60"/>
    </row>
    <row r="1315" spans="1:19" s="36" customFormat="1" ht="15" customHeight="1" x14ac:dyDescent="0.2">
      <c r="A1315" s="27"/>
      <c r="C1315" s="27"/>
      <c r="D1315" s="58"/>
      <c r="E1315" s="58"/>
      <c r="F1315" s="58"/>
      <c r="G1315" s="58"/>
      <c r="H1315" s="60"/>
      <c r="I1315" s="60"/>
      <c r="J1315" s="60"/>
      <c r="K1315" s="60"/>
      <c r="L1315" s="60"/>
      <c r="M1315" s="60"/>
      <c r="N1315" s="60"/>
      <c r="O1315" s="60"/>
      <c r="P1315" s="60"/>
      <c r="Q1315" s="60"/>
      <c r="R1315" s="60"/>
      <c r="S1315" s="60"/>
    </row>
    <row r="1316" spans="1:19" s="36" customFormat="1" ht="15" customHeight="1" x14ac:dyDescent="0.2">
      <c r="A1316" s="27"/>
      <c r="C1316" s="27"/>
      <c r="D1316" s="58"/>
      <c r="E1316" s="58"/>
      <c r="F1316" s="58"/>
      <c r="G1316" s="58"/>
      <c r="H1316" s="60"/>
      <c r="I1316" s="60"/>
      <c r="J1316" s="60"/>
      <c r="K1316" s="60"/>
      <c r="L1316" s="60"/>
      <c r="M1316" s="60"/>
      <c r="N1316" s="60"/>
      <c r="O1316" s="60"/>
      <c r="P1316" s="60"/>
      <c r="Q1316" s="60"/>
      <c r="R1316" s="60"/>
      <c r="S1316" s="60"/>
    </row>
    <row r="1317" spans="1:19" s="36" customFormat="1" ht="15" customHeight="1" x14ac:dyDescent="0.2">
      <c r="A1317" s="27"/>
      <c r="C1317" s="27"/>
      <c r="D1317" s="58"/>
      <c r="E1317" s="58"/>
      <c r="F1317" s="58"/>
      <c r="G1317" s="58"/>
      <c r="H1317" s="60"/>
      <c r="I1317" s="60"/>
      <c r="J1317" s="60"/>
      <c r="K1317" s="60"/>
      <c r="L1317" s="60"/>
      <c r="M1317" s="60"/>
      <c r="N1317" s="60"/>
      <c r="O1317" s="60"/>
      <c r="P1317" s="60"/>
      <c r="Q1317" s="60"/>
      <c r="R1317" s="60"/>
      <c r="S1317" s="60"/>
    </row>
    <row r="1318" spans="1:19" s="36" customFormat="1" ht="15" customHeight="1" x14ac:dyDescent="0.2">
      <c r="A1318" s="27"/>
      <c r="C1318" s="27"/>
      <c r="D1318" s="58"/>
      <c r="E1318" s="58"/>
      <c r="F1318" s="58"/>
      <c r="G1318" s="58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</row>
    <row r="1319" spans="1:19" s="36" customFormat="1" ht="15" customHeight="1" x14ac:dyDescent="0.2">
      <c r="A1319" s="27"/>
      <c r="C1319" s="27"/>
      <c r="D1319" s="58"/>
      <c r="E1319" s="58"/>
      <c r="F1319" s="58"/>
      <c r="G1319" s="58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</row>
    <row r="1320" spans="1:19" s="36" customFormat="1" ht="15" customHeight="1" x14ac:dyDescent="0.2">
      <c r="A1320" s="27"/>
      <c r="C1320" s="27"/>
      <c r="D1320" s="58"/>
      <c r="E1320" s="58"/>
      <c r="F1320" s="58"/>
      <c r="G1320" s="58"/>
      <c r="H1320" s="60"/>
      <c r="I1320" s="60"/>
      <c r="J1320" s="60"/>
      <c r="K1320" s="60"/>
      <c r="L1320" s="60"/>
      <c r="M1320" s="60"/>
      <c r="N1320" s="60"/>
      <c r="O1320" s="60"/>
      <c r="P1320" s="60"/>
      <c r="Q1320" s="60"/>
      <c r="R1320" s="60"/>
      <c r="S1320" s="60"/>
    </row>
    <row r="1321" spans="1:19" s="36" customFormat="1" ht="15" customHeight="1" x14ac:dyDescent="0.2">
      <c r="A1321" s="27"/>
      <c r="C1321" s="27"/>
      <c r="D1321" s="58"/>
      <c r="E1321" s="58"/>
      <c r="F1321" s="58"/>
      <c r="G1321" s="58"/>
      <c r="H1321" s="60"/>
      <c r="I1321" s="60"/>
      <c r="J1321" s="60"/>
      <c r="K1321" s="60"/>
      <c r="L1321" s="60"/>
      <c r="M1321" s="60"/>
      <c r="N1321" s="60"/>
      <c r="O1321" s="60"/>
      <c r="P1321" s="60"/>
      <c r="Q1321" s="60"/>
      <c r="R1321" s="60"/>
      <c r="S1321" s="60"/>
    </row>
    <row r="1322" spans="1:19" s="36" customFormat="1" ht="15" customHeight="1" x14ac:dyDescent="0.2">
      <c r="A1322" s="27"/>
      <c r="C1322" s="27"/>
      <c r="D1322" s="58"/>
      <c r="E1322" s="58"/>
      <c r="F1322" s="58"/>
      <c r="G1322" s="58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</row>
    <row r="1323" spans="1:19" s="36" customFormat="1" ht="15" customHeight="1" x14ac:dyDescent="0.2">
      <c r="A1323" s="27"/>
      <c r="C1323" s="27"/>
      <c r="D1323" s="58"/>
      <c r="E1323" s="58"/>
      <c r="F1323" s="58"/>
      <c r="G1323" s="58"/>
      <c r="H1323" s="60"/>
      <c r="I1323" s="60"/>
      <c r="J1323" s="60"/>
      <c r="K1323" s="60"/>
      <c r="L1323" s="60"/>
      <c r="M1323" s="60"/>
      <c r="N1323" s="60"/>
      <c r="O1323" s="60"/>
      <c r="P1323" s="60"/>
      <c r="Q1323" s="60"/>
      <c r="R1323" s="60"/>
      <c r="S1323" s="60"/>
    </row>
    <row r="1324" spans="1:19" s="36" customFormat="1" ht="15" customHeight="1" x14ac:dyDescent="0.2">
      <c r="A1324" s="27"/>
      <c r="C1324" s="27"/>
      <c r="D1324" s="58"/>
      <c r="E1324" s="58"/>
      <c r="F1324" s="58"/>
      <c r="G1324" s="58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</row>
    <row r="1325" spans="1:19" s="36" customFormat="1" ht="15" customHeight="1" x14ac:dyDescent="0.2">
      <c r="A1325" s="27"/>
      <c r="C1325" s="27"/>
      <c r="D1325" s="58"/>
      <c r="E1325" s="58"/>
      <c r="F1325" s="58"/>
      <c r="G1325" s="58"/>
      <c r="H1325" s="60"/>
      <c r="I1325" s="60"/>
      <c r="J1325" s="60"/>
      <c r="K1325" s="60"/>
      <c r="L1325" s="60"/>
      <c r="M1325" s="60"/>
      <c r="N1325" s="60"/>
      <c r="O1325" s="60"/>
      <c r="P1325" s="60"/>
      <c r="Q1325" s="60"/>
      <c r="R1325" s="60"/>
      <c r="S1325" s="60"/>
    </row>
    <row r="1326" spans="1:19" s="36" customFormat="1" ht="15" customHeight="1" x14ac:dyDescent="0.2">
      <c r="A1326" s="27"/>
      <c r="C1326" s="27"/>
      <c r="D1326" s="58"/>
      <c r="E1326" s="58"/>
      <c r="F1326" s="58"/>
      <c r="G1326" s="58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</row>
    <row r="1327" spans="1:19" s="36" customFormat="1" ht="15" customHeight="1" x14ac:dyDescent="0.2">
      <c r="A1327" s="27"/>
      <c r="C1327" s="27"/>
      <c r="D1327" s="58"/>
      <c r="E1327" s="58"/>
      <c r="F1327" s="58"/>
      <c r="G1327" s="58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</row>
    <row r="1328" spans="1:19" s="36" customFormat="1" ht="15" customHeight="1" x14ac:dyDescent="0.2">
      <c r="A1328" s="27"/>
      <c r="C1328" s="27"/>
      <c r="D1328" s="58"/>
      <c r="E1328" s="58"/>
      <c r="F1328" s="58"/>
      <c r="G1328" s="58"/>
      <c r="H1328" s="60"/>
      <c r="I1328" s="60"/>
      <c r="J1328" s="60"/>
      <c r="K1328" s="60"/>
      <c r="L1328" s="60"/>
      <c r="M1328" s="60"/>
      <c r="N1328" s="60"/>
      <c r="O1328" s="60"/>
      <c r="P1328" s="60"/>
      <c r="Q1328" s="60"/>
      <c r="R1328" s="60"/>
      <c r="S1328" s="60"/>
    </row>
    <row r="1329" spans="1:19" s="36" customFormat="1" ht="15" customHeight="1" x14ac:dyDescent="0.2">
      <c r="A1329" s="27"/>
      <c r="C1329" s="27"/>
      <c r="D1329" s="58"/>
      <c r="E1329" s="58"/>
      <c r="F1329" s="58"/>
      <c r="G1329" s="58"/>
      <c r="H1329" s="60"/>
      <c r="I1329" s="60"/>
      <c r="J1329" s="60"/>
      <c r="K1329" s="60"/>
      <c r="L1329" s="60"/>
      <c r="M1329" s="60"/>
      <c r="N1329" s="60"/>
      <c r="O1329" s="60"/>
      <c r="P1329" s="60"/>
      <c r="Q1329" s="60"/>
      <c r="R1329" s="60"/>
      <c r="S1329" s="60"/>
    </row>
    <row r="1330" spans="1:19" s="36" customFormat="1" ht="15" customHeight="1" x14ac:dyDescent="0.2">
      <c r="A1330" s="27"/>
      <c r="C1330" s="27"/>
      <c r="D1330" s="58"/>
      <c r="E1330" s="58"/>
      <c r="F1330" s="58"/>
      <c r="G1330" s="58"/>
      <c r="H1330" s="60"/>
      <c r="I1330" s="60"/>
      <c r="J1330" s="60"/>
      <c r="K1330" s="60"/>
      <c r="L1330" s="60"/>
      <c r="M1330" s="60"/>
      <c r="N1330" s="60"/>
      <c r="O1330" s="60"/>
      <c r="P1330" s="60"/>
      <c r="Q1330" s="60"/>
      <c r="R1330" s="60"/>
      <c r="S1330" s="60"/>
    </row>
    <row r="1331" spans="1:19" s="36" customFormat="1" ht="15" customHeight="1" x14ac:dyDescent="0.2">
      <c r="A1331" s="27"/>
      <c r="C1331" s="27"/>
      <c r="D1331" s="58"/>
      <c r="E1331" s="58"/>
      <c r="F1331" s="58"/>
      <c r="G1331" s="58"/>
      <c r="H1331" s="60"/>
      <c r="I1331" s="60"/>
      <c r="J1331" s="60"/>
      <c r="K1331" s="60"/>
      <c r="L1331" s="60"/>
      <c r="M1331" s="60"/>
      <c r="N1331" s="60"/>
      <c r="O1331" s="60"/>
      <c r="P1331" s="60"/>
      <c r="Q1331" s="60"/>
      <c r="R1331" s="60"/>
      <c r="S1331" s="60"/>
    </row>
    <row r="1332" spans="1:19" s="36" customFormat="1" ht="15" customHeight="1" x14ac:dyDescent="0.2">
      <c r="A1332" s="27"/>
      <c r="C1332" s="27"/>
      <c r="D1332" s="58"/>
      <c r="E1332" s="58"/>
      <c r="F1332" s="58"/>
      <c r="G1332" s="58"/>
      <c r="H1332" s="60"/>
      <c r="I1332" s="60"/>
      <c r="J1332" s="60"/>
      <c r="K1332" s="60"/>
      <c r="L1332" s="60"/>
      <c r="M1332" s="60"/>
      <c r="N1332" s="60"/>
      <c r="O1332" s="60"/>
      <c r="P1332" s="60"/>
      <c r="Q1332" s="60"/>
      <c r="R1332" s="60"/>
      <c r="S1332" s="60"/>
    </row>
    <row r="1333" spans="1:19" s="36" customFormat="1" ht="15" customHeight="1" x14ac:dyDescent="0.2">
      <c r="A1333" s="27"/>
      <c r="C1333" s="27"/>
      <c r="D1333" s="58"/>
      <c r="E1333" s="58"/>
      <c r="F1333" s="58"/>
      <c r="G1333" s="58"/>
      <c r="H1333" s="60"/>
      <c r="I1333" s="60"/>
      <c r="J1333" s="60"/>
      <c r="K1333" s="60"/>
      <c r="L1333" s="60"/>
      <c r="M1333" s="60"/>
      <c r="N1333" s="60"/>
      <c r="O1333" s="60"/>
      <c r="P1333" s="60"/>
      <c r="Q1333" s="60"/>
      <c r="R1333" s="60"/>
      <c r="S1333" s="60"/>
    </row>
    <row r="1334" spans="1:19" s="36" customFormat="1" ht="15" customHeight="1" x14ac:dyDescent="0.2">
      <c r="A1334" s="27"/>
      <c r="C1334" s="27"/>
      <c r="D1334" s="58"/>
      <c r="E1334" s="58"/>
      <c r="F1334" s="58"/>
      <c r="G1334" s="58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</row>
    <row r="1335" spans="1:19" s="36" customFormat="1" ht="15" customHeight="1" x14ac:dyDescent="0.2">
      <c r="A1335" s="27"/>
      <c r="C1335" s="27"/>
      <c r="D1335" s="58"/>
      <c r="E1335" s="58"/>
      <c r="F1335" s="58"/>
      <c r="G1335" s="58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</row>
    <row r="1336" spans="1:19" s="36" customFormat="1" ht="15" customHeight="1" x14ac:dyDescent="0.2">
      <c r="A1336" s="27"/>
      <c r="C1336" s="27"/>
      <c r="D1336" s="58"/>
      <c r="E1336" s="58"/>
      <c r="F1336" s="58"/>
      <c r="G1336" s="58"/>
      <c r="H1336" s="60"/>
      <c r="I1336" s="60"/>
      <c r="J1336" s="60"/>
      <c r="K1336" s="60"/>
      <c r="L1336" s="60"/>
      <c r="M1336" s="60"/>
      <c r="N1336" s="60"/>
      <c r="O1336" s="60"/>
      <c r="P1336" s="60"/>
      <c r="Q1336" s="60"/>
      <c r="R1336" s="60"/>
      <c r="S1336" s="60"/>
    </row>
    <row r="1337" spans="1:19" s="36" customFormat="1" ht="15" customHeight="1" x14ac:dyDescent="0.2">
      <c r="A1337" s="27"/>
      <c r="C1337" s="27"/>
      <c r="D1337" s="58"/>
      <c r="E1337" s="58"/>
      <c r="F1337" s="58"/>
      <c r="G1337" s="58"/>
      <c r="H1337" s="60"/>
      <c r="I1337" s="60"/>
      <c r="J1337" s="60"/>
      <c r="K1337" s="60"/>
      <c r="L1337" s="60"/>
      <c r="M1337" s="60"/>
      <c r="N1337" s="60"/>
      <c r="O1337" s="60"/>
      <c r="P1337" s="60"/>
      <c r="Q1337" s="60"/>
      <c r="R1337" s="60"/>
      <c r="S1337" s="60"/>
    </row>
    <row r="1338" spans="1:19" s="36" customFormat="1" ht="15" customHeight="1" x14ac:dyDescent="0.2">
      <c r="A1338" s="27"/>
      <c r="C1338" s="27"/>
      <c r="D1338" s="58"/>
      <c r="E1338" s="58"/>
      <c r="F1338" s="58"/>
      <c r="G1338" s="58"/>
      <c r="H1338" s="60"/>
      <c r="I1338" s="60"/>
      <c r="J1338" s="60"/>
      <c r="K1338" s="60"/>
      <c r="L1338" s="60"/>
      <c r="M1338" s="60"/>
      <c r="N1338" s="60"/>
      <c r="O1338" s="60"/>
      <c r="P1338" s="60"/>
      <c r="Q1338" s="60"/>
      <c r="R1338" s="60"/>
      <c r="S1338" s="60"/>
    </row>
    <row r="1339" spans="1:19" s="36" customFormat="1" ht="15" customHeight="1" x14ac:dyDescent="0.2">
      <c r="A1339" s="27"/>
      <c r="C1339" s="27"/>
      <c r="D1339" s="58"/>
      <c r="E1339" s="58"/>
      <c r="F1339" s="58"/>
      <c r="G1339" s="58"/>
      <c r="H1339" s="60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  <c r="S1339" s="60"/>
    </row>
    <row r="1340" spans="1:19" s="36" customFormat="1" ht="15" customHeight="1" x14ac:dyDescent="0.2">
      <c r="A1340" s="27"/>
      <c r="C1340" s="27"/>
      <c r="D1340" s="58"/>
      <c r="E1340" s="58"/>
      <c r="F1340" s="58"/>
      <c r="G1340" s="58"/>
      <c r="H1340" s="60"/>
      <c r="I1340" s="60"/>
      <c r="J1340" s="60"/>
      <c r="K1340" s="60"/>
      <c r="L1340" s="60"/>
      <c r="M1340" s="60"/>
      <c r="N1340" s="60"/>
      <c r="O1340" s="60"/>
      <c r="P1340" s="60"/>
      <c r="Q1340" s="60"/>
      <c r="R1340" s="60"/>
      <c r="S1340" s="60"/>
    </row>
    <row r="1341" spans="1:19" s="36" customFormat="1" ht="15" customHeight="1" x14ac:dyDescent="0.2">
      <c r="A1341" s="27"/>
      <c r="C1341" s="27"/>
      <c r="D1341" s="58"/>
      <c r="E1341" s="58"/>
      <c r="F1341" s="58"/>
      <c r="G1341" s="58"/>
      <c r="H1341" s="60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  <c r="S1341" s="60"/>
    </row>
    <row r="1342" spans="1:19" s="36" customFormat="1" ht="15" customHeight="1" x14ac:dyDescent="0.2">
      <c r="A1342" s="27"/>
      <c r="C1342" s="27"/>
      <c r="D1342" s="58"/>
      <c r="E1342" s="58"/>
      <c r="F1342" s="58"/>
      <c r="G1342" s="58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</row>
    <row r="1343" spans="1:19" s="36" customFormat="1" ht="15" customHeight="1" x14ac:dyDescent="0.2">
      <c r="A1343" s="27"/>
      <c r="C1343" s="27"/>
      <c r="D1343" s="58"/>
      <c r="E1343" s="58"/>
      <c r="F1343" s="58"/>
      <c r="G1343" s="58"/>
      <c r="H1343" s="60"/>
      <c r="I1343" s="60"/>
      <c r="J1343" s="60"/>
      <c r="K1343" s="60"/>
      <c r="L1343" s="60"/>
      <c r="M1343" s="60"/>
      <c r="N1343" s="60"/>
      <c r="O1343" s="60"/>
      <c r="P1343" s="60"/>
      <c r="Q1343" s="60"/>
      <c r="R1343" s="60"/>
      <c r="S1343" s="60"/>
    </row>
    <row r="1344" spans="1:19" s="36" customFormat="1" ht="15" customHeight="1" x14ac:dyDescent="0.2">
      <c r="A1344" s="27"/>
      <c r="C1344" s="27"/>
      <c r="D1344" s="58"/>
      <c r="E1344" s="58"/>
      <c r="F1344" s="58"/>
      <c r="G1344" s="58"/>
      <c r="H1344" s="60"/>
      <c r="I1344" s="60"/>
      <c r="J1344" s="60"/>
      <c r="K1344" s="60"/>
      <c r="L1344" s="60"/>
      <c r="M1344" s="60"/>
      <c r="N1344" s="60"/>
      <c r="O1344" s="60"/>
      <c r="P1344" s="60"/>
      <c r="Q1344" s="60"/>
      <c r="R1344" s="60"/>
      <c r="S1344" s="60"/>
    </row>
    <row r="1345" spans="1:19" s="36" customFormat="1" ht="15" customHeight="1" x14ac:dyDescent="0.2">
      <c r="A1345" s="27"/>
      <c r="C1345" s="27"/>
      <c r="D1345" s="58"/>
      <c r="E1345" s="58"/>
      <c r="F1345" s="58"/>
      <c r="G1345" s="58"/>
      <c r="H1345" s="60"/>
      <c r="I1345" s="60"/>
      <c r="J1345" s="60"/>
      <c r="K1345" s="60"/>
      <c r="L1345" s="60"/>
      <c r="M1345" s="60"/>
      <c r="N1345" s="60"/>
      <c r="O1345" s="60"/>
      <c r="P1345" s="60"/>
      <c r="Q1345" s="60"/>
      <c r="R1345" s="60"/>
      <c r="S1345" s="60"/>
    </row>
    <row r="1346" spans="1:19" s="36" customFormat="1" ht="15" customHeight="1" x14ac:dyDescent="0.2">
      <c r="A1346" s="27"/>
      <c r="C1346" s="27"/>
      <c r="D1346" s="58"/>
      <c r="E1346" s="58"/>
      <c r="F1346" s="58"/>
      <c r="G1346" s="58"/>
      <c r="H1346" s="60"/>
      <c r="I1346" s="60"/>
      <c r="J1346" s="60"/>
      <c r="K1346" s="60"/>
      <c r="L1346" s="60"/>
      <c r="M1346" s="60"/>
      <c r="N1346" s="60"/>
      <c r="O1346" s="60"/>
      <c r="P1346" s="60"/>
      <c r="Q1346" s="60"/>
      <c r="R1346" s="60"/>
      <c r="S1346" s="60"/>
    </row>
    <row r="1347" spans="1:19" s="36" customFormat="1" ht="15" customHeight="1" x14ac:dyDescent="0.2">
      <c r="A1347" s="27"/>
      <c r="C1347" s="27"/>
      <c r="D1347" s="58"/>
      <c r="E1347" s="58"/>
      <c r="F1347" s="58"/>
      <c r="G1347" s="58"/>
      <c r="H1347" s="60"/>
      <c r="I1347" s="60"/>
      <c r="J1347" s="60"/>
      <c r="K1347" s="60"/>
      <c r="L1347" s="60"/>
      <c r="M1347" s="60"/>
      <c r="N1347" s="60"/>
      <c r="O1347" s="60"/>
      <c r="P1347" s="60"/>
      <c r="Q1347" s="60"/>
      <c r="R1347" s="60"/>
      <c r="S1347" s="60"/>
    </row>
    <row r="1348" spans="1:19" s="36" customFormat="1" ht="15" customHeight="1" x14ac:dyDescent="0.2">
      <c r="A1348" s="27"/>
      <c r="C1348" s="27"/>
      <c r="D1348" s="58"/>
      <c r="E1348" s="58"/>
      <c r="F1348" s="58"/>
      <c r="G1348" s="58"/>
      <c r="H1348" s="60"/>
      <c r="I1348" s="60"/>
      <c r="J1348" s="60"/>
      <c r="K1348" s="60"/>
      <c r="L1348" s="60"/>
      <c r="M1348" s="60"/>
      <c r="N1348" s="60"/>
      <c r="O1348" s="60"/>
      <c r="P1348" s="60"/>
      <c r="Q1348" s="60"/>
      <c r="R1348" s="60"/>
      <c r="S1348" s="60"/>
    </row>
    <row r="1349" spans="1:19" s="36" customFormat="1" ht="15" customHeight="1" x14ac:dyDescent="0.2">
      <c r="A1349" s="27"/>
      <c r="C1349" s="27"/>
      <c r="D1349" s="58"/>
      <c r="E1349" s="58"/>
      <c r="F1349" s="58"/>
      <c r="G1349" s="58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</row>
    <row r="1350" spans="1:19" s="36" customFormat="1" ht="15" customHeight="1" x14ac:dyDescent="0.2">
      <c r="A1350" s="27"/>
      <c r="C1350" s="27"/>
      <c r="D1350" s="58"/>
      <c r="E1350" s="58"/>
      <c r="F1350" s="58"/>
      <c r="G1350" s="58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</row>
    <row r="1351" spans="1:19" s="36" customFormat="1" ht="15" customHeight="1" x14ac:dyDescent="0.2">
      <c r="A1351" s="27"/>
      <c r="C1351" s="27"/>
      <c r="D1351" s="58"/>
      <c r="E1351" s="58"/>
      <c r="F1351" s="58"/>
      <c r="G1351" s="58"/>
      <c r="H1351" s="60"/>
      <c r="I1351" s="60"/>
      <c r="J1351" s="60"/>
      <c r="K1351" s="60"/>
      <c r="L1351" s="60"/>
      <c r="M1351" s="60"/>
      <c r="N1351" s="60"/>
      <c r="O1351" s="60"/>
      <c r="P1351" s="60"/>
      <c r="Q1351" s="60"/>
      <c r="R1351" s="60"/>
      <c r="S1351" s="60"/>
    </row>
    <row r="1352" spans="1:19" s="36" customFormat="1" ht="15" customHeight="1" x14ac:dyDescent="0.2">
      <c r="A1352" s="27"/>
      <c r="C1352" s="27"/>
      <c r="D1352" s="58"/>
      <c r="E1352" s="58"/>
      <c r="F1352" s="58"/>
      <c r="G1352" s="58"/>
      <c r="H1352" s="60"/>
      <c r="I1352" s="60"/>
      <c r="J1352" s="60"/>
      <c r="K1352" s="60"/>
      <c r="L1352" s="60"/>
      <c r="M1352" s="60"/>
      <c r="N1352" s="60"/>
      <c r="O1352" s="60"/>
      <c r="P1352" s="60"/>
      <c r="Q1352" s="60"/>
      <c r="R1352" s="60"/>
      <c r="S1352" s="60"/>
    </row>
    <row r="1353" spans="1:19" s="36" customFormat="1" ht="15" customHeight="1" x14ac:dyDescent="0.2">
      <c r="A1353" s="27"/>
      <c r="C1353" s="27"/>
      <c r="D1353" s="58"/>
      <c r="E1353" s="58"/>
      <c r="F1353" s="58"/>
      <c r="G1353" s="58"/>
      <c r="H1353" s="60"/>
      <c r="I1353" s="60"/>
      <c r="J1353" s="60"/>
      <c r="K1353" s="60"/>
      <c r="L1353" s="60"/>
      <c r="M1353" s="60"/>
      <c r="N1353" s="60"/>
      <c r="O1353" s="60"/>
      <c r="P1353" s="60"/>
      <c r="Q1353" s="60"/>
      <c r="R1353" s="60"/>
      <c r="S1353" s="60"/>
    </row>
    <row r="1354" spans="1:19" s="36" customFormat="1" ht="15" customHeight="1" x14ac:dyDescent="0.2">
      <c r="A1354" s="27"/>
      <c r="C1354" s="27"/>
      <c r="D1354" s="58"/>
      <c r="E1354" s="58"/>
      <c r="F1354" s="58"/>
      <c r="G1354" s="58"/>
      <c r="H1354" s="60"/>
      <c r="I1354" s="60"/>
      <c r="J1354" s="60"/>
      <c r="K1354" s="60"/>
      <c r="L1354" s="60"/>
      <c r="M1354" s="60"/>
      <c r="N1354" s="60"/>
      <c r="O1354" s="60"/>
      <c r="P1354" s="60"/>
      <c r="Q1354" s="60"/>
      <c r="R1354" s="60"/>
      <c r="S1354" s="60"/>
    </row>
    <row r="1355" spans="1:19" s="36" customFormat="1" ht="15" customHeight="1" x14ac:dyDescent="0.2">
      <c r="A1355" s="27"/>
      <c r="C1355" s="27"/>
      <c r="D1355" s="58"/>
      <c r="E1355" s="58"/>
      <c r="F1355" s="58"/>
      <c r="G1355" s="58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</row>
    <row r="1356" spans="1:19" s="36" customFormat="1" ht="15" customHeight="1" x14ac:dyDescent="0.2">
      <c r="A1356" s="27"/>
      <c r="C1356" s="27"/>
      <c r="D1356" s="58"/>
      <c r="E1356" s="58"/>
      <c r="F1356" s="58"/>
      <c r="G1356" s="58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</row>
    <row r="1357" spans="1:19" s="36" customFormat="1" ht="15" customHeight="1" x14ac:dyDescent="0.2">
      <c r="A1357" s="27"/>
      <c r="C1357" s="27"/>
      <c r="D1357" s="58"/>
      <c r="E1357" s="58"/>
      <c r="F1357" s="58"/>
      <c r="G1357" s="58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</row>
    <row r="1358" spans="1:19" s="36" customFormat="1" ht="15" customHeight="1" x14ac:dyDescent="0.2">
      <c r="A1358" s="27"/>
      <c r="C1358" s="27"/>
      <c r="D1358" s="58"/>
      <c r="E1358" s="58"/>
      <c r="F1358" s="58"/>
      <c r="G1358" s="58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</row>
    <row r="1359" spans="1:19" s="36" customFormat="1" ht="15" customHeight="1" x14ac:dyDescent="0.2">
      <c r="A1359" s="27"/>
      <c r="C1359" s="27"/>
      <c r="D1359" s="58"/>
      <c r="E1359" s="58"/>
      <c r="F1359" s="58"/>
      <c r="G1359" s="58"/>
      <c r="H1359" s="60"/>
      <c r="I1359" s="60"/>
      <c r="J1359" s="60"/>
      <c r="K1359" s="60"/>
      <c r="L1359" s="60"/>
      <c r="M1359" s="60"/>
      <c r="N1359" s="60"/>
      <c r="O1359" s="60"/>
      <c r="P1359" s="60"/>
      <c r="Q1359" s="60"/>
      <c r="R1359" s="60"/>
      <c r="S1359" s="60"/>
    </row>
    <row r="1360" spans="1:19" s="36" customFormat="1" ht="15" customHeight="1" x14ac:dyDescent="0.2">
      <c r="A1360" s="27"/>
      <c r="C1360" s="27"/>
      <c r="D1360" s="58"/>
      <c r="E1360" s="58"/>
      <c r="F1360" s="58"/>
      <c r="G1360" s="58"/>
      <c r="H1360" s="60"/>
      <c r="I1360" s="60"/>
      <c r="J1360" s="60"/>
      <c r="K1360" s="60"/>
      <c r="L1360" s="60"/>
      <c r="M1360" s="60"/>
      <c r="N1360" s="60"/>
      <c r="O1360" s="60"/>
      <c r="P1360" s="60"/>
      <c r="Q1360" s="60"/>
      <c r="R1360" s="60"/>
      <c r="S1360" s="60"/>
    </row>
    <row r="1361" spans="1:19" s="36" customFormat="1" ht="15" customHeight="1" x14ac:dyDescent="0.2">
      <c r="A1361" s="27"/>
      <c r="C1361" s="27"/>
      <c r="D1361" s="58"/>
      <c r="E1361" s="58"/>
      <c r="F1361" s="58"/>
      <c r="G1361" s="58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60"/>
    </row>
    <row r="1362" spans="1:19" s="36" customFormat="1" ht="15" customHeight="1" x14ac:dyDescent="0.2">
      <c r="A1362" s="27"/>
      <c r="C1362" s="27"/>
      <c r="D1362" s="58"/>
      <c r="E1362" s="58"/>
      <c r="F1362" s="58"/>
      <c r="G1362" s="58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60"/>
    </row>
    <row r="1363" spans="1:19" s="36" customFormat="1" ht="15" customHeight="1" x14ac:dyDescent="0.2">
      <c r="A1363" s="27"/>
      <c r="C1363" s="27"/>
      <c r="D1363" s="58"/>
      <c r="E1363" s="58"/>
      <c r="F1363" s="58"/>
      <c r="G1363" s="58"/>
      <c r="H1363" s="60"/>
      <c r="I1363" s="60"/>
      <c r="J1363" s="60"/>
      <c r="K1363" s="60"/>
      <c r="L1363" s="60"/>
      <c r="M1363" s="60"/>
      <c r="N1363" s="60"/>
      <c r="O1363" s="60"/>
      <c r="P1363" s="60"/>
      <c r="Q1363" s="60"/>
      <c r="R1363" s="60"/>
      <c r="S1363" s="60"/>
    </row>
    <row r="1364" spans="1:19" s="36" customFormat="1" ht="15" customHeight="1" x14ac:dyDescent="0.2">
      <c r="A1364" s="27"/>
      <c r="C1364" s="27"/>
      <c r="D1364" s="58"/>
      <c r="E1364" s="58"/>
      <c r="F1364" s="58"/>
      <c r="G1364" s="58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</row>
    <row r="1365" spans="1:19" s="36" customFormat="1" ht="15" customHeight="1" x14ac:dyDescent="0.2">
      <c r="A1365" s="27"/>
      <c r="C1365" s="27"/>
      <c r="D1365" s="58"/>
      <c r="E1365" s="58"/>
      <c r="F1365" s="58"/>
      <c r="G1365" s="58"/>
      <c r="H1365" s="60"/>
      <c r="I1365" s="60"/>
      <c r="J1365" s="60"/>
      <c r="K1365" s="60"/>
      <c r="L1365" s="60"/>
      <c r="M1365" s="60"/>
      <c r="N1365" s="60"/>
      <c r="O1365" s="60"/>
      <c r="P1365" s="60"/>
      <c r="Q1365" s="60"/>
      <c r="R1365" s="60"/>
      <c r="S1365" s="60"/>
    </row>
    <row r="1366" spans="1:19" s="36" customFormat="1" ht="15" customHeight="1" x14ac:dyDescent="0.2">
      <c r="A1366" s="27"/>
      <c r="C1366" s="27"/>
      <c r="D1366" s="58"/>
      <c r="E1366" s="58"/>
      <c r="F1366" s="58"/>
      <c r="G1366" s="58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</row>
    <row r="1367" spans="1:19" s="36" customFormat="1" ht="15" customHeight="1" x14ac:dyDescent="0.2">
      <c r="A1367" s="27"/>
      <c r="C1367" s="27"/>
      <c r="D1367" s="58"/>
      <c r="E1367" s="58"/>
      <c r="F1367" s="58"/>
      <c r="G1367" s="58"/>
      <c r="H1367" s="60"/>
      <c r="I1367" s="60"/>
      <c r="J1367" s="60"/>
      <c r="K1367" s="60"/>
      <c r="L1367" s="60"/>
      <c r="M1367" s="60"/>
      <c r="N1367" s="60"/>
      <c r="O1367" s="60"/>
      <c r="P1367" s="60"/>
      <c r="Q1367" s="60"/>
      <c r="R1367" s="60"/>
      <c r="S1367" s="60"/>
    </row>
    <row r="1368" spans="1:19" s="36" customFormat="1" ht="15" customHeight="1" x14ac:dyDescent="0.2">
      <c r="A1368" s="27"/>
      <c r="C1368" s="27"/>
      <c r="D1368" s="58"/>
      <c r="E1368" s="58"/>
      <c r="F1368" s="58"/>
      <c r="G1368" s="58"/>
      <c r="H1368" s="60"/>
      <c r="I1368" s="60"/>
      <c r="J1368" s="60"/>
      <c r="K1368" s="60"/>
      <c r="L1368" s="60"/>
      <c r="M1368" s="60"/>
      <c r="N1368" s="60"/>
      <c r="O1368" s="60"/>
      <c r="P1368" s="60"/>
      <c r="Q1368" s="60"/>
      <c r="R1368" s="60"/>
      <c r="S1368" s="60"/>
    </row>
    <row r="1369" spans="1:19" s="36" customFormat="1" ht="15" customHeight="1" x14ac:dyDescent="0.2">
      <c r="A1369" s="27"/>
      <c r="C1369" s="27"/>
      <c r="D1369" s="58"/>
      <c r="E1369" s="58"/>
      <c r="F1369" s="58"/>
      <c r="G1369" s="58"/>
      <c r="H1369" s="60"/>
      <c r="I1369" s="60"/>
      <c r="J1369" s="60"/>
      <c r="K1369" s="60"/>
      <c r="L1369" s="60"/>
      <c r="M1369" s="60"/>
      <c r="N1369" s="60"/>
      <c r="O1369" s="60"/>
      <c r="P1369" s="60"/>
      <c r="Q1369" s="60"/>
      <c r="R1369" s="60"/>
      <c r="S1369" s="60"/>
    </row>
    <row r="1370" spans="1:19" s="36" customFormat="1" ht="15" customHeight="1" x14ac:dyDescent="0.2">
      <c r="A1370" s="27"/>
      <c r="C1370" s="27"/>
      <c r="D1370" s="58"/>
      <c r="E1370" s="58"/>
      <c r="F1370" s="58"/>
      <c r="G1370" s="58"/>
      <c r="H1370" s="60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  <c r="S1370" s="60"/>
    </row>
    <row r="1371" spans="1:19" s="36" customFormat="1" ht="15" customHeight="1" x14ac:dyDescent="0.2">
      <c r="A1371" s="27"/>
      <c r="C1371" s="27"/>
      <c r="D1371" s="58"/>
      <c r="E1371" s="58"/>
      <c r="F1371" s="58"/>
      <c r="G1371" s="58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</row>
    <row r="1372" spans="1:19" s="36" customFormat="1" ht="15" customHeight="1" x14ac:dyDescent="0.2">
      <c r="A1372" s="27"/>
      <c r="C1372" s="27"/>
      <c r="D1372" s="58"/>
      <c r="E1372" s="58"/>
      <c r="F1372" s="58"/>
      <c r="G1372" s="58"/>
      <c r="H1372" s="60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  <c r="S1372" s="60"/>
    </row>
    <row r="1373" spans="1:19" s="36" customFormat="1" ht="15" customHeight="1" x14ac:dyDescent="0.2">
      <c r="A1373" s="27"/>
      <c r="C1373" s="27"/>
      <c r="D1373" s="58"/>
      <c r="E1373" s="58"/>
      <c r="F1373" s="58"/>
      <c r="G1373" s="58"/>
      <c r="H1373" s="60"/>
      <c r="I1373" s="60"/>
      <c r="J1373" s="60"/>
      <c r="K1373" s="60"/>
      <c r="L1373" s="60"/>
      <c r="M1373" s="60"/>
      <c r="N1373" s="60"/>
      <c r="O1373" s="60"/>
      <c r="P1373" s="60"/>
      <c r="Q1373" s="60"/>
      <c r="R1373" s="60"/>
      <c r="S1373" s="60"/>
    </row>
    <row r="1374" spans="1:19" s="36" customFormat="1" ht="15" customHeight="1" x14ac:dyDescent="0.2">
      <c r="A1374" s="27"/>
      <c r="C1374" s="27"/>
      <c r="D1374" s="58"/>
      <c r="E1374" s="58"/>
      <c r="F1374" s="58"/>
      <c r="G1374" s="58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</row>
    <row r="1375" spans="1:19" s="36" customFormat="1" ht="15" customHeight="1" x14ac:dyDescent="0.2">
      <c r="A1375" s="27"/>
      <c r="C1375" s="27"/>
      <c r="D1375" s="58"/>
      <c r="E1375" s="58"/>
      <c r="F1375" s="58"/>
      <c r="G1375" s="58"/>
      <c r="H1375" s="60"/>
      <c r="I1375" s="60"/>
      <c r="J1375" s="60"/>
      <c r="K1375" s="60"/>
      <c r="L1375" s="60"/>
      <c r="M1375" s="60"/>
      <c r="N1375" s="60"/>
      <c r="O1375" s="60"/>
      <c r="P1375" s="60"/>
      <c r="Q1375" s="60"/>
      <c r="R1375" s="60"/>
      <c r="S1375" s="60"/>
    </row>
    <row r="1376" spans="1:19" s="36" customFormat="1" ht="15" customHeight="1" x14ac:dyDescent="0.2">
      <c r="A1376" s="27"/>
      <c r="C1376" s="27"/>
      <c r="D1376" s="58"/>
      <c r="E1376" s="58"/>
      <c r="F1376" s="58"/>
      <c r="G1376" s="58"/>
      <c r="H1376" s="60"/>
      <c r="I1376" s="60"/>
      <c r="J1376" s="60"/>
      <c r="K1376" s="60"/>
      <c r="L1376" s="60"/>
      <c r="M1376" s="60"/>
      <c r="N1376" s="60"/>
      <c r="O1376" s="60"/>
      <c r="P1376" s="60"/>
      <c r="Q1376" s="60"/>
      <c r="R1376" s="60"/>
      <c r="S1376" s="60"/>
    </row>
    <row r="1377" spans="1:19" s="36" customFormat="1" ht="15" customHeight="1" x14ac:dyDescent="0.2">
      <c r="A1377" s="27"/>
      <c r="C1377" s="27"/>
      <c r="D1377" s="58"/>
      <c r="E1377" s="58"/>
      <c r="F1377" s="58"/>
      <c r="G1377" s="58"/>
      <c r="H1377" s="60"/>
      <c r="I1377" s="60"/>
      <c r="J1377" s="60"/>
      <c r="K1377" s="60"/>
      <c r="L1377" s="60"/>
      <c r="M1377" s="60"/>
      <c r="N1377" s="60"/>
      <c r="O1377" s="60"/>
      <c r="P1377" s="60"/>
      <c r="Q1377" s="60"/>
      <c r="R1377" s="60"/>
      <c r="S1377" s="60"/>
    </row>
    <row r="1378" spans="1:19" s="36" customFormat="1" ht="15" customHeight="1" x14ac:dyDescent="0.2">
      <c r="A1378" s="27"/>
      <c r="C1378" s="27"/>
      <c r="D1378" s="58"/>
      <c r="E1378" s="58"/>
      <c r="F1378" s="58"/>
      <c r="G1378" s="58"/>
      <c r="H1378" s="60"/>
      <c r="I1378" s="60"/>
      <c r="J1378" s="60"/>
      <c r="K1378" s="60"/>
      <c r="L1378" s="60"/>
      <c r="M1378" s="60"/>
      <c r="N1378" s="60"/>
      <c r="O1378" s="60"/>
      <c r="P1378" s="60"/>
      <c r="Q1378" s="60"/>
      <c r="R1378" s="60"/>
      <c r="S1378" s="60"/>
    </row>
    <row r="1379" spans="1:19" s="36" customFormat="1" ht="15" customHeight="1" x14ac:dyDescent="0.2">
      <c r="A1379" s="27"/>
      <c r="C1379" s="27"/>
      <c r="D1379" s="58"/>
      <c r="E1379" s="58"/>
      <c r="F1379" s="58"/>
      <c r="G1379" s="58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</row>
    <row r="1380" spans="1:19" s="36" customFormat="1" ht="15" customHeight="1" x14ac:dyDescent="0.2">
      <c r="A1380" s="27"/>
      <c r="C1380" s="27"/>
      <c r="D1380" s="58"/>
      <c r="E1380" s="58"/>
      <c r="F1380" s="58"/>
      <c r="G1380" s="58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</row>
    <row r="1381" spans="1:19" s="36" customFormat="1" ht="15" customHeight="1" x14ac:dyDescent="0.2">
      <c r="A1381" s="27"/>
      <c r="C1381" s="27"/>
      <c r="D1381" s="58"/>
      <c r="E1381" s="58"/>
      <c r="F1381" s="58"/>
      <c r="G1381" s="58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</row>
    <row r="1382" spans="1:19" s="36" customFormat="1" ht="15" customHeight="1" x14ac:dyDescent="0.2">
      <c r="A1382" s="27"/>
      <c r="C1382" s="27"/>
      <c r="D1382" s="58"/>
      <c r="E1382" s="58"/>
      <c r="F1382" s="58"/>
      <c r="G1382" s="58"/>
      <c r="H1382" s="60"/>
      <c r="I1382" s="60"/>
      <c r="J1382" s="60"/>
      <c r="K1382" s="60"/>
      <c r="L1382" s="60"/>
      <c r="M1382" s="60"/>
      <c r="N1382" s="60"/>
      <c r="O1382" s="60"/>
      <c r="P1382" s="60"/>
      <c r="Q1382" s="60"/>
      <c r="R1382" s="60"/>
      <c r="S1382" s="60"/>
    </row>
    <row r="1383" spans="1:19" s="36" customFormat="1" ht="15" customHeight="1" x14ac:dyDescent="0.2">
      <c r="A1383" s="27"/>
      <c r="C1383" s="27"/>
      <c r="D1383" s="58"/>
      <c r="E1383" s="58"/>
      <c r="F1383" s="58"/>
      <c r="G1383" s="58"/>
      <c r="H1383" s="60"/>
      <c r="I1383" s="60"/>
      <c r="J1383" s="60"/>
      <c r="K1383" s="60"/>
      <c r="L1383" s="60"/>
      <c r="M1383" s="60"/>
      <c r="N1383" s="60"/>
      <c r="O1383" s="60"/>
      <c r="P1383" s="60"/>
      <c r="Q1383" s="60"/>
      <c r="R1383" s="60"/>
      <c r="S1383" s="60"/>
    </row>
    <row r="1384" spans="1:19" s="36" customFormat="1" ht="15" customHeight="1" x14ac:dyDescent="0.2">
      <c r="A1384" s="27"/>
      <c r="C1384" s="27"/>
      <c r="D1384" s="58"/>
      <c r="E1384" s="58"/>
      <c r="F1384" s="58"/>
      <c r="G1384" s="58"/>
      <c r="H1384" s="60"/>
      <c r="I1384" s="60"/>
      <c r="J1384" s="60"/>
      <c r="K1384" s="60"/>
      <c r="L1384" s="60"/>
      <c r="M1384" s="60"/>
      <c r="N1384" s="60"/>
      <c r="O1384" s="60"/>
      <c r="P1384" s="60"/>
      <c r="Q1384" s="60"/>
      <c r="R1384" s="60"/>
      <c r="S1384" s="60"/>
    </row>
    <row r="1385" spans="1:19" s="36" customFormat="1" ht="15" customHeight="1" x14ac:dyDescent="0.2">
      <c r="A1385" s="27"/>
      <c r="C1385" s="27"/>
      <c r="D1385" s="58"/>
      <c r="E1385" s="58"/>
      <c r="F1385" s="58"/>
      <c r="G1385" s="58"/>
      <c r="H1385" s="60"/>
      <c r="I1385" s="60"/>
      <c r="J1385" s="60"/>
      <c r="K1385" s="60"/>
      <c r="L1385" s="60"/>
      <c r="M1385" s="60"/>
      <c r="N1385" s="60"/>
      <c r="O1385" s="60"/>
      <c r="P1385" s="60"/>
      <c r="Q1385" s="60"/>
      <c r="R1385" s="60"/>
      <c r="S1385" s="60"/>
    </row>
    <row r="1386" spans="1:19" s="36" customFormat="1" ht="15" customHeight="1" x14ac:dyDescent="0.2">
      <c r="A1386" s="27"/>
      <c r="C1386" s="27"/>
      <c r="D1386" s="58"/>
      <c r="E1386" s="58"/>
      <c r="F1386" s="58"/>
      <c r="G1386" s="58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</row>
    <row r="1387" spans="1:19" s="36" customFormat="1" ht="15" customHeight="1" x14ac:dyDescent="0.2">
      <c r="A1387" s="27"/>
      <c r="C1387" s="27"/>
      <c r="D1387" s="58"/>
      <c r="E1387" s="58"/>
      <c r="F1387" s="58"/>
      <c r="G1387" s="58"/>
      <c r="H1387" s="60"/>
      <c r="I1387" s="60"/>
      <c r="J1387" s="60"/>
      <c r="K1387" s="60"/>
      <c r="L1387" s="60"/>
      <c r="M1387" s="60"/>
      <c r="N1387" s="60"/>
      <c r="O1387" s="60"/>
      <c r="P1387" s="60"/>
      <c r="Q1387" s="60"/>
      <c r="R1387" s="60"/>
      <c r="S1387" s="60"/>
    </row>
    <row r="1388" spans="1:19" s="36" customFormat="1" ht="15" customHeight="1" x14ac:dyDescent="0.2">
      <c r="A1388" s="27"/>
      <c r="C1388" s="27"/>
      <c r="D1388" s="58"/>
      <c r="E1388" s="58"/>
      <c r="F1388" s="58"/>
      <c r="G1388" s="58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</row>
    <row r="1389" spans="1:19" s="36" customFormat="1" ht="15" customHeight="1" x14ac:dyDescent="0.2">
      <c r="A1389" s="27"/>
      <c r="C1389" s="27"/>
      <c r="D1389" s="58"/>
      <c r="E1389" s="58"/>
      <c r="F1389" s="58"/>
      <c r="G1389" s="58"/>
      <c r="H1389" s="60"/>
      <c r="I1389" s="60"/>
      <c r="J1389" s="60"/>
      <c r="K1389" s="60"/>
      <c r="L1389" s="60"/>
      <c r="M1389" s="60"/>
      <c r="N1389" s="60"/>
      <c r="O1389" s="60"/>
      <c r="P1389" s="60"/>
      <c r="Q1389" s="60"/>
      <c r="R1389" s="60"/>
      <c r="S1389" s="60"/>
    </row>
    <row r="1390" spans="1:19" s="36" customFormat="1" ht="15" customHeight="1" x14ac:dyDescent="0.2">
      <c r="A1390" s="27"/>
      <c r="C1390" s="27"/>
      <c r="D1390" s="58"/>
      <c r="E1390" s="58"/>
      <c r="F1390" s="58"/>
      <c r="G1390" s="58"/>
      <c r="H1390" s="60"/>
      <c r="I1390" s="60"/>
      <c r="J1390" s="60"/>
      <c r="K1390" s="60"/>
      <c r="L1390" s="60"/>
      <c r="M1390" s="60"/>
      <c r="N1390" s="60"/>
      <c r="O1390" s="60"/>
      <c r="P1390" s="60"/>
      <c r="Q1390" s="60"/>
      <c r="R1390" s="60"/>
      <c r="S1390" s="60"/>
    </row>
    <row r="1391" spans="1:19" s="36" customFormat="1" ht="15" customHeight="1" x14ac:dyDescent="0.2">
      <c r="A1391" s="27"/>
      <c r="C1391" s="27"/>
      <c r="D1391" s="58"/>
      <c r="E1391" s="58"/>
      <c r="F1391" s="58"/>
      <c r="G1391" s="58"/>
      <c r="H1391" s="60"/>
      <c r="I1391" s="60"/>
      <c r="J1391" s="60"/>
      <c r="K1391" s="60"/>
      <c r="L1391" s="60"/>
      <c r="M1391" s="60"/>
      <c r="N1391" s="60"/>
      <c r="O1391" s="60"/>
      <c r="P1391" s="60"/>
      <c r="Q1391" s="60"/>
      <c r="R1391" s="60"/>
      <c r="S1391" s="60"/>
    </row>
    <row r="1392" spans="1:19" s="36" customFormat="1" ht="15" customHeight="1" x14ac:dyDescent="0.2">
      <c r="A1392" s="27"/>
      <c r="C1392" s="27"/>
      <c r="D1392" s="58"/>
      <c r="E1392" s="58"/>
      <c r="F1392" s="58"/>
      <c r="G1392" s="58"/>
      <c r="H1392" s="60"/>
      <c r="I1392" s="60"/>
      <c r="J1392" s="60"/>
      <c r="K1392" s="60"/>
      <c r="L1392" s="60"/>
      <c r="M1392" s="60"/>
      <c r="N1392" s="60"/>
      <c r="O1392" s="60"/>
      <c r="P1392" s="60"/>
      <c r="Q1392" s="60"/>
      <c r="R1392" s="60"/>
      <c r="S1392" s="60"/>
    </row>
    <row r="1393" spans="1:19" s="36" customFormat="1" ht="15" customHeight="1" x14ac:dyDescent="0.2">
      <c r="A1393" s="27"/>
      <c r="C1393" s="27"/>
      <c r="D1393" s="58"/>
      <c r="E1393" s="58"/>
      <c r="F1393" s="58"/>
      <c r="G1393" s="58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</row>
    <row r="1394" spans="1:19" s="36" customFormat="1" ht="15" customHeight="1" x14ac:dyDescent="0.2">
      <c r="A1394" s="27"/>
      <c r="C1394" s="27"/>
      <c r="D1394" s="58"/>
      <c r="E1394" s="58"/>
      <c r="F1394" s="58"/>
      <c r="G1394" s="58"/>
      <c r="H1394" s="60"/>
      <c r="I1394" s="60"/>
      <c r="J1394" s="60"/>
      <c r="K1394" s="60"/>
      <c r="L1394" s="60"/>
      <c r="M1394" s="60"/>
      <c r="N1394" s="60"/>
      <c r="O1394" s="60"/>
      <c r="P1394" s="60"/>
      <c r="Q1394" s="60"/>
      <c r="R1394" s="60"/>
      <c r="S1394" s="60"/>
    </row>
    <row r="1395" spans="1:19" s="36" customFormat="1" ht="15" customHeight="1" x14ac:dyDescent="0.2">
      <c r="A1395" s="27"/>
      <c r="C1395" s="27"/>
      <c r="D1395" s="58"/>
      <c r="E1395" s="58"/>
      <c r="F1395" s="58"/>
      <c r="G1395" s="58"/>
      <c r="H1395" s="60"/>
      <c r="I1395" s="60"/>
      <c r="J1395" s="60"/>
      <c r="K1395" s="60"/>
      <c r="L1395" s="60"/>
      <c r="M1395" s="60"/>
      <c r="N1395" s="60"/>
      <c r="O1395" s="60"/>
      <c r="P1395" s="60"/>
      <c r="Q1395" s="60"/>
      <c r="R1395" s="60"/>
      <c r="S1395" s="60"/>
    </row>
    <row r="1396" spans="1:19" s="36" customFormat="1" ht="15" customHeight="1" x14ac:dyDescent="0.2">
      <c r="A1396" s="27"/>
      <c r="C1396" s="27"/>
      <c r="D1396" s="58"/>
      <c r="E1396" s="58"/>
      <c r="F1396" s="58"/>
      <c r="G1396" s="58"/>
      <c r="H1396" s="60"/>
      <c r="I1396" s="60"/>
      <c r="J1396" s="60"/>
      <c r="K1396" s="60"/>
      <c r="L1396" s="60"/>
      <c r="M1396" s="60"/>
      <c r="N1396" s="60"/>
      <c r="O1396" s="60"/>
      <c r="P1396" s="60"/>
      <c r="Q1396" s="60"/>
      <c r="R1396" s="60"/>
      <c r="S1396" s="60"/>
    </row>
    <row r="1397" spans="1:19" s="36" customFormat="1" ht="15" customHeight="1" x14ac:dyDescent="0.2">
      <c r="A1397" s="27"/>
      <c r="C1397" s="27"/>
      <c r="D1397" s="58"/>
      <c r="E1397" s="58"/>
      <c r="F1397" s="58"/>
      <c r="G1397" s="58"/>
      <c r="H1397" s="60"/>
      <c r="I1397" s="60"/>
      <c r="J1397" s="60"/>
      <c r="K1397" s="60"/>
      <c r="L1397" s="60"/>
      <c r="M1397" s="60"/>
      <c r="N1397" s="60"/>
      <c r="O1397" s="60"/>
      <c r="P1397" s="60"/>
      <c r="Q1397" s="60"/>
      <c r="R1397" s="60"/>
      <c r="S1397" s="60"/>
    </row>
    <row r="1398" spans="1:19" s="36" customFormat="1" ht="15" customHeight="1" x14ac:dyDescent="0.2">
      <c r="A1398" s="27"/>
      <c r="C1398" s="27"/>
      <c r="D1398" s="58"/>
      <c r="E1398" s="58"/>
      <c r="F1398" s="58"/>
      <c r="G1398" s="58"/>
      <c r="H1398" s="60"/>
      <c r="I1398" s="60"/>
      <c r="J1398" s="60"/>
      <c r="K1398" s="60"/>
      <c r="L1398" s="60"/>
      <c r="M1398" s="60"/>
      <c r="N1398" s="60"/>
      <c r="O1398" s="60"/>
      <c r="P1398" s="60"/>
      <c r="Q1398" s="60"/>
      <c r="R1398" s="60"/>
      <c r="S1398" s="60"/>
    </row>
    <row r="1399" spans="1:19" s="36" customFormat="1" ht="15" customHeight="1" x14ac:dyDescent="0.2">
      <c r="A1399" s="27"/>
      <c r="C1399" s="27"/>
      <c r="D1399" s="58"/>
      <c r="E1399" s="58"/>
      <c r="F1399" s="58"/>
      <c r="G1399" s="58"/>
      <c r="H1399" s="60"/>
      <c r="I1399" s="60"/>
      <c r="J1399" s="60"/>
      <c r="K1399" s="60"/>
      <c r="L1399" s="60"/>
      <c r="M1399" s="60"/>
      <c r="N1399" s="60"/>
      <c r="O1399" s="60"/>
      <c r="P1399" s="60"/>
      <c r="Q1399" s="60"/>
      <c r="R1399" s="60"/>
      <c r="S1399" s="60"/>
    </row>
    <row r="1400" spans="1:19" s="36" customFormat="1" ht="15" customHeight="1" x14ac:dyDescent="0.2">
      <c r="A1400" s="27"/>
      <c r="C1400" s="27"/>
      <c r="D1400" s="58"/>
      <c r="E1400" s="58"/>
      <c r="F1400" s="58"/>
      <c r="G1400" s="58"/>
      <c r="H1400" s="60"/>
      <c r="I1400" s="60"/>
      <c r="J1400" s="60"/>
      <c r="K1400" s="60"/>
      <c r="L1400" s="60"/>
      <c r="M1400" s="60"/>
      <c r="N1400" s="60"/>
      <c r="O1400" s="60"/>
      <c r="P1400" s="60"/>
      <c r="Q1400" s="60"/>
      <c r="R1400" s="60"/>
      <c r="S1400" s="60"/>
    </row>
    <row r="1401" spans="1:19" s="36" customFormat="1" ht="15" customHeight="1" x14ac:dyDescent="0.2">
      <c r="A1401" s="27"/>
      <c r="C1401" s="27"/>
      <c r="D1401" s="58"/>
      <c r="E1401" s="58"/>
      <c r="F1401" s="58"/>
      <c r="G1401" s="58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</row>
    <row r="1402" spans="1:19" s="36" customFormat="1" ht="15" customHeight="1" x14ac:dyDescent="0.2">
      <c r="A1402" s="27"/>
      <c r="C1402" s="27"/>
      <c r="D1402" s="58"/>
      <c r="E1402" s="58"/>
      <c r="F1402" s="58"/>
      <c r="G1402" s="58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</row>
    <row r="1403" spans="1:19" s="36" customFormat="1" ht="15" customHeight="1" x14ac:dyDescent="0.2">
      <c r="A1403" s="27"/>
      <c r="C1403" s="27"/>
      <c r="D1403" s="58"/>
      <c r="E1403" s="58"/>
      <c r="F1403" s="58"/>
      <c r="G1403" s="58"/>
      <c r="H1403" s="60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  <c r="S1403" s="60"/>
    </row>
    <row r="1404" spans="1:19" s="36" customFormat="1" ht="15" customHeight="1" x14ac:dyDescent="0.2">
      <c r="A1404" s="27"/>
      <c r="C1404" s="27"/>
      <c r="D1404" s="58"/>
      <c r="E1404" s="58"/>
      <c r="F1404" s="58"/>
      <c r="G1404" s="58"/>
      <c r="H1404" s="60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  <c r="S1404" s="60"/>
    </row>
    <row r="1405" spans="1:19" s="36" customFormat="1" ht="15" customHeight="1" x14ac:dyDescent="0.2">
      <c r="A1405" s="27"/>
      <c r="C1405" s="27"/>
      <c r="D1405" s="58"/>
      <c r="E1405" s="58"/>
      <c r="F1405" s="58"/>
      <c r="G1405" s="58"/>
      <c r="H1405" s="60"/>
      <c r="I1405" s="60"/>
      <c r="J1405" s="60"/>
      <c r="K1405" s="60"/>
      <c r="L1405" s="60"/>
      <c r="M1405" s="60"/>
      <c r="N1405" s="60"/>
      <c r="O1405" s="60"/>
      <c r="P1405" s="60"/>
      <c r="Q1405" s="60"/>
      <c r="R1405" s="60"/>
      <c r="S1405" s="60"/>
    </row>
    <row r="1406" spans="1:19" s="36" customFormat="1" ht="15" customHeight="1" x14ac:dyDescent="0.2">
      <c r="A1406" s="27"/>
      <c r="C1406" s="27"/>
      <c r="D1406" s="58"/>
      <c r="E1406" s="58"/>
      <c r="F1406" s="58"/>
      <c r="G1406" s="58"/>
      <c r="H1406" s="60"/>
      <c r="I1406" s="60"/>
      <c r="J1406" s="60"/>
      <c r="K1406" s="60"/>
      <c r="L1406" s="60"/>
      <c r="M1406" s="60"/>
      <c r="N1406" s="60"/>
      <c r="O1406" s="60"/>
      <c r="P1406" s="60"/>
      <c r="Q1406" s="60"/>
      <c r="R1406" s="60"/>
      <c r="S1406" s="60"/>
    </row>
    <row r="1407" spans="1:19" s="36" customFormat="1" ht="15" customHeight="1" x14ac:dyDescent="0.2">
      <c r="A1407" s="27"/>
      <c r="C1407" s="27"/>
      <c r="D1407" s="58"/>
      <c r="E1407" s="58"/>
      <c r="F1407" s="58"/>
      <c r="G1407" s="58"/>
      <c r="H1407" s="60"/>
      <c r="I1407" s="60"/>
      <c r="J1407" s="60"/>
      <c r="K1407" s="60"/>
      <c r="L1407" s="60"/>
      <c r="M1407" s="60"/>
      <c r="N1407" s="60"/>
      <c r="O1407" s="60"/>
      <c r="P1407" s="60"/>
      <c r="Q1407" s="60"/>
      <c r="R1407" s="60"/>
      <c r="S1407" s="60"/>
    </row>
    <row r="1408" spans="1:19" s="36" customFormat="1" ht="15" customHeight="1" x14ac:dyDescent="0.2">
      <c r="A1408" s="27"/>
      <c r="C1408" s="27"/>
      <c r="D1408" s="58"/>
      <c r="E1408" s="58"/>
      <c r="F1408" s="58"/>
      <c r="G1408" s="58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</row>
    <row r="1409" spans="1:19" s="36" customFormat="1" ht="15" customHeight="1" x14ac:dyDescent="0.2">
      <c r="A1409" s="27"/>
      <c r="C1409" s="27"/>
      <c r="D1409" s="58"/>
      <c r="E1409" s="58"/>
      <c r="F1409" s="58"/>
      <c r="G1409" s="58"/>
      <c r="H1409" s="60"/>
      <c r="I1409" s="60"/>
      <c r="J1409" s="60"/>
      <c r="K1409" s="60"/>
      <c r="L1409" s="60"/>
      <c r="M1409" s="60"/>
      <c r="N1409" s="60"/>
      <c r="O1409" s="60"/>
      <c r="P1409" s="60"/>
      <c r="Q1409" s="60"/>
      <c r="R1409" s="60"/>
      <c r="S1409" s="60"/>
    </row>
    <row r="1410" spans="1:19" s="36" customFormat="1" ht="15" customHeight="1" x14ac:dyDescent="0.2">
      <c r="A1410" s="27"/>
      <c r="C1410" s="27"/>
      <c r="D1410" s="58"/>
      <c r="E1410" s="58"/>
      <c r="F1410" s="58"/>
      <c r="G1410" s="58"/>
      <c r="H1410" s="60"/>
      <c r="I1410" s="60"/>
      <c r="J1410" s="60"/>
      <c r="K1410" s="60"/>
      <c r="L1410" s="60"/>
      <c r="M1410" s="60"/>
      <c r="N1410" s="60"/>
      <c r="O1410" s="60"/>
      <c r="P1410" s="60"/>
      <c r="Q1410" s="60"/>
      <c r="R1410" s="60"/>
      <c r="S1410" s="60"/>
    </row>
    <row r="1411" spans="1:19" s="36" customFormat="1" ht="15" customHeight="1" x14ac:dyDescent="0.2">
      <c r="A1411" s="27"/>
      <c r="C1411" s="27"/>
      <c r="D1411" s="58"/>
      <c r="E1411" s="58"/>
      <c r="F1411" s="58"/>
      <c r="G1411" s="58"/>
      <c r="H1411" s="60"/>
      <c r="I1411" s="60"/>
      <c r="J1411" s="60"/>
      <c r="K1411" s="60"/>
      <c r="L1411" s="60"/>
      <c r="M1411" s="60"/>
      <c r="N1411" s="60"/>
      <c r="O1411" s="60"/>
      <c r="P1411" s="60"/>
      <c r="Q1411" s="60"/>
      <c r="R1411" s="60"/>
      <c r="S1411" s="60"/>
    </row>
    <row r="1412" spans="1:19" s="36" customFormat="1" ht="15" customHeight="1" x14ac:dyDescent="0.2">
      <c r="A1412" s="27"/>
      <c r="C1412" s="27"/>
      <c r="D1412" s="58"/>
      <c r="E1412" s="58"/>
      <c r="F1412" s="58"/>
      <c r="G1412" s="58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</row>
    <row r="1413" spans="1:19" s="36" customFormat="1" ht="15" customHeight="1" x14ac:dyDescent="0.2">
      <c r="A1413" s="27"/>
      <c r="C1413" s="27"/>
      <c r="D1413" s="58"/>
      <c r="E1413" s="58"/>
      <c r="F1413" s="58"/>
      <c r="G1413" s="58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</row>
    <row r="1414" spans="1:19" s="36" customFormat="1" ht="15" customHeight="1" x14ac:dyDescent="0.2">
      <c r="A1414" s="27"/>
      <c r="C1414" s="27"/>
      <c r="D1414" s="58"/>
      <c r="E1414" s="58"/>
      <c r="F1414" s="58"/>
      <c r="G1414" s="58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</row>
    <row r="1415" spans="1:19" s="36" customFormat="1" ht="15" customHeight="1" x14ac:dyDescent="0.2">
      <c r="A1415" s="27"/>
      <c r="C1415" s="27"/>
      <c r="D1415" s="58"/>
      <c r="E1415" s="58"/>
      <c r="F1415" s="58"/>
      <c r="G1415" s="58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</row>
    <row r="1416" spans="1:19" s="36" customFormat="1" ht="15" customHeight="1" x14ac:dyDescent="0.2">
      <c r="A1416" s="27"/>
      <c r="C1416" s="27"/>
      <c r="D1416" s="58"/>
      <c r="E1416" s="58"/>
      <c r="F1416" s="58"/>
      <c r="G1416" s="58"/>
      <c r="H1416" s="60"/>
      <c r="I1416" s="60"/>
      <c r="J1416" s="60"/>
      <c r="K1416" s="60"/>
      <c r="L1416" s="60"/>
      <c r="M1416" s="60"/>
      <c r="N1416" s="60"/>
      <c r="O1416" s="60"/>
      <c r="P1416" s="60"/>
      <c r="Q1416" s="60"/>
      <c r="R1416" s="60"/>
      <c r="S1416" s="60"/>
    </row>
    <row r="1417" spans="1:19" s="36" customFormat="1" ht="15" customHeight="1" x14ac:dyDescent="0.2">
      <c r="A1417" s="27"/>
      <c r="C1417" s="27"/>
      <c r="D1417" s="58"/>
      <c r="E1417" s="58"/>
      <c r="F1417" s="58"/>
      <c r="G1417" s="58"/>
      <c r="H1417" s="60"/>
      <c r="I1417" s="60"/>
      <c r="J1417" s="60"/>
      <c r="K1417" s="60"/>
      <c r="L1417" s="60"/>
      <c r="M1417" s="60"/>
      <c r="N1417" s="60"/>
      <c r="O1417" s="60"/>
      <c r="P1417" s="60"/>
      <c r="Q1417" s="60"/>
      <c r="R1417" s="60"/>
      <c r="S1417" s="60"/>
    </row>
    <row r="1418" spans="1:19" s="36" customFormat="1" ht="15" customHeight="1" x14ac:dyDescent="0.2">
      <c r="A1418" s="27"/>
      <c r="C1418" s="27"/>
      <c r="D1418" s="58"/>
      <c r="E1418" s="58"/>
      <c r="F1418" s="58"/>
      <c r="G1418" s="58"/>
      <c r="H1418" s="60"/>
      <c r="I1418" s="60"/>
      <c r="J1418" s="60"/>
      <c r="K1418" s="60"/>
      <c r="L1418" s="60"/>
      <c r="M1418" s="60"/>
      <c r="N1418" s="60"/>
      <c r="O1418" s="60"/>
      <c r="P1418" s="60"/>
      <c r="Q1418" s="60"/>
      <c r="R1418" s="60"/>
      <c r="S1418" s="60"/>
    </row>
    <row r="1419" spans="1:19" s="36" customFormat="1" ht="15" customHeight="1" x14ac:dyDescent="0.2">
      <c r="A1419" s="27"/>
      <c r="C1419" s="27"/>
      <c r="D1419" s="58"/>
      <c r="E1419" s="58"/>
      <c r="F1419" s="58"/>
      <c r="G1419" s="58"/>
      <c r="H1419" s="60"/>
      <c r="I1419" s="60"/>
      <c r="J1419" s="60"/>
      <c r="K1419" s="60"/>
      <c r="L1419" s="60"/>
      <c r="M1419" s="60"/>
      <c r="N1419" s="60"/>
      <c r="O1419" s="60"/>
      <c r="P1419" s="60"/>
      <c r="Q1419" s="60"/>
      <c r="R1419" s="60"/>
      <c r="S1419" s="60"/>
    </row>
    <row r="1420" spans="1:19" s="36" customFormat="1" ht="15" customHeight="1" x14ac:dyDescent="0.2">
      <c r="A1420" s="27"/>
      <c r="C1420" s="27"/>
      <c r="D1420" s="58"/>
      <c r="E1420" s="58"/>
      <c r="F1420" s="58"/>
      <c r="G1420" s="58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60"/>
    </row>
    <row r="1421" spans="1:19" s="36" customFormat="1" ht="15" customHeight="1" x14ac:dyDescent="0.2">
      <c r="A1421" s="27"/>
      <c r="C1421" s="27"/>
      <c r="D1421" s="58"/>
      <c r="E1421" s="58"/>
      <c r="F1421" s="58"/>
      <c r="G1421" s="58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60"/>
    </row>
    <row r="1422" spans="1:19" s="36" customFormat="1" ht="15" customHeight="1" x14ac:dyDescent="0.2">
      <c r="A1422" s="27"/>
      <c r="C1422" s="27"/>
      <c r="D1422" s="58"/>
      <c r="E1422" s="58"/>
      <c r="F1422" s="58"/>
      <c r="G1422" s="58"/>
      <c r="H1422" s="60"/>
      <c r="I1422" s="60"/>
      <c r="J1422" s="60"/>
      <c r="K1422" s="60"/>
      <c r="L1422" s="60"/>
      <c r="M1422" s="60"/>
      <c r="N1422" s="60"/>
      <c r="O1422" s="60"/>
      <c r="P1422" s="60"/>
      <c r="Q1422" s="60"/>
      <c r="R1422" s="60"/>
      <c r="S1422" s="60"/>
    </row>
    <row r="1423" spans="1:19" s="36" customFormat="1" ht="15" customHeight="1" x14ac:dyDescent="0.2">
      <c r="A1423" s="27"/>
      <c r="C1423" s="27"/>
      <c r="D1423" s="58"/>
      <c r="E1423" s="58"/>
      <c r="F1423" s="58"/>
      <c r="G1423" s="58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</row>
    <row r="1424" spans="1:19" s="36" customFormat="1" ht="15" customHeight="1" x14ac:dyDescent="0.2">
      <c r="A1424" s="27"/>
      <c r="C1424" s="27"/>
      <c r="D1424" s="58"/>
      <c r="E1424" s="58"/>
      <c r="F1424" s="58"/>
      <c r="G1424" s="58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</row>
    <row r="1425" spans="1:19" s="36" customFormat="1" ht="15" customHeight="1" x14ac:dyDescent="0.2">
      <c r="A1425" s="27"/>
      <c r="C1425" s="27"/>
      <c r="D1425" s="58"/>
      <c r="E1425" s="58"/>
      <c r="F1425" s="58"/>
      <c r="G1425" s="58"/>
      <c r="H1425" s="60"/>
      <c r="I1425" s="60"/>
      <c r="J1425" s="60"/>
      <c r="K1425" s="60"/>
      <c r="L1425" s="60"/>
      <c r="M1425" s="60"/>
      <c r="N1425" s="60"/>
      <c r="O1425" s="60"/>
      <c r="P1425" s="60"/>
      <c r="Q1425" s="60"/>
      <c r="R1425" s="60"/>
      <c r="S1425" s="60"/>
    </row>
    <row r="1426" spans="1:19" s="36" customFormat="1" ht="15" customHeight="1" x14ac:dyDescent="0.2">
      <c r="A1426" s="27"/>
      <c r="C1426" s="27"/>
      <c r="D1426" s="58"/>
      <c r="E1426" s="58"/>
      <c r="F1426" s="58"/>
      <c r="G1426" s="58"/>
      <c r="H1426" s="60"/>
      <c r="I1426" s="60"/>
      <c r="J1426" s="60"/>
      <c r="K1426" s="60"/>
      <c r="L1426" s="60"/>
      <c r="M1426" s="60"/>
      <c r="N1426" s="60"/>
      <c r="O1426" s="60"/>
      <c r="P1426" s="60"/>
      <c r="Q1426" s="60"/>
      <c r="R1426" s="60"/>
      <c r="S1426" s="60"/>
    </row>
    <row r="1427" spans="1:19" s="36" customFormat="1" ht="15" customHeight="1" x14ac:dyDescent="0.2">
      <c r="A1427" s="27"/>
      <c r="C1427" s="27"/>
      <c r="D1427" s="58"/>
      <c r="E1427" s="58"/>
      <c r="F1427" s="58"/>
      <c r="G1427" s="58"/>
      <c r="H1427" s="60"/>
      <c r="I1427" s="60"/>
      <c r="J1427" s="60"/>
      <c r="K1427" s="60"/>
      <c r="L1427" s="60"/>
      <c r="M1427" s="60"/>
      <c r="N1427" s="60"/>
      <c r="O1427" s="60"/>
      <c r="P1427" s="60"/>
      <c r="Q1427" s="60"/>
      <c r="R1427" s="60"/>
      <c r="S1427" s="60"/>
    </row>
    <row r="1428" spans="1:19" s="36" customFormat="1" ht="15" customHeight="1" x14ac:dyDescent="0.2">
      <c r="A1428" s="27"/>
      <c r="C1428" s="27"/>
      <c r="D1428" s="58"/>
      <c r="E1428" s="58"/>
      <c r="F1428" s="58"/>
      <c r="G1428" s="58"/>
      <c r="H1428" s="60"/>
      <c r="I1428" s="60"/>
      <c r="J1428" s="60"/>
      <c r="K1428" s="60"/>
      <c r="L1428" s="60"/>
      <c r="M1428" s="60"/>
      <c r="N1428" s="60"/>
      <c r="O1428" s="60"/>
      <c r="P1428" s="60"/>
      <c r="Q1428" s="60"/>
      <c r="R1428" s="60"/>
      <c r="S1428" s="60"/>
    </row>
    <row r="1429" spans="1:19" s="36" customFormat="1" ht="15" customHeight="1" x14ac:dyDescent="0.2">
      <c r="A1429" s="27"/>
      <c r="C1429" s="27"/>
      <c r="D1429" s="58"/>
      <c r="E1429" s="58"/>
      <c r="F1429" s="58"/>
      <c r="G1429" s="58"/>
      <c r="H1429" s="60"/>
      <c r="I1429" s="60"/>
      <c r="J1429" s="60"/>
      <c r="K1429" s="60"/>
      <c r="L1429" s="60"/>
      <c r="M1429" s="60"/>
      <c r="N1429" s="60"/>
      <c r="O1429" s="60"/>
      <c r="P1429" s="60"/>
      <c r="Q1429" s="60"/>
      <c r="R1429" s="60"/>
      <c r="S1429" s="60"/>
    </row>
    <row r="1430" spans="1:19" s="36" customFormat="1" ht="15" customHeight="1" x14ac:dyDescent="0.2">
      <c r="A1430" s="27"/>
      <c r="C1430" s="27"/>
      <c r="D1430" s="58"/>
      <c r="E1430" s="58"/>
      <c r="F1430" s="58"/>
      <c r="G1430" s="58"/>
      <c r="H1430" s="60"/>
      <c r="I1430" s="60"/>
      <c r="J1430" s="60"/>
      <c r="K1430" s="60"/>
      <c r="L1430" s="60"/>
      <c r="M1430" s="60"/>
      <c r="N1430" s="60"/>
      <c r="O1430" s="60"/>
      <c r="P1430" s="60"/>
      <c r="Q1430" s="60"/>
      <c r="R1430" s="60"/>
      <c r="S1430" s="60"/>
    </row>
    <row r="1431" spans="1:19" s="36" customFormat="1" ht="15" customHeight="1" x14ac:dyDescent="0.2">
      <c r="A1431" s="27"/>
      <c r="C1431" s="27"/>
      <c r="D1431" s="58"/>
      <c r="E1431" s="58"/>
      <c r="F1431" s="58"/>
      <c r="G1431" s="58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</row>
    <row r="1432" spans="1:19" s="36" customFormat="1" ht="15" customHeight="1" x14ac:dyDescent="0.2">
      <c r="A1432" s="27"/>
      <c r="C1432" s="27"/>
      <c r="D1432" s="58"/>
      <c r="E1432" s="58"/>
      <c r="F1432" s="58"/>
      <c r="G1432" s="58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</row>
    <row r="1433" spans="1:19" s="36" customFormat="1" ht="15" customHeight="1" x14ac:dyDescent="0.2">
      <c r="A1433" s="27"/>
      <c r="C1433" s="27"/>
      <c r="D1433" s="58"/>
      <c r="E1433" s="58"/>
      <c r="F1433" s="58"/>
      <c r="G1433" s="58"/>
      <c r="H1433" s="60"/>
      <c r="I1433" s="60"/>
      <c r="J1433" s="60"/>
      <c r="K1433" s="60"/>
      <c r="L1433" s="60"/>
      <c r="M1433" s="60"/>
      <c r="N1433" s="60"/>
      <c r="O1433" s="60"/>
      <c r="P1433" s="60"/>
      <c r="Q1433" s="60"/>
      <c r="R1433" s="60"/>
      <c r="S1433" s="60"/>
    </row>
    <row r="1434" spans="1:19" s="36" customFormat="1" ht="15" customHeight="1" x14ac:dyDescent="0.2">
      <c r="A1434" s="27"/>
      <c r="C1434" s="27"/>
      <c r="D1434" s="58"/>
      <c r="E1434" s="58"/>
      <c r="F1434" s="58"/>
      <c r="G1434" s="58"/>
      <c r="H1434" s="60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  <c r="S1434" s="60"/>
    </row>
    <row r="1435" spans="1:19" s="36" customFormat="1" ht="15" customHeight="1" x14ac:dyDescent="0.2">
      <c r="A1435" s="27"/>
      <c r="C1435" s="27"/>
      <c r="D1435" s="58"/>
      <c r="E1435" s="58"/>
      <c r="F1435" s="58"/>
      <c r="G1435" s="58"/>
      <c r="H1435" s="60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  <c r="S1435" s="60"/>
    </row>
    <row r="1436" spans="1:19" s="36" customFormat="1" ht="15" customHeight="1" x14ac:dyDescent="0.2">
      <c r="A1436" s="27"/>
      <c r="C1436" s="27"/>
      <c r="D1436" s="58"/>
      <c r="E1436" s="58"/>
      <c r="F1436" s="58"/>
      <c r="G1436" s="58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</row>
    <row r="1437" spans="1:19" s="36" customFormat="1" ht="15" customHeight="1" x14ac:dyDescent="0.2">
      <c r="A1437" s="27"/>
      <c r="C1437" s="27"/>
      <c r="D1437" s="58"/>
      <c r="E1437" s="58"/>
      <c r="F1437" s="58"/>
      <c r="G1437" s="58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</row>
    <row r="1438" spans="1:19" s="36" customFormat="1" ht="15" customHeight="1" x14ac:dyDescent="0.2">
      <c r="A1438" s="27"/>
      <c r="C1438" s="27"/>
      <c r="D1438" s="58"/>
      <c r="E1438" s="58"/>
      <c r="F1438" s="58"/>
      <c r="G1438" s="58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</row>
    <row r="1439" spans="1:19" s="36" customFormat="1" ht="15" customHeight="1" x14ac:dyDescent="0.2">
      <c r="A1439" s="27"/>
      <c r="C1439" s="27"/>
      <c r="D1439" s="58"/>
      <c r="E1439" s="58"/>
      <c r="F1439" s="58"/>
      <c r="G1439" s="58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</row>
    <row r="1440" spans="1:19" s="36" customFormat="1" ht="15" customHeight="1" x14ac:dyDescent="0.2">
      <c r="A1440" s="27"/>
      <c r="C1440" s="27"/>
      <c r="D1440" s="58"/>
      <c r="E1440" s="58"/>
      <c r="F1440" s="58"/>
      <c r="G1440" s="58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</row>
    <row r="1441" spans="1:19" s="36" customFormat="1" ht="15" customHeight="1" x14ac:dyDescent="0.2">
      <c r="A1441" s="27"/>
      <c r="C1441" s="27"/>
      <c r="D1441" s="58"/>
      <c r="E1441" s="58"/>
      <c r="F1441" s="58"/>
      <c r="G1441" s="58"/>
      <c r="H1441" s="60"/>
      <c r="I1441" s="60"/>
      <c r="J1441" s="60"/>
      <c r="K1441" s="60"/>
      <c r="L1441" s="60"/>
      <c r="M1441" s="60"/>
      <c r="N1441" s="60"/>
      <c r="O1441" s="60"/>
      <c r="P1441" s="60"/>
      <c r="Q1441" s="60"/>
      <c r="R1441" s="60"/>
      <c r="S1441" s="60"/>
    </row>
    <row r="1442" spans="1:19" s="36" customFormat="1" ht="15" customHeight="1" x14ac:dyDescent="0.2">
      <c r="A1442" s="27"/>
      <c r="C1442" s="27"/>
      <c r="D1442" s="58"/>
      <c r="E1442" s="58"/>
      <c r="F1442" s="58"/>
      <c r="G1442" s="58"/>
      <c r="H1442" s="60"/>
      <c r="I1442" s="60"/>
      <c r="J1442" s="60"/>
      <c r="K1442" s="60"/>
      <c r="L1442" s="60"/>
      <c r="M1442" s="60"/>
      <c r="N1442" s="60"/>
      <c r="O1442" s="60"/>
      <c r="P1442" s="60"/>
      <c r="Q1442" s="60"/>
      <c r="R1442" s="60"/>
      <c r="S1442" s="60"/>
    </row>
    <row r="1443" spans="1:19" s="36" customFormat="1" ht="15" customHeight="1" x14ac:dyDescent="0.2">
      <c r="A1443" s="27"/>
      <c r="C1443" s="27"/>
      <c r="D1443" s="58"/>
      <c r="E1443" s="58"/>
      <c r="F1443" s="58"/>
      <c r="G1443" s="58"/>
      <c r="H1443" s="60"/>
      <c r="I1443" s="60"/>
      <c r="J1443" s="60"/>
      <c r="K1443" s="60"/>
      <c r="L1443" s="60"/>
      <c r="M1443" s="60"/>
      <c r="N1443" s="60"/>
      <c r="O1443" s="60"/>
      <c r="P1443" s="60"/>
      <c r="Q1443" s="60"/>
      <c r="R1443" s="60"/>
      <c r="S1443" s="60"/>
    </row>
    <row r="1444" spans="1:19" s="36" customFormat="1" ht="15" customHeight="1" x14ac:dyDescent="0.2">
      <c r="A1444" s="27"/>
      <c r="C1444" s="27"/>
      <c r="D1444" s="58"/>
      <c r="E1444" s="58"/>
      <c r="F1444" s="58"/>
      <c r="G1444" s="58"/>
      <c r="H1444" s="60"/>
      <c r="I1444" s="60"/>
      <c r="J1444" s="60"/>
      <c r="K1444" s="60"/>
      <c r="L1444" s="60"/>
      <c r="M1444" s="60"/>
      <c r="N1444" s="60"/>
      <c r="O1444" s="60"/>
      <c r="P1444" s="60"/>
      <c r="Q1444" s="60"/>
      <c r="R1444" s="60"/>
      <c r="S1444" s="60"/>
    </row>
    <row r="1445" spans="1:19" s="36" customFormat="1" ht="15" customHeight="1" x14ac:dyDescent="0.2">
      <c r="A1445" s="27"/>
      <c r="C1445" s="27"/>
      <c r="D1445" s="58"/>
      <c r="E1445" s="58"/>
      <c r="F1445" s="58"/>
      <c r="G1445" s="58"/>
      <c r="H1445" s="60"/>
      <c r="I1445" s="60"/>
      <c r="J1445" s="60"/>
      <c r="K1445" s="60"/>
      <c r="L1445" s="60"/>
      <c r="M1445" s="60"/>
      <c r="N1445" s="60"/>
      <c r="O1445" s="60"/>
      <c r="P1445" s="60"/>
      <c r="Q1445" s="60"/>
      <c r="R1445" s="60"/>
      <c r="S1445" s="60"/>
    </row>
    <row r="1446" spans="1:19" s="36" customFormat="1" ht="15" customHeight="1" x14ac:dyDescent="0.2">
      <c r="A1446" s="27"/>
      <c r="C1446" s="27"/>
      <c r="D1446" s="58"/>
      <c r="E1446" s="58"/>
      <c r="F1446" s="58"/>
      <c r="G1446" s="58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</row>
    <row r="1447" spans="1:19" s="36" customFormat="1" ht="15" customHeight="1" x14ac:dyDescent="0.2">
      <c r="A1447" s="27"/>
      <c r="C1447" s="27"/>
      <c r="D1447" s="58"/>
      <c r="E1447" s="58"/>
      <c r="F1447" s="58"/>
      <c r="G1447" s="58"/>
      <c r="H1447" s="60"/>
      <c r="I1447" s="60"/>
      <c r="J1447" s="60"/>
      <c r="K1447" s="60"/>
      <c r="L1447" s="60"/>
      <c r="M1447" s="60"/>
      <c r="N1447" s="60"/>
      <c r="O1447" s="60"/>
      <c r="P1447" s="60"/>
      <c r="Q1447" s="60"/>
      <c r="R1447" s="60"/>
      <c r="S1447" s="60"/>
    </row>
    <row r="1448" spans="1:19" s="36" customFormat="1" ht="15" customHeight="1" x14ac:dyDescent="0.2">
      <c r="A1448" s="27"/>
      <c r="C1448" s="27"/>
      <c r="D1448" s="58"/>
      <c r="E1448" s="58"/>
      <c r="F1448" s="58"/>
      <c r="G1448" s="58"/>
      <c r="H1448" s="60"/>
      <c r="I1448" s="60"/>
      <c r="J1448" s="60"/>
      <c r="K1448" s="60"/>
      <c r="L1448" s="60"/>
      <c r="M1448" s="60"/>
      <c r="N1448" s="60"/>
      <c r="O1448" s="60"/>
      <c r="P1448" s="60"/>
      <c r="Q1448" s="60"/>
      <c r="R1448" s="60"/>
      <c r="S1448" s="60"/>
    </row>
    <row r="1449" spans="1:19" s="36" customFormat="1" ht="15" customHeight="1" x14ac:dyDescent="0.2">
      <c r="A1449" s="27"/>
      <c r="C1449" s="27"/>
      <c r="D1449" s="58"/>
      <c r="E1449" s="58"/>
      <c r="F1449" s="58"/>
      <c r="G1449" s="58"/>
      <c r="H1449" s="60"/>
      <c r="I1449" s="60"/>
      <c r="J1449" s="60"/>
      <c r="K1449" s="60"/>
      <c r="L1449" s="60"/>
      <c r="M1449" s="60"/>
      <c r="N1449" s="60"/>
      <c r="O1449" s="60"/>
      <c r="P1449" s="60"/>
      <c r="Q1449" s="60"/>
      <c r="R1449" s="60"/>
      <c r="S1449" s="60"/>
    </row>
    <row r="1450" spans="1:19" s="36" customFormat="1" ht="15" customHeight="1" x14ac:dyDescent="0.2">
      <c r="A1450" s="27"/>
      <c r="C1450" s="27"/>
      <c r="D1450" s="58"/>
      <c r="E1450" s="58"/>
      <c r="F1450" s="58"/>
      <c r="G1450" s="58"/>
      <c r="H1450" s="60"/>
      <c r="I1450" s="60"/>
      <c r="J1450" s="60"/>
      <c r="K1450" s="60"/>
      <c r="L1450" s="60"/>
      <c r="M1450" s="60"/>
      <c r="N1450" s="60"/>
      <c r="O1450" s="60"/>
      <c r="P1450" s="60"/>
      <c r="Q1450" s="60"/>
      <c r="R1450" s="60"/>
      <c r="S1450" s="60"/>
    </row>
    <row r="1451" spans="1:19" s="36" customFormat="1" ht="15" customHeight="1" x14ac:dyDescent="0.2">
      <c r="A1451" s="27"/>
      <c r="C1451" s="27"/>
      <c r="D1451" s="58"/>
      <c r="E1451" s="58"/>
      <c r="F1451" s="58"/>
      <c r="G1451" s="58"/>
      <c r="H1451" s="60"/>
      <c r="I1451" s="60"/>
      <c r="J1451" s="60"/>
      <c r="K1451" s="60"/>
      <c r="L1451" s="60"/>
      <c r="M1451" s="60"/>
      <c r="N1451" s="60"/>
      <c r="O1451" s="60"/>
      <c r="P1451" s="60"/>
      <c r="Q1451" s="60"/>
      <c r="R1451" s="60"/>
      <c r="S1451" s="60"/>
    </row>
    <row r="1452" spans="1:19" s="36" customFormat="1" ht="15" customHeight="1" x14ac:dyDescent="0.2">
      <c r="A1452" s="27"/>
      <c r="C1452" s="27"/>
      <c r="D1452" s="58"/>
      <c r="E1452" s="58"/>
      <c r="F1452" s="58"/>
      <c r="G1452" s="58"/>
      <c r="H1452" s="60"/>
      <c r="I1452" s="60"/>
      <c r="J1452" s="60"/>
      <c r="K1452" s="60"/>
      <c r="L1452" s="60"/>
      <c r="M1452" s="60"/>
      <c r="N1452" s="60"/>
      <c r="O1452" s="60"/>
      <c r="P1452" s="60"/>
      <c r="Q1452" s="60"/>
      <c r="R1452" s="60"/>
      <c r="S1452" s="60"/>
    </row>
    <row r="1453" spans="1:19" s="36" customFormat="1" ht="15" customHeight="1" x14ac:dyDescent="0.2">
      <c r="A1453" s="27"/>
      <c r="C1453" s="27"/>
      <c r="D1453" s="58"/>
      <c r="E1453" s="58"/>
      <c r="F1453" s="58"/>
      <c r="G1453" s="58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</row>
    <row r="1454" spans="1:19" s="36" customFormat="1" ht="15" customHeight="1" x14ac:dyDescent="0.2">
      <c r="A1454" s="27"/>
      <c r="C1454" s="27"/>
      <c r="D1454" s="58"/>
      <c r="E1454" s="58"/>
      <c r="F1454" s="58"/>
      <c r="G1454" s="58"/>
      <c r="H1454" s="60"/>
      <c r="I1454" s="60"/>
      <c r="J1454" s="60"/>
      <c r="K1454" s="60"/>
      <c r="L1454" s="60"/>
      <c r="M1454" s="60"/>
      <c r="N1454" s="60"/>
      <c r="O1454" s="60"/>
      <c r="P1454" s="60"/>
      <c r="Q1454" s="60"/>
      <c r="R1454" s="60"/>
      <c r="S1454" s="60"/>
    </row>
    <row r="1455" spans="1:19" s="36" customFormat="1" ht="15" customHeight="1" x14ac:dyDescent="0.2">
      <c r="A1455" s="27"/>
      <c r="C1455" s="27"/>
      <c r="D1455" s="58"/>
      <c r="E1455" s="58"/>
      <c r="F1455" s="58"/>
      <c r="G1455" s="58"/>
      <c r="H1455" s="60"/>
      <c r="I1455" s="60"/>
      <c r="J1455" s="60"/>
      <c r="K1455" s="60"/>
      <c r="L1455" s="60"/>
      <c r="M1455" s="60"/>
      <c r="N1455" s="60"/>
      <c r="O1455" s="60"/>
      <c r="P1455" s="60"/>
      <c r="Q1455" s="60"/>
      <c r="R1455" s="60"/>
      <c r="S1455" s="60"/>
    </row>
    <row r="1456" spans="1:19" s="36" customFormat="1" ht="15" customHeight="1" x14ac:dyDescent="0.2">
      <c r="A1456" s="27"/>
      <c r="C1456" s="27"/>
      <c r="D1456" s="58"/>
      <c r="E1456" s="58"/>
      <c r="F1456" s="58"/>
      <c r="G1456" s="58"/>
      <c r="H1456" s="60"/>
      <c r="I1456" s="60"/>
      <c r="J1456" s="60"/>
      <c r="K1456" s="60"/>
      <c r="L1456" s="60"/>
      <c r="M1456" s="60"/>
      <c r="N1456" s="60"/>
      <c r="O1456" s="60"/>
      <c r="P1456" s="60"/>
      <c r="Q1456" s="60"/>
      <c r="R1456" s="60"/>
      <c r="S1456" s="60"/>
    </row>
    <row r="1457" spans="1:19" s="36" customFormat="1" ht="15" customHeight="1" x14ac:dyDescent="0.2">
      <c r="A1457" s="27"/>
      <c r="C1457" s="27"/>
      <c r="D1457" s="58"/>
      <c r="E1457" s="58"/>
      <c r="F1457" s="58"/>
      <c r="G1457" s="58"/>
      <c r="H1457" s="60"/>
      <c r="I1457" s="60"/>
      <c r="J1457" s="60"/>
      <c r="K1457" s="60"/>
      <c r="L1457" s="60"/>
      <c r="M1457" s="60"/>
      <c r="N1457" s="60"/>
      <c r="O1457" s="60"/>
      <c r="P1457" s="60"/>
      <c r="Q1457" s="60"/>
      <c r="R1457" s="60"/>
      <c r="S1457" s="60"/>
    </row>
    <row r="1458" spans="1:19" s="36" customFormat="1" ht="15" customHeight="1" x14ac:dyDescent="0.2">
      <c r="A1458" s="27"/>
      <c r="C1458" s="27"/>
      <c r="D1458" s="58"/>
      <c r="E1458" s="58"/>
      <c r="F1458" s="58"/>
      <c r="G1458" s="58"/>
      <c r="H1458" s="60"/>
      <c r="I1458" s="60"/>
      <c r="J1458" s="60"/>
      <c r="K1458" s="60"/>
      <c r="L1458" s="60"/>
      <c r="M1458" s="60"/>
      <c r="N1458" s="60"/>
      <c r="O1458" s="60"/>
      <c r="P1458" s="60"/>
      <c r="Q1458" s="60"/>
      <c r="R1458" s="60"/>
      <c r="S1458" s="60"/>
    </row>
    <row r="1459" spans="1:19" s="36" customFormat="1" ht="15" customHeight="1" x14ac:dyDescent="0.2">
      <c r="A1459" s="27"/>
      <c r="C1459" s="27"/>
      <c r="D1459" s="58"/>
      <c r="E1459" s="58"/>
      <c r="F1459" s="58"/>
      <c r="G1459" s="58"/>
      <c r="H1459" s="60"/>
      <c r="I1459" s="60"/>
      <c r="J1459" s="60"/>
      <c r="K1459" s="60"/>
      <c r="L1459" s="60"/>
      <c r="M1459" s="60"/>
      <c r="N1459" s="60"/>
      <c r="O1459" s="60"/>
      <c r="P1459" s="60"/>
      <c r="Q1459" s="60"/>
      <c r="R1459" s="60"/>
      <c r="S1459" s="60"/>
    </row>
    <row r="1460" spans="1:19" s="36" customFormat="1" ht="15" customHeight="1" x14ac:dyDescent="0.2">
      <c r="A1460" s="27"/>
      <c r="C1460" s="27"/>
      <c r="D1460" s="58"/>
      <c r="E1460" s="58"/>
      <c r="F1460" s="58"/>
      <c r="G1460" s="58"/>
      <c r="H1460" s="60"/>
      <c r="I1460" s="60"/>
      <c r="J1460" s="60"/>
      <c r="K1460" s="60"/>
      <c r="L1460" s="60"/>
      <c r="M1460" s="60"/>
      <c r="N1460" s="60"/>
      <c r="O1460" s="60"/>
      <c r="P1460" s="60"/>
      <c r="Q1460" s="60"/>
      <c r="R1460" s="60"/>
      <c r="S1460" s="60"/>
    </row>
    <row r="1461" spans="1:19" s="36" customFormat="1" ht="15" customHeight="1" x14ac:dyDescent="0.2">
      <c r="A1461" s="27"/>
      <c r="C1461" s="27"/>
      <c r="D1461" s="58"/>
      <c r="E1461" s="58"/>
      <c r="F1461" s="58"/>
      <c r="G1461" s="58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</row>
    <row r="1462" spans="1:19" s="36" customFormat="1" ht="15" customHeight="1" x14ac:dyDescent="0.2">
      <c r="A1462" s="27"/>
      <c r="C1462" s="27"/>
      <c r="D1462" s="58"/>
      <c r="E1462" s="58"/>
      <c r="F1462" s="58"/>
      <c r="G1462" s="58"/>
      <c r="H1462" s="60"/>
      <c r="I1462" s="60"/>
      <c r="J1462" s="60"/>
      <c r="K1462" s="60"/>
      <c r="L1462" s="60"/>
      <c r="M1462" s="60"/>
      <c r="N1462" s="60"/>
      <c r="O1462" s="60"/>
      <c r="P1462" s="60"/>
      <c r="Q1462" s="60"/>
      <c r="R1462" s="60"/>
      <c r="S1462" s="60"/>
    </row>
    <row r="1463" spans="1:19" s="36" customFormat="1" ht="15" customHeight="1" x14ac:dyDescent="0.2">
      <c r="A1463" s="27"/>
      <c r="C1463" s="27"/>
      <c r="D1463" s="58"/>
      <c r="E1463" s="58"/>
      <c r="F1463" s="58"/>
      <c r="G1463" s="58"/>
      <c r="H1463" s="60"/>
      <c r="I1463" s="60"/>
      <c r="J1463" s="60"/>
      <c r="K1463" s="60"/>
      <c r="L1463" s="60"/>
      <c r="M1463" s="60"/>
      <c r="N1463" s="60"/>
      <c r="O1463" s="60"/>
      <c r="P1463" s="60"/>
      <c r="Q1463" s="60"/>
      <c r="R1463" s="60"/>
      <c r="S1463" s="60"/>
    </row>
    <row r="1464" spans="1:19" s="36" customFormat="1" ht="15" customHeight="1" x14ac:dyDescent="0.2">
      <c r="A1464" s="27"/>
      <c r="C1464" s="27"/>
      <c r="D1464" s="58"/>
      <c r="E1464" s="58"/>
      <c r="F1464" s="58"/>
      <c r="G1464" s="58"/>
      <c r="H1464" s="60"/>
      <c r="I1464" s="60"/>
      <c r="J1464" s="60"/>
      <c r="K1464" s="60"/>
      <c r="L1464" s="60"/>
      <c r="M1464" s="60"/>
      <c r="N1464" s="60"/>
      <c r="O1464" s="60"/>
      <c r="P1464" s="60"/>
      <c r="Q1464" s="60"/>
      <c r="R1464" s="60"/>
      <c r="S1464" s="60"/>
    </row>
    <row r="1465" spans="1:19" s="36" customFormat="1" ht="15" customHeight="1" x14ac:dyDescent="0.2">
      <c r="A1465" s="27"/>
      <c r="C1465" s="27"/>
      <c r="D1465" s="58"/>
      <c r="E1465" s="58"/>
      <c r="F1465" s="58"/>
      <c r="G1465" s="58"/>
      <c r="H1465" s="60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  <c r="S1465" s="60"/>
    </row>
    <row r="1466" spans="1:19" s="36" customFormat="1" ht="15" customHeight="1" x14ac:dyDescent="0.2">
      <c r="A1466" s="27"/>
      <c r="C1466" s="27"/>
      <c r="D1466" s="58"/>
      <c r="E1466" s="58"/>
      <c r="F1466" s="58"/>
      <c r="G1466" s="58"/>
      <c r="H1466" s="60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  <c r="S1466" s="60"/>
    </row>
    <row r="1467" spans="1:19" s="36" customFormat="1" ht="15" customHeight="1" x14ac:dyDescent="0.2">
      <c r="A1467" s="27"/>
      <c r="C1467" s="27"/>
      <c r="D1467" s="58"/>
      <c r="E1467" s="58"/>
      <c r="F1467" s="58"/>
      <c r="G1467" s="58"/>
      <c r="H1467" s="60"/>
      <c r="I1467" s="60"/>
      <c r="J1467" s="60"/>
      <c r="K1467" s="60"/>
      <c r="L1467" s="60"/>
      <c r="M1467" s="60"/>
      <c r="N1467" s="60"/>
      <c r="O1467" s="60"/>
      <c r="P1467" s="60"/>
      <c r="Q1467" s="60"/>
      <c r="R1467" s="60"/>
      <c r="S1467" s="60"/>
    </row>
    <row r="1468" spans="1:19" s="36" customFormat="1" ht="15" customHeight="1" x14ac:dyDescent="0.2">
      <c r="A1468" s="27"/>
      <c r="C1468" s="27"/>
      <c r="D1468" s="58"/>
      <c r="E1468" s="58"/>
      <c r="F1468" s="58"/>
      <c r="G1468" s="58"/>
      <c r="H1468" s="60"/>
      <c r="I1468" s="60"/>
      <c r="J1468" s="60"/>
      <c r="K1468" s="60"/>
      <c r="L1468" s="60"/>
      <c r="M1468" s="60"/>
      <c r="N1468" s="60"/>
      <c r="O1468" s="60"/>
      <c r="P1468" s="60"/>
      <c r="Q1468" s="60"/>
      <c r="R1468" s="60"/>
      <c r="S1468" s="60"/>
    </row>
    <row r="1469" spans="1:19" s="36" customFormat="1" ht="15" customHeight="1" x14ac:dyDescent="0.2">
      <c r="A1469" s="27"/>
      <c r="C1469" s="27"/>
      <c r="D1469" s="58"/>
      <c r="E1469" s="58"/>
      <c r="F1469" s="58"/>
      <c r="G1469" s="58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</row>
    <row r="1470" spans="1:19" s="36" customFormat="1" ht="15" customHeight="1" x14ac:dyDescent="0.2">
      <c r="A1470" s="27"/>
      <c r="C1470" s="27"/>
      <c r="D1470" s="58"/>
      <c r="E1470" s="58"/>
      <c r="F1470" s="58"/>
      <c r="G1470" s="58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</row>
    <row r="1471" spans="1:19" s="36" customFormat="1" ht="15" customHeight="1" x14ac:dyDescent="0.2">
      <c r="A1471" s="27"/>
      <c r="C1471" s="27"/>
      <c r="D1471" s="58"/>
      <c r="E1471" s="58"/>
      <c r="F1471" s="58"/>
      <c r="G1471" s="58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</row>
    <row r="1472" spans="1:19" s="36" customFormat="1" ht="15" customHeight="1" x14ac:dyDescent="0.2">
      <c r="A1472" s="27"/>
      <c r="C1472" s="27"/>
      <c r="D1472" s="58"/>
      <c r="E1472" s="58"/>
      <c r="F1472" s="58"/>
      <c r="G1472" s="58"/>
      <c r="H1472" s="60"/>
      <c r="I1472" s="60"/>
      <c r="J1472" s="60"/>
      <c r="K1472" s="60"/>
      <c r="L1472" s="60"/>
      <c r="M1472" s="60"/>
      <c r="N1472" s="60"/>
      <c r="O1472" s="60"/>
      <c r="P1472" s="60"/>
      <c r="Q1472" s="60"/>
      <c r="R1472" s="60"/>
      <c r="S1472" s="60"/>
    </row>
    <row r="1473" spans="1:19" s="36" customFormat="1" ht="15" customHeight="1" x14ac:dyDescent="0.2">
      <c r="A1473" s="27"/>
      <c r="C1473" s="27"/>
      <c r="D1473" s="58"/>
      <c r="E1473" s="58"/>
      <c r="F1473" s="58"/>
      <c r="G1473" s="58"/>
      <c r="H1473" s="60"/>
      <c r="I1473" s="60"/>
      <c r="J1473" s="60"/>
      <c r="K1473" s="60"/>
      <c r="L1473" s="60"/>
      <c r="M1473" s="60"/>
      <c r="N1473" s="60"/>
      <c r="O1473" s="60"/>
      <c r="P1473" s="60"/>
      <c r="Q1473" s="60"/>
      <c r="R1473" s="60"/>
      <c r="S1473" s="60"/>
    </row>
    <row r="1474" spans="1:19" s="36" customFormat="1" ht="15" customHeight="1" x14ac:dyDescent="0.2">
      <c r="A1474" s="27"/>
      <c r="C1474" s="27"/>
      <c r="D1474" s="58"/>
      <c r="E1474" s="58"/>
      <c r="F1474" s="58"/>
      <c r="G1474" s="58"/>
      <c r="H1474" s="60"/>
      <c r="I1474" s="60"/>
      <c r="J1474" s="60"/>
      <c r="K1474" s="60"/>
      <c r="L1474" s="60"/>
      <c r="M1474" s="60"/>
      <c r="N1474" s="60"/>
      <c r="O1474" s="60"/>
      <c r="P1474" s="60"/>
      <c r="Q1474" s="60"/>
      <c r="R1474" s="60"/>
      <c r="S1474" s="60"/>
    </row>
    <row r="1475" spans="1:19" s="36" customFormat="1" ht="15" customHeight="1" x14ac:dyDescent="0.2">
      <c r="A1475" s="27"/>
      <c r="C1475" s="27"/>
      <c r="D1475" s="58"/>
      <c r="E1475" s="58"/>
      <c r="F1475" s="58"/>
      <c r="G1475" s="58"/>
      <c r="H1475" s="60"/>
      <c r="I1475" s="60"/>
      <c r="J1475" s="60"/>
      <c r="K1475" s="60"/>
      <c r="L1475" s="60"/>
      <c r="M1475" s="60"/>
      <c r="N1475" s="60"/>
      <c r="O1475" s="60"/>
      <c r="P1475" s="60"/>
      <c r="Q1475" s="60"/>
      <c r="R1475" s="60"/>
      <c r="S1475" s="60"/>
    </row>
    <row r="1476" spans="1:19" s="36" customFormat="1" ht="15" customHeight="1" x14ac:dyDescent="0.2">
      <c r="A1476" s="27"/>
      <c r="C1476" s="27"/>
      <c r="D1476" s="58"/>
      <c r="E1476" s="58"/>
      <c r="F1476" s="58"/>
      <c r="G1476" s="58"/>
      <c r="H1476" s="60"/>
      <c r="I1476" s="60"/>
      <c r="J1476" s="60"/>
      <c r="K1476" s="60"/>
      <c r="L1476" s="60"/>
      <c r="M1476" s="60"/>
      <c r="N1476" s="60"/>
      <c r="O1476" s="60"/>
      <c r="P1476" s="60"/>
      <c r="Q1476" s="60"/>
      <c r="R1476" s="60"/>
      <c r="S1476" s="60"/>
    </row>
    <row r="1477" spans="1:19" s="36" customFormat="1" ht="15" customHeight="1" x14ac:dyDescent="0.2">
      <c r="A1477" s="27"/>
      <c r="C1477" s="27"/>
      <c r="D1477" s="58"/>
      <c r="E1477" s="58"/>
      <c r="F1477" s="58"/>
      <c r="G1477" s="58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</row>
    <row r="1478" spans="1:19" s="36" customFormat="1" ht="15" customHeight="1" x14ac:dyDescent="0.2">
      <c r="A1478" s="27"/>
      <c r="C1478" s="27"/>
      <c r="D1478" s="58"/>
      <c r="E1478" s="58"/>
      <c r="F1478" s="58"/>
      <c r="G1478" s="58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</row>
    <row r="1479" spans="1:19" s="36" customFormat="1" ht="15" customHeight="1" x14ac:dyDescent="0.2">
      <c r="A1479" s="27"/>
      <c r="C1479" s="27"/>
      <c r="D1479" s="58"/>
      <c r="E1479" s="58"/>
      <c r="F1479" s="58"/>
      <c r="G1479" s="58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60"/>
    </row>
    <row r="1480" spans="1:19" s="36" customFormat="1" ht="15" customHeight="1" x14ac:dyDescent="0.2">
      <c r="A1480" s="27"/>
      <c r="C1480" s="27"/>
      <c r="D1480" s="58"/>
      <c r="E1480" s="58"/>
      <c r="F1480" s="58"/>
      <c r="G1480" s="58"/>
      <c r="H1480" s="60"/>
      <c r="I1480" s="60"/>
      <c r="J1480" s="60"/>
      <c r="K1480" s="60"/>
      <c r="L1480" s="60"/>
      <c r="M1480" s="60"/>
      <c r="N1480" s="60"/>
      <c r="O1480" s="60"/>
      <c r="P1480" s="60"/>
      <c r="Q1480" s="60"/>
      <c r="R1480" s="60"/>
      <c r="S1480" s="60"/>
    </row>
    <row r="1481" spans="1:19" s="36" customFormat="1" ht="15" customHeight="1" x14ac:dyDescent="0.2">
      <c r="A1481" s="27"/>
      <c r="C1481" s="27"/>
      <c r="D1481" s="58"/>
      <c r="E1481" s="58"/>
      <c r="F1481" s="58"/>
      <c r="G1481" s="58"/>
      <c r="H1481" s="60"/>
      <c r="I1481" s="60"/>
      <c r="J1481" s="60"/>
      <c r="K1481" s="60"/>
      <c r="L1481" s="60"/>
      <c r="M1481" s="60"/>
      <c r="N1481" s="60"/>
      <c r="O1481" s="60"/>
      <c r="P1481" s="60"/>
      <c r="Q1481" s="60"/>
      <c r="R1481" s="60"/>
      <c r="S1481" s="60"/>
    </row>
    <row r="1482" spans="1:19" s="36" customFormat="1" ht="15" customHeight="1" x14ac:dyDescent="0.2">
      <c r="A1482" s="27"/>
      <c r="C1482" s="27"/>
      <c r="D1482" s="58"/>
      <c r="E1482" s="58"/>
      <c r="F1482" s="58"/>
      <c r="G1482" s="58"/>
      <c r="H1482" s="60"/>
      <c r="I1482" s="60"/>
      <c r="J1482" s="60"/>
      <c r="K1482" s="60"/>
      <c r="L1482" s="60"/>
      <c r="M1482" s="60"/>
      <c r="N1482" s="60"/>
      <c r="O1482" s="60"/>
      <c r="P1482" s="60"/>
      <c r="Q1482" s="60"/>
      <c r="R1482" s="60"/>
      <c r="S1482" s="60"/>
    </row>
    <row r="1483" spans="1:19" s="36" customFormat="1" ht="15" customHeight="1" x14ac:dyDescent="0.2">
      <c r="A1483" s="27"/>
      <c r="C1483" s="27"/>
      <c r="D1483" s="58"/>
      <c r="E1483" s="58"/>
      <c r="F1483" s="58"/>
      <c r="G1483" s="58"/>
      <c r="H1483" s="60"/>
      <c r="I1483" s="60"/>
      <c r="J1483" s="60"/>
      <c r="K1483" s="60"/>
      <c r="L1483" s="60"/>
      <c r="M1483" s="60"/>
      <c r="N1483" s="60"/>
      <c r="O1483" s="60"/>
      <c r="P1483" s="60"/>
      <c r="Q1483" s="60"/>
      <c r="R1483" s="60"/>
      <c r="S1483" s="60"/>
    </row>
    <row r="1484" spans="1:19" s="36" customFormat="1" ht="15" customHeight="1" x14ac:dyDescent="0.2">
      <c r="A1484" s="27"/>
      <c r="C1484" s="27"/>
      <c r="D1484" s="58"/>
      <c r="E1484" s="58"/>
      <c r="F1484" s="58"/>
      <c r="G1484" s="58"/>
      <c r="H1484" s="60"/>
      <c r="I1484" s="60"/>
      <c r="J1484" s="60"/>
      <c r="K1484" s="60"/>
      <c r="L1484" s="60"/>
      <c r="M1484" s="60"/>
      <c r="N1484" s="60"/>
      <c r="O1484" s="60"/>
      <c r="P1484" s="60"/>
      <c r="Q1484" s="60"/>
      <c r="R1484" s="60"/>
      <c r="S1484" s="60"/>
    </row>
    <row r="1485" spans="1:19" s="36" customFormat="1" ht="15" customHeight="1" x14ac:dyDescent="0.2">
      <c r="A1485" s="27"/>
      <c r="C1485" s="27"/>
      <c r="D1485" s="58"/>
      <c r="E1485" s="58"/>
      <c r="F1485" s="58"/>
      <c r="G1485" s="58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</row>
    <row r="1486" spans="1:19" s="36" customFormat="1" ht="15" customHeight="1" x14ac:dyDescent="0.2">
      <c r="A1486" s="27"/>
      <c r="C1486" s="27"/>
      <c r="D1486" s="58"/>
      <c r="E1486" s="58"/>
      <c r="F1486" s="58"/>
      <c r="G1486" s="58"/>
      <c r="H1486" s="60"/>
      <c r="I1486" s="60"/>
      <c r="J1486" s="60"/>
      <c r="K1486" s="60"/>
      <c r="L1486" s="60"/>
      <c r="M1486" s="60"/>
      <c r="N1486" s="60"/>
      <c r="O1486" s="60"/>
      <c r="P1486" s="60"/>
      <c r="Q1486" s="60"/>
      <c r="R1486" s="60"/>
      <c r="S1486" s="60"/>
    </row>
    <row r="1487" spans="1:19" s="36" customFormat="1" ht="15" customHeight="1" x14ac:dyDescent="0.2">
      <c r="A1487" s="27"/>
      <c r="C1487" s="27"/>
      <c r="D1487" s="58"/>
      <c r="E1487" s="58"/>
      <c r="F1487" s="58"/>
      <c r="G1487" s="58"/>
      <c r="H1487" s="60"/>
      <c r="I1487" s="60"/>
      <c r="J1487" s="60"/>
      <c r="K1487" s="60"/>
      <c r="L1487" s="60"/>
      <c r="M1487" s="60"/>
      <c r="N1487" s="60"/>
      <c r="O1487" s="60"/>
      <c r="P1487" s="60"/>
      <c r="Q1487" s="60"/>
      <c r="R1487" s="60"/>
      <c r="S1487" s="60"/>
    </row>
    <row r="1488" spans="1:19" s="36" customFormat="1" ht="15" customHeight="1" x14ac:dyDescent="0.2">
      <c r="A1488" s="27"/>
      <c r="C1488" s="27"/>
      <c r="D1488" s="58"/>
      <c r="E1488" s="58"/>
      <c r="F1488" s="58"/>
      <c r="G1488" s="58"/>
      <c r="H1488" s="60"/>
      <c r="I1488" s="60"/>
      <c r="J1488" s="60"/>
      <c r="K1488" s="60"/>
      <c r="L1488" s="60"/>
      <c r="M1488" s="60"/>
      <c r="N1488" s="60"/>
      <c r="O1488" s="60"/>
      <c r="P1488" s="60"/>
      <c r="Q1488" s="60"/>
      <c r="R1488" s="60"/>
      <c r="S1488" s="60"/>
    </row>
    <row r="1489" spans="1:19" s="36" customFormat="1" ht="15" customHeight="1" x14ac:dyDescent="0.2">
      <c r="A1489" s="27"/>
      <c r="C1489" s="27"/>
      <c r="D1489" s="58"/>
      <c r="E1489" s="58"/>
      <c r="F1489" s="58"/>
      <c r="G1489" s="58"/>
      <c r="H1489" s="60"/>
      <c r="I1489" s="60"/>
      <c r="J1489" s="60"/>
      <c r="K1489" s="60"/>
      <c r="L1489" s="60"/>
      <c r="M1489" s="60"/>
      <c r="N1489" s="60"/>
      <c r="O1489" s="60"/>
      <c r="P1489" s="60"/>
      <c r="Q1489" s="60"/>
      <c r="R1489" s="60"/>
      <c r="S1489" s="60"/>
    </row>
    <row r="1490" spans="1:19" s="36" customFormat="1" ht="15" customHeight="1" x14ac:dyDescent="0.2">
      <c r="A1490" s="27"/>
      <c r="C1490" s="27"/>
      <c r="D1490" s="58"/>
      <c r="E1490" s="58"/>
      <c r="F1490" s="58"/>
      <c r="G1490" s="58"/>
      <c r="H1490" s="60"/>
      <c r="I1490" s="60"/>
      <c r="J1490" s="60"/>
      <c r="K1490" s="60"/>
      <c r="L1490" s="60"/>
      <c r="M1490" s="60"/>
      <c r="N1490" s="60"/>
      <c r="O1490" s="60"/>
      <c r="P1490" s="60"/>
      <c r="Q1490" s="60"/>
      <c r="R1490" s="60"/>
      <c r="S1490" s="60"/>
    </row>
    <row r="1491" spans="1:19" s="36" customFormat="1" ht="15" customHeight="1" x14ac:dyDescent="0.2">
      <c r="A1491" s="27"/>
      <c r="C1491" s="27"/>
      <c r="D1491" s="58"/>
      <c r="E1491" s="58"/>
      <c r="F1491" s="58"/>
      <c r="G1491" s="58"/>
      <c r="H1491" s="60"/>
      <c r="I1491" s="60"/>
      <c r="J1491" s="60"/>
      <c r="K1491" s="60"/>
      <c r="L1491" s="60"/>
      <c r="M1491" s="60"/>
      <c r="N1491" s="60"/>
      <c r="O1491" s="60"/>
      <c r="P1491" s="60"/>
      <c r="Q1491" s="60"/>
      <c r="R1491" s="60"/>
      <c r="S1491" s="60"/>
    </row>
    <row r="1492" spans="1:19" s="36" customFormat="1" ht="15" customHeight="1" x14ac:dyDescent="0.2">
      <c r="A1492" s="27"/>
      <c r="C1492" s="27"/>
      <c r="D1492" s="58"/>
      <c r="E1492" s="58"/>
      <c r="F1492" s="58"/>
      <c r="G1492" s="58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</row>
    <row r="1493" spans="1:19" s="36" customFormat="1" ht="15" customHeight="1" x14ac:dyDescent="0.2">
      <c r="A1493" s="27"/>
      <c r="C1493" s="27"/>
      <c r="D1493" s="58"/>
      <c r="E1493" s="58"/>
      <c r="F1493" s="58"/>
      <c r="G1493" s="58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</row>
    <row r="1494" spans="1:19" s="36" customFormat="1" ht="15" customHeight="1" x14ac:dyDescent="0.2">
      <c r="A1494" s="27"/>
      <c r="C1494" s="27"/>
      <c r="D1494" s="58"/>
      <c r="E1494" s="58"/>
      <c r="F1494" s="58"/>
      <c r="G1494" s="58"/>
      <c r="H1494" s="60"/>
      <c r="I1494" s="60"/>
      <c r="J1494" s="60"/>
      <c r="K1494" s="60"/>
      <c r="L1494" s="60"/>
      <c r="M1494" s="60"/>
      <c r="N1494" s="60"/>
      <c r="O1494" s="60"/>
      <c r="P1494" s="60"/>
      <c r="Q1494" s="60"/>
      <c r="R1494" s="60"/>
      <c r="S1494" s="60"/>
    </row>
    <row r="1495" spans="1:19" s="36" customFormat="1" ht="15" customHeight="1" x14ac:dyDescent="0.2">
      <c r="A1495" s="27"/>
      <c r="C1495" s="27"/>
      <c r="D1495" s="58"/>
      <c r="E1495" s="58"/>
      <c r="F1495" s="58"/>
      <c r="G1495" s="58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</row>
    <row r="1496" spans="1:19" s="36" customFormat="1" ht="15" customHeight="1" x14ac:dyDescent="0.2">
      <c r="A1496" s="27"/>
      <c r="C1496" s="27"/>
      <c r="D1496" s="58"/>
      <c r="E1496" s="58"/>
      <c r="F1496" s="58"/>
      <c r="G1496" s="58"/>
      <c r="H1496" s="60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  <c r="S1496" s="60"/>
    </row>
    <row r="1497" spans="1:19" s="36" customFormat="1" ht="15" customHeight="1" x14ac:dyDescent="0.2">
      <c r="A1497" s="27"/>
      <c r="C1497" s="27"/>
      <c r="D1497" s="58"/>
      <c r="E1497" s="58"/>
      <c r="F1497" s="58"/>
      <c r="G1497" s="58"/>
      <c r="H1497" s="60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  <c r="S1497" s="60"/>
    </row>
    <row r="1498" spans="1:19" s="36" customFormat="1" ht="15" customHeight="1" x14ac:dyDescent="0.2">
      <c r="A1498" s="27"/>
      <c r="C1498" s="27"/>
      <c r="D1498" s="58"/>
      <c r="E1498" s="58"/>
      <c r="F1498" s="58"/>
      <c r="G1498" s="58"/>
      <c r="H1498" s="60"/>
      <c r="I1498" s="60"/>
      <c r="J1498" s="60"/>
      <c r="K1498" s="60"/>
      <c r="L1498" s="60"/>
      <c r="M1498" s="60"/>
      <c r="N1498" s="60"/>
      <c r="O1498" s="60"/>
      <c r="P1498" s="60"/>
      <c r="Q1498" s="60"/>
      <c r="R1498" s="60"/>
      <c r="S1498" s="60"/>
    </row>
    <row r="1499" spans="1:19" s="36" customFormat="1" ht="15" customHeight="1" x14ac:dyDescent="0.2">
      <c r="A1499" s="27"/>
      <c r="C1499" s="27"/>
      <c r="D1499" s="58"/>
      <c r="E1499" s="58"/>
      <c r="F1499" s="58"/>
      <c r="G1499" s="58"/>
      <c r="H1499" s="60"/>
      <c r="I1499" s="60"/>
      <c r="J1499" s="60"/>
      <c r="K1499" s="60"/>
      <c r="L1499" s="60"/>
      <c r="M1499" s="60"/>
      <c r="N1499" s="60"/>
      <c r="O1499" s="60"/>
      <c r="P1499" s="60"/>
      <c r="Q1499" s="60"/>
      <c r="R1499" s="60"/>
      <c r="S1499" s="60"/>
    </row>
    <row r="1500" spans="1:19" s="36" customFormat="1" ht="15" customHeight="1" x14ac:dyDescent="0.2">
      <c r="A1500" s="27"/>
      <c r="C1500" s="27"/>
      <c r="D1500" s="58"/>
      <c r="E1500" s="58"/>
      <c r="F1500" s="58"/>
      <c r="G1500" s="58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</row>
    <row r="1501" spans="1:19" s="36" customFormat="1" ht="15" customHeight="1" x14ac:dyDescent="0.2">
      <c r="A1501" s="27"/>
      <c r="C1501" s="27"/>
      <c r="D1501" s="58"/>
      <c r="E1501" s="58"/>
      <c r="F1501" s="58"/>
      <c r="G1501" s="58"/>
      <c r="H1501" s="60"/>
      <c r="I1501" s="60"/>
      <c r="J1501" s="60"/>
      <c r="K1501" s="60"/>
      <c r="L1501" s="60"/>
      <c r="M1501" s="60"/>
      <c r="N1501" s="60"/>
      <c r="O1501" s="60"/>
      <c r="P1501" s="60"/>
      <c r="Q1501" s="60"/>
      <c r="R1501" s="60"/>
      <c r="S1501" s="60"/>
    </row>
    <row r="1502" spans="1:19" s="36" customFormat="1" ht="15" customHeight="1" x14ac:dyDescent="0.2">
      <c r="A1502" s="27"/>
      <c r="C1502" s="27"/>
      <c r="D1502" s="58"/>
      <c r="E1502" s="58"/>
      <c r="F1502" s="58"/>
      <c r="G1502" s="58"/>
      <c r="H1502" s="60"/>
      <c r="I1502" s="60"/>
      <c r="J1502" s="60"/>
      <c r="K1502" s="60"/>
      <c r="L1502" s="60"/>
      <c r="M1502" s="60"/>
      <c r="N1502" s="60"/>
      <c r="O1502" s="60"/>
      <c r="P1502" s="60"/>
      <c r="Q1502" s="60"/>
      <c r="R1502" s="60"/>
      <c r="S1502" s="60"/>
    </row>
    <row r="1503" spans="1:19" s="36" customFormat="1" ht="15" customHeight="1" x14ac:dyDescent="0.2">
      <c r="A1503" s="27"/>
      <c r="C1503" s="27"/>
      <c r="D1503" s="58"/>
      <c r="E1503" s="58"/>
      <c r="F1503" s="58"/>
      <c r="G1503" s="58"/>
      <c r="H1503" s="60"/>
      <c r="I1503" s="60"/>
      <c r="J1503" s="60"/>
      <c r="K1503" s="60"/>
      <c r="L1503" s="60"/>
      <c r="M1503" s="60"/>
      <c r="N1503" s="60"/>
      <c r="O1503" s="60"/>
      <c r="P1503" s="60"/>
      <c r="Q1503" s="60"/>
      <c r="R1503" s="60"/>
      <c r="S1503" s="60"/>
    </row>
    <row r="1504" spans="1:19" s="36" customFormat="1" ht="15" customHeight="1" x14ac:dyDescent="0.2">
      <c r="A1504" s="27"/>
      <c r="C1504" s="27"/>
      <c r="D1504" s="58"/>
      <c r="E1504" s="58"/>
      <c r="F1504" s="58"/>
      <c r="G1504" s="58"/>
      <c r="H1504" s="60"/>
      <c r="I1504" s="60"/>
      <c r="J1504" s="60"/>
      <c r="K1504" s="60"/>
      <c r="L1504" s="60"/>
      <c r="M1504" s="60"/>
      <c r="N1504" s="60"/>
      <c r="O1504" s="60"/>
      <c r="P1504" s="60"/>
      <c r="Q1504" s="60"/>
      <c r="R1504" s="60"/>
      <c r="S1504" s="60"/>
    </row>
    <row r="1505" spans="1:19" s="36" customFormat="1" ht="15" customHeight="1" x14ac:dyDescent="0.2">
      <c r="A1505" s="27"/>
      <c r="C1505" s="27"/>
      <c r="D1505" s="58"/>
      <c r="E1505" s="58"/>
      <c r="F1505" s="58"/>
      <c r="G1505" s="58"/>
      <c r="H1505" s="60"/>
      <c r="I1505" s="60"/>
      <c r="J1505" s="60"/>
      <c r="K1505" s="60"/>
      <c r="L1505" s="60"/>
      <c r="M1505" s="60"/>
      <c r="N1505" s="60"/>
      <c r="O1505" s="60"/>
      <c r="P1505" s="60"/>
      <c r="Q1505" s="60"/>
      <c r="R1505" s="60"/>
      <c r="S1505" s="60"/>
    </row>
    <row r="1506" spans="1:19" s="36" customFormat="1" ht="15" customHeight="1" x14ac:dyDescent="0.2">
      <c r="A1506" s="27"/>
      <c r="C1506" s="27"/>
      <c r="D1506" s="58"/>
      <c r="E1506" s="58"/>
      <c r="F1506" s="58"/>
      <c r="G1506" s="58"/>
      <c r="H1506" s="60"/>
      <c r="I1506" s="60"/>
      <c r="J1506" s="60"/>
      <c r="K1506" s="60"/>
      <c r="L1506" s="60"/>
      <c r="M1506" s="60"/>
      <c r="N1506" s="60"/>
      <c r="O1506" s="60"/>
      <c r="P1506" s="60"/>
      <c r="Q1506" s="60"/>
      <c r="R1506" s="60"/>
      <c r="S1506" s="60"/>
    </row>
    <row r="1507" spans="1:19" s="36" customFormat="1" ht="15" customHeight="1" x14ac:dyDescent="0.2">
      <c r="A1507" s="27"/>
      <c r="C1507" s="27"/>
      <c r="D1507" s="58"/>
      <c r="E1507" s="58"/>
      <c r="F1507" s="58"/>
      <c r="G1507" s="58"/>
      <c r="H1507" s="60"/>
      <c r="I1507" s="60"/>
      <c r="J1507" s="60"/>
      <c r="K1507" s="60"/>
      <c r="L1507" s="60"/>
      <c r="M1507" s="60"/>
      <c r="N1507" s="60"/>
      <c r="O1507" s="60"/>
      <c r="P1507" s="60"/>
      <c r="Q1507" s="60"/>
      <c r="R1507" s="60"/>
      <c r="S1507" s="60"/>
    </row>
    <row r="1508" spans="1:19" s="36" customFormat="1" ht="15" customHeight="1" x14ac:dyDescent="0.2">
      <c r="A1508" s="27"/>
      <c r="C1508" s="27"/>
      <c r="D1508" s="58"/>
      <c r="E1508" s="58"/>
      <c r="F1508" s="58"/>
      <c r="G1508" s="58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</row>
    <row r="1509" spans="1:19" s="36" customFormat="1" ht="15" customHeight="1" x14ac:dyDescent="0.2">
      <c r="A1509" s="27"/>
      <c r="C1509" s="27"/>
      <c r="D1509" s="58"/>
      <c r="E1509" s="58"/>
      <c r="F1509" s="58"/>
      <c r="G1509" s="58"/>
      <c r="H1509" s="60"/>
      <c r="I1509" s="60"/>
      <c r="J1509" s="60"/>
      <c r="K1509" s="60"/>
      <c r="L1509" s="60"/>
      <c r="M1509" s="60"/>
      <c r="N1509" s="60"/>
      <c r="O1509" s="60"/>
      <c r="P1509" s="60"/>
      <c r="Q1509" s="60"/>
      <c r="R1509" s="60"/>
      <c r="S1509" s="60"/>
    </row>
    <row r="1510" spans="1:19" s="36" customFormat="1" ht="15" customHeight="1" x14ac:dyDescent="0.2">
      <c r="A1510" s="27"/>
      <c r="C1510" s="27"/>
      <c r="D1510" s="58"/>
      <c r="E1510" s="58"/>
      <c r="F1510" s="58"/>
      <c r="G1510" s="58"/>
      <c r="H1510" s="60"/>
      <c r="I1510" s="60"/>
      <c r="J1510" s="60"/>
      <c r="K1510" s="60"/>
      <c r="L1510" s="60"/>
      <c r="M1510" s="60"/>
      <c r="N1510" s="60"/>
      <c r="O1510" s="60"/>
      <c r="P1510" s="60"/>
      <c r="Q1510" s="60"/>
      <c r="R1510" s="60"/>
      <c r="S1510" s="60"/>
    </row>
    <row r="1511" spans="1:19" s="36" customFormat="1" ht="15" customHeight="1" x14ac:dyDescent="0.2">
      <c r="A1511" s="27"/>
      <c r="C1511" s="27"/>
      <c r="D1511" s="58"/>
      <c r="E1511" s="58"/>
      <c r="F1511" s="58"/>
      <c r="G1511" s="58"/>
      <c r="H1511" s="60"/>
      <c r="I1511" s="60"/>
      <c r="J1511" s="60"/>
      <c r="K1511" s="60"/>
      <c r="L1511" s="60"/>
      <c r="M1511" s="60"/>
      <c r="N1511" s="60"/>
      <c r="O1511" s="60"/>
      <c r="P1511" s="60"/>
      <c r="Q1511" s="60"/>
      <c r="R1511" s="60"/>
      <c r="S1511" s="60"/>
    </row>
    <row r="1512" spans="1:19" s="36" customFormat="1" ht="15" customHeight="1" x14ac:dyDescent="0.2">
      <c r="A1512" s="27"/>
      <c r="C1512" s="27"/>
      <c r="D1512" s="58"/>
      <c r="E1512" s="58"/>
      <c r="F1512" s="58"/>
      <c r="G1512" s="58"/>
      <c r="H1512" s="60"/>
      <c r="I1512" s="60"/>
      <c r="J1512" s="60"/>
      <c r="K1512" s="60"/>
      <c r="L1512" s="60"/>
      <c r="M1512" s="60"/>
      <c r="N1512" s="60"/>
      <c r="O1512" s="60"/>
      <c r="P1512" s="60"/>
      <c r="Q1512" s="60"/>
      <c r="R1512" s="60"/>
      <c r="S1512" s="60"/>
    </row>
    <row r="1513" spans="1:19" s="36" customFormat="1" ht="15" customHeight="1" x14ac:dyDescent="0.2">
      <c r="A1513" s="27"/>
      <c r="C1513" s="27"/>
      <c r="D1513" s="58"/>
      <c r="E1513" s="58"/>
      <c r="F1513" s="58"/>
      <c r="G1513" s="58"/>
      <c r="H1513" s="60"/>
      <c r="I1513" s="60"/>
      <c r="J1513" s="60"/>
      <c r="K1513" s="60"/>
      <c r="L1513" s="60"/>
      <c r="M1513" s="60"/>
      <c r="N1513" s="60"/>
      <c r="O1513" s="60"/>
      <c r="P1513" s="60"/>
      <c r="Q1513" s="60"/>
      <c r="R1513" s="60"/>
      <c r="S1513" s="60"/>
    </row>
    <row r="1514" spans="1:19" s="36" customFormat="1" ht="15" customHeight="1" x14ac:dyDescent="0.2">
      <c r="A1514" s="27"/>
      <c r="C1514" s="27"/>
      <c r="D1514" s="58"/>
      <c r="E1514" s="58"/>
      <c r="F1514" s="58"/>
      <c r="G1514" s="58"/>
      <c r="H1514" s="60"/>
      <c r="I1514" s="60"/>
      <c r="J1514" s="60"/>
      <c r="K1514" s="60"/>
      <c r="L1514" s="60"/>
      <c r="M1514" s="60"/>
      <c r="N1514" s="60"/>
      <c r="O1514" s="60"/>
      <c r="P1514" s="60"/>
      <c r="Q1514" s="60"/>
      <c r="R1514" s="60"/>
      <c r="S1514" s="60"/>
    </row>
    <row r="1515" spans="1:19" s="36" customFormat="1" ht="15" customHeight="1" x14ac:dyDescent="0.2">
      <c r="A1515" s="27"/>
      <c r="C1515" s="27"/>
      <c r="D1515" s="58"/>
      <c r="E1515" s="58"/>
      <c r="F1515" s="58"/>
      <c r="G1515" s="58"/>
      <c r="H1515" s="60"/>
      <c r="I1515" s="60"/>
      <c r="J1515" s="60"/>
      <c r="K1515" s="60"/>
      <c r="L1515" s="60"/>
      <c r="M1515" s="60"/>
      <c r="N1515" s="60"/>
      <c r="O1515" s="60"/>
      <c r="P1515" s="60"/>
      <c r="Q1515" s="60"/>
      <c r="R1515" s="60"/>
      <c r="S1515" s="60"/>
    </row>
    <row r="1516" spans="1:19" s="36" customFormat="1" ht="15" customHeight="1" x14ac:dyDescent="0.2">
      <c r="A1516" s="27"/>
      <c r="C1516" s="27"/>
      <c r="D1516" s="58"/>
      <c r="E1516" s="58"/>
      <c r="F1516" s="58"/>
      <c r="G1516" s="58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</row>
    <row r="1517" spans="1:19" s="36" customFormat="1" ht="15" customHeight="1" x14ac:dyDescent="0.2">
      <c r="A1517" s="27"/>
      <c r="C1517" s="27"/>
      <c r="D1517" s="58"/>
      <c r="E1517" s="58"/>
      <c r="F1517" s="58"/>
      <c r="G1517" s="58"/>
      <c r="H1517" s="60"/>
      <c r="I1517" s="60"/>
      <c r="J1517" s="60"/>
      <c r="K1517" s="60"/>
      <c r="L1517" s="60"/>
      <c r="M1517" s="60"/>
      <c r="N1517" s="60"/>
      <c r="O1517" s="60"/>
      <c r="P1517" s="60"/>
      <c r="Q1517" s="60"/>
      <c r="R1517" s="60"/>
      <c r="S1517" s="60"/>
    </row>
    <row r="1518" spans="1:19" s="36" customFormat="1" ht="15" customHeight="1" x14ac:dyDescent="0.2">
      <c r="A1518" s="27"/>
      <c r="C1518" s="27"/>
      <c r="D1518" s="58"/>
      <c r="E1518" s="58"/>
      <c r="F1518" s="58"/>
      <c r="G1518" s="58"/>
      <c r="H1518" s="60"/>
      <c r="I1518" s="60"/>
      <c r="J1518" s="60"/>
      <c r="K1518" s="60"/>
      <c r="L1518" s="60"/>
      <c r="M1518" s="60"/>
      <c r="N1518" s="60"/>
      <c r="O1518" s="60"/>
      <c r="P1518" s="60"/>
      <c r="Q1518" s="60"/>
      <c r="R1518" s="60"/>
      <c r="S1518" s="60"/>
    </row>
    <row r="1519" spans="1:19" s="36" customFormat="1" ht="15" customHeight="1" x14ac:dyDescent="0.2">
      <c r="A1519" s="27"/>
      <c r="C1519" s="27"/>
      <c r="D1519" s="58"/>
      <c r="E1519" s="58"/>
      <c r="F1519" s="58"/>
      <c r="G1519" s="58"/>
      <c r="H1519" s="60"/>
      <c r="I1519" s="60"/>
      <c r="J1519" s="60"/>
      <c r="K1519" s="60"/>
      <c r="L1519" s="60"/>
      <c r="M1519" s="60"/>
      <c r="N1519" s="60"/>
      <c r="O1519" s="60"/>
      <c r="P1519" s="60"/>
      <c r="Q1519" s="60"/>
      <c r="R1519" s="60"/>
      <c r="S1519" s="60"/>
    </row>
    <row r="1520" spans="1:19" s="36" customFormat="1" ht="15" customHeight="1" x14ac:dyDescent="0.2">
      <c r="A1520" s="27"/>
      <c r="C1520" s="27"/>
      <c r="D1520" s="58"/>
      <c r="E1520" s="58"/>
      <c r="F1520" s="58"/>
      <c r="G1520" s="58"/>
      <c r="H1520" s="60"/>
      <c r="I1520" s="60"/>
      <c r="J1520" s="60"/>
      <c r="K1520" s="60"/>
      <c r="L1520" s="60"/>
      <c r="M1520" s="60"/>
      <c r="N1520" s="60"/>
      <c r="O1520" s="60"/>
      <c r="P1520" s="60"/>
      <c r="Q1520" s="60"/>
      <c r="R1520" s="60"/>
      <c r="S1520" s="60"/>
    </row>
    <row r="1521" spans="1:19" s="36" customFormat="1" ht="15" customHeight="1" x14ac:dyDescent="0.2">
      <c r="A1521" s="27"/>
      <c r="C1521" s="27"/>
      <c r="D1521" s="58"/>
      <c r="E1521" s="58"/>
      <c r="F1521" s="58"/>
      <c r="G1521" s="58"/>
      <c r="H1521" s="60"/>
      <c r="I1521" s="60"/>
      <c r="J1521" s="60"/>
      <c r="K1521" s="60"/>
      <c r="L1521" s="60"/>
      <c r="M1521" s="60"/>
      <c r="N1521" s="60"/>
      <c r="O1521" s="60"/>
      <c r="P1521" s="60"/>
      <c r="Q1521" s="60"/>
      <c r="R1521" s="60"/>
      <c r="S1521" s="60"/>
    </row>
    <row r="1522" spans="1:19" s="36" customFormat="1" ht="15" customHeight="1" x14ac:dyDescent="0.2">
      <c r="A1522" s="27"/>
      <c r="C1522" s="27"/>
      <c r="D1522" s="58"/>
      <c r="E1522" s="58"/>
      <c r="F1522" s="58"/>
      <c r="G1522" s="58"/>
      <c r="H1522" s="60"/>
      <c r="I1522" s="60"/>
      <c r="J1522" s="60"/>
      <c r="K1522" s="60"/>
      <c r="L1522" s="60"/>
      <c r="M1522" s="60"/>
      <c r="N1522" s="60"/>
      <c r="O1522" s="60"/>
      <c r="P1522" s="60"/>
      <c r="Q1522" s="60"/>
      <c r="R1522" s="60"/>
      <c r="S1522" s="60"/>
    </row>
    <row r="1523" spans="1:19" s="36" customFormat="1" ht="15" customHeight="1" x14ac:dyDescent="0.2">
      <c r="A1523" s="27"/>
      <c r="C1523" s="27"/>
      <c r="D1523" s="58"/>
      <c r="E1523" s="58"/>
      <c r="F1523" s="58"/>
      <c r="G1523" s="58"/>
      <c r="H1523" s="60"/>
      <c r="I1523" s="60"/>
      <c r="J1523" s="60"/>
      <c r="K1523" s="60"/>
      <c r="L1523" s="60"/>
      <c r="M1523" s="60"/>
      <c r="N1523" s="60"/>
      <c r="O1523" s="60"/>
      <c r="P1523" s="60"/>
      <c r="Q1523" s="60"/>
      <c r="R1523" s="60"/>
      <c r="S1523" s="60"/>
    </row>
    <row r="1524" spans="1:19" s="36" customFormat="1" ht="15" customHeight="1" x14ac:dyDescent="0.2">
      <c r="A1524" s="27"/>
      <c r="C1524" s="27"/>
      <c r="D1524" s="58"/>
      <c r="E1524" s="58"/>
      <c r="F1524" s="58"/>
      <c r="G1524" s="58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</row>
    <row r="1525" spans="1:19" s="36" customFormat="1" ht="15" customHeight="1" x14ac:dyDescent="0.2">
      <c r="A1525" s="27"/>
      <c r="C1525" s="27"/>
      <c r="D1525" s="58"/>
      <c r="E1525" s="58"/>
      <c r="F1525" s="58"/>
      <c r="G1525" s="58"/>
      <c r="H1525" s="60"/>
      <c r="I1525" s="60"/>
      <c r="J1525" s="60"/>
      <c r="K1525" s="60"/>
      <c r="L1525" s="60"/>
      <c r="M1525" s="60"/>
      <c r="N1525" s="60"/>
      <c r="O1525" s="60"/>
      <c r="P1525" s="60"/>
      <c r="Q1525" s="60"/>
      <c r="R1525" s="60"/>
      <c r="S1525" s="60"/>
    </row>
    <row r="1526" spans="1:19" s="36" customFormat="1" ht="15" customHeight="1" x14ac:dyDescent="0.2">
      <c r="A1526" s="27"/>
      <c r="C1526" s="27"/>
      <c r="D1526" s="58"/>
      <c r="E1526" s="58"/>
      <c r="F1526" s="58"/>
      <c r="G1526" s="58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</row>
    <row r="1527" spans="1:19" s="36" customFormat="1" ht="15" customHeight="1" x14ac:dyDescent="0.2">
      <c r="A1527" s="27"/>
      <c r="C1527" s="27"/>
      <c r="D1527" s="58"/>
      <c r="E1527" s="58"/>
      <c r="F1527" s="58"/>
      <c r="G1527" s="58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</row>
    <row r="1528" spans="1:19" s="36" customFormat="1" ht="15" customHeight="1" x14ac:dyDescent="0.2">
      <c r="A1528" s="27"/>
      <c r="C1528" s="27"/>
      <c r="D1528" s="58"/>
      <c r="E1528" s="58"/>
      <c r="F1528" s="58"/>
      <c r="G1528" s="58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</row>
    <row r="1529" spans="1:19" s="36" customFormat="1" ht="15" customHeight="1" x14ac:dyDescent="0.2">
      <c r="A1529" s="27"/>
      <c r="C1529" s="27"/>
      <c r="D1529" s="58"/>
      <c r="E1529" s="58"/>
      <c r="F1529" s="58"/>
      <c r="G1529" s="58"/>
      <c r="H1529" s="60"/>
      <c r="I1529" s="60"/>
      <c r="J1529" s="60"/>
      <c r="K1529" s="60"/>
      <c r="L1529" s="60"/>
      <c r="M1529" s="60"/>
      <c r="N1529" s="60"/>
      <c r="O1529" s="60"/>
      <c r="P1529" s="60"/>
      <c r="Q1529" s="60"/>
      <c r="R1529" s="60"/>
      <c r="S1529" s="60"/>
    </row>
    <row r="1530" spans="1:19" s="36" customFormat="1" ht="15" customHeight="1" x14ac:dyDescent="0.2">
      <c r="A1530" s="27"/>
      <c r="C1530" s="27"/>
      <c r="D1530" s="58"/>
      <c r="E1530" s="58"/>
      <c r="F1530" s="58"/>
      <c r="G1530" s="58"/>
      <c r="H1530" s="60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  <c r="S1530" s="60"/>
    </row>
    <row r="1531" spans="1:19" s="36" customFormat="1" ht="15" customHeight="1" x14ac:dyDescent="0.2">
      <c r="A1531" s="27"/>
      <c r="C1531" s="27"/>
      <c r="D1531" s="58"/>
      <c r="E1531" s="58"/>
      <c r="F1531" s="58"/>
      <c r="G1531" s="58"/>
      <c r="H1531" s="60"/>
      <c r="I1531" s="60"/>
      <c r="J1531" s="60"/>
      <c r="K1531" s="60"/>
      <c r="L1531" s="60"/>
      <c r="M1531" s="60"/>
      <c r="N1531" s="60"/>
      <c r="O1531" s="60"/>
      <c r="P1531" s="60"/>
      <c r="Q1531" s="60"/>
      <c r="R1531" s="60"/>
      <c r="S1531" s="60"/>
    </row>
    <row r="1532" spans="1:19" s="36" customFormat="1" ht="15" customHeight="1" x14ac:dyDescent="0.2">
      <c r="A1532" s="27"/>
      <c r="C1532" s="27"/>
      <c r="D1532" s="58"/>
      <c r="E1532" s="58"/>
      <c r="F1532" s="58"/>
      <c r="G1532" s="58"/>
      <c r="H1532" s="60"/>
      <c r="I1532" s="60"/>
      <c r="J1532" s="60"/>
      <c r="K1532" s="60"/>
      <c r="L1532" s="60"/>
      <c r="M1532" s="60"/>
      <c r="N1532" s="60"/>
      <c r="O1532" s="60"/>
      <c r="P1532" s="60"/>
      <c r="Q1532" s="60"/>
      <c r="R1532" s="60"/>
      <c r="S1532" s="60"/>
    </row>
    <row r="1533" spans="1:19" s="36" customFormat="1" ht="15" customHeight="1" x14ac:dyDescent="0.2">
      <c r="A1533" s="27"/>
      <c r="C1533" s="27"/>
      <c r="D1533" s="58"/>
      <c r="E1533" s="58"/>
      <c r="F1533" s="58"/>
      <c r="G1533" s="58"/>
      <c r="H1533" s="60"/>
      <c r="I1533" s="60"/>
      <c r="J1533" s="60"/>
      <c r="K1533" s="60"/>
      <c r="L1533" s="60"/>
      <c r="M1533" s="60"/>
      <c r="N1533" s="60"/>
      <c r="O1533" s="60"/>
      <c r="P1533" s="60"/>
      <c r="Q1533" s="60"/>
      <c r="R1533" s="60"/>
      <c r="S1533" s="60"/>
    </row>
    <row r="1534" spans="1:19" s="36" customFormat="1" ht="15" customHeight="1" x14ac:dyDescent="0.2">
      <c r="A1534" s="27"/>
      <c r="C1534" s="27"/>
      <c r="D1534" s="58"/>
      <c r="E1534" s="58"/>
      <c r="F1534" s="58"/>
      <c r="G1534" s="58"/>
      <c r="H1534" s="60"/>
      <c r="I1534" s="60"/>
      <c r="J1534" s="60"/>
      <c r="K1534" s="60"/>
      <c r="L1534" s="60"/>
      <c r="M1534" s="60"/>
      <c r="N1534" s="60"/>
      <c r="O1534" s="60"/>
      <c r="P1534" s="60"/>
      <c r="Q1534" s="60"/>
      <c r="R1534" s="60"/>
      <c r="S1534" s="60"/>
    </row>
    <row r="1535" spans="1:19" s="36" customFormat="1" ht="15" customHeight="1" x14ac:dyDescent="0.2">
      <c r="A1535" s="27"/>
      <c r="C1535" s="27"/>
      <c r="D1535" s="58"/>
      <c r="E1535" s="58"/>
      <c r="F1535" s="58"/>
      <c r="G1535" s="58"/>
      <c r="H1535" s="60"/>
      <c r="I1535" s="60"/>
      <c r="J1535" s="60"/>
      <c r="K1535" s="60"/>
      <c r="L1535" s="60"/>
      <c r="M1535" s="60"/>
      <c r="N1535" s="60"/>
      <c r="O1535" s="60"/>
      <c r="P1535" s="60"/>
      <c r="Q1535" s="60"/>
      <c r="R1535" s="60"/>
      <c r="S1535" s="60"/>
    </row>
    <row r="1536" spans="1:19" s="36" customFormat="1" ht="15" customHeight="1" x14ac:dyDescent="0.2">
      <c r="A1536" s="27"/>
      <c r="C1536" s="27"/>
      <c r="D1536" s="58"/>
      <c r="E1536" s="58"/>
      <c r="F1536" s="58"/>
      <c r="G1536" s="58"/>
      <c r="H1536" s="60"/>
      <c r="I1536" s="60"/>
      <c r="J1536" s="60"/>
      <c r="K1536" s="60"/>
      <c r="L1536" s="60"/>
      <c r="M1536" s="60"/>
      <c r="N1536" s="60"/>
      <c r="O1536" s="60"/>
      <c r="P1536" s="60"/>
      <c r="Q1536" s="60"/>
      <c r="R1536" s="60"/>
      <c r="S1536" s="60"/>
    </row>
    <row r="1537" spans="1:19" s="36" customFormat="1" ht="15" customHeight="1" x14ac:dyDescent="0.2">
      <c r="A1537" s="27"/>
      <c r="C1537" s="27"/>
      <c r="D1537" s="58"/>
      <c r="E1537" s="58"/>
      <c r="F1537" s="58"/>
      <c r="G1537" s="58"/>
      <c r="H1537" s="60"/>
      <c r="I1537" s="60"/>
      <c r="J1537" s="60"/>
      <c r="K1537" s="60"/>
      <c r="L1537" s="60"/>
      <c r="M1537" s="60"/>
      <c r="N1537" s="60"/>
      <c r="O1537" s="60"/>
      <c r="P1537" s="60"/>
      <c r="Q1537" s="60"/>
      <c r="R1537" s="60"/>
      <c r="S1537" s="60"/>
    </row>
    <row r="1538" spans="1:19" s="36" customFormat="1" ht="15" customHeight="1" x14ac:dyDescent="0.2">
      <c r="A1538" s="27"/>
      <c r="C1538" s="27"/>
      <c r="D1538" s="58"/>
      <c r="E1538" s="58"/>
      <c r="F1538" s="58"/>
      <c r="G1538" s="58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60"/>
    </row>
    <row r="1539" spans="1:19" s="36" customFormat="1" ht="15" customHeight="1" x14ac:dyDescent="0.2">
      <c r="A1539" s="27"/>
      <c r="C1539" s="27"/>
      <c r="D1539" s="58"/>
      <c r="E1539" s="58"/>
      <c r="F1539" s="58"/>
      <c r="G1539" s="58"/>
      <c r="H1539" s="60"/>
      <c r="I1539" s="60"/>
      <c r="J1539" s="60"/>
      <c r="K1539" s="60"/>
      <c r="L1539" s="60"/>
      <c r="M1539" s="60"/>
      <c r="N1539" s="60"/>
      <c r="O1539" s="60"/>
      <c r="P1539" s="60"/>
      <c r="Q1539" s="60"/>
      <c r="R1539" s="60"/>
      <c r="S1539" s="60"/>
    </row>
    <row r="1540" spans="1:19" s="36" customFormat="1" ht="15" customHeight="1" x14ac:dyDescent="0.2">
      <c r="A1540" s="27"/>
      <c r="C1540" s="27"/>
      <c r="D1540" s="58"/>
      <c r="E1540" s="58"/>
      <c r="F1540" s="58"/>
      <c r="G1540" s="58"/>
      <c r="H1540" s="60"/>
      <c r="I1540" s="60"/>
      <c r="J1540" s="60"/>
      <c r="K1540" s="60"/>
      <c r="L1540" s="60"/>
      <c r="M1540" s="60"/>
      <c r="N1540" s="60"/>
      <c r="O1540" s="60"/>
      <c r="P1540" s="60"/>
      <c r="Q1540" s="60"/>
      <c r="R1540" s="60"/>
      <c r="S1540" s="60"/>
    </row>
    <row r="1541" spans="1:19" s="36" customFormat="1" ht="15" customHeight="1" x14ac:dyDescent="0.2">
      <c r="A1541" s="27"/>
      <c r="C1541" s="27"/>
      <c r="D1541" s="58"/>
      <c r="E1541" s="58"/>
      <c r="F1541" s="58"/>
      <c r="G1541" s="58"/>
      <c r="H1541" s="60"/>
      <c r="I1541" s="60"/>
      <c r="J1541" s="60"/>
      <c r="K1541" s="60"/>
      <c r="L1541" s="60"/>
      <c r="M1541" s="60"/>
      <c r="N1541" s="60"/>
      <c r="O1541" s="60"/>
      <c r="P1541" s="60"/>
      <c r="Q1541" s="60"/>
      <c r="R1541" s="60"/>
      <c r="S1541" s="60"/>
    </row>
    <row r="1542" spans="1:19" s="36" customFormat="1" ht="15" customHeight="1" x14ac:dyDescent="0.2">
      <c r="A1542" s="27"/>
      <c r="C1542" s="27"/>
      <c r="D1542" s="58"/>
      <c r="E1542" s="58"/>
      <c r="F1542" s="58"/>
      <c r="G1542" s="58"/>
      <c r="H1542" s="60"/>
      <c r="I1542" s="60"/>
      <c r="J1542" s="60"/>
      <c r="K1542" s="60"/>
      <c r="L1542" s="60"/>
      <c r="M1542" s="60"/>
      <c r="N1542" s="60"/>
      <c r="O1542" s="60"/>
      <c r="P1542" s="60"/>
      <c r="Q1542" s="60"/>
      <c r="R1542" s="60"/>
      <c r="S1542" s="60"/>
    </row>
    <row r="1543" spans="1:19" s="36" customFormat="1" ht="15" customHeight="1" x14ac:dyDescent="0.2">
      <c r="A1543" s="27"/>
      <c r="C1543" s="27"/>
      <c r="D1543" s="58"/>
      <c r="E1543" s="58"/>
      <c r="F1543" s="58"/>
      <c r="G1543" s="58"/>
      <c r="H1543" s="60"/>
      <c r="I1543" s="60"/>
      <c r="J1543" s="60"/>
      <c r="K1543" s="60"/>
      <c r="L1543" s="60"/>
      <c r="M1543" s="60"/>
      <c r="N1543" s="60"/>
      <c r="O1543" s="60"/>
      <c r="P1543" s="60"/>
      <c r="Q1543" s="60"/>
      <c r="R1543" s="60"/>
      <c r="S1543" s="60"/>
    </row>
    <row r="1544" spans="1:19" s="36" customFormat="1" ht="15" customHeight="1" x14ac:dyDescent="0.2">
      <c r="A1544" s="27"/>
      <c r="C1544" s="27"/>
      <c r="D1544" s="58"/>
      <c r="E1544" s="58"/>
      <c r="F1544" s="58"/>
      <c r="G1544" s="58"/>
      <c r="H1544" s="60"/>
      <c r="I1544" s="60"/>
      <c r="J1544" s="60"/>
      <c r="K1544" s="60"/>
      <c r="L1544" s="60"/>
      <c r="M1544" s="60"/>
      <c r="N1544" s="60"/>
      <c r="O1544" s="60"/>
      <c r="P1544" s="60"/>
      <c r="Q1544" s="60"/>
      <c r="R1544" s="60"/>
      <c r="S1544" s="60"/>
    </row>
    <row r="1545" spans="1:19" s="36" customFormat="1" ht="15" customHeight="1" x14ac:dyDescent="0.2">
      <c r="A1545" s="27"/>
      <c r="C1545" s="27"/>
      <c r="D1545" s="58"/>
      <c r="E1545" s="58"/>
      <c r="F1545" s="58"/>
      <c r="G1545" s="58"/>
      <c r="H1545" s="60"/>
      <c r="I1545" s="60"/>
      <c r="J1545" s="60"/>
      <c r="K1545" s="60"/>
      <c r="L1545" s="60"/>
      <c r="M1545" s="60"/>
      <c r="N1545" s="60"/>
      <c r="O1545" s="60"/>
      <c r="P1545" s="60"/>
      <c r="Q1545" s="60"/>
      <c r="R1545" s="60"/>
      <c r="S1545" s="60"/>
    </row>
    <row r="1546" spans="1:19" s="36" customFormat="1" ht="15" customHeight="1" x14ac:dyDescent="0.2">
      <c r="A1546" s="27"/>
      <c r="C1546" s="27"/>
      <c r="D1546" s="58"/>
      <c r="E1546" s="58"/>
      <c r="F1546" s="58"/>
      <c r="G1546" s="58"/>
      <c r="H1546" s="60"/>
      <c r="I1546" s="60"/>
      <c r="J1546" s="60"/>
      <c r="K1546" s="60"/>
      <c r="L1546" s="60"/>
      <c r="M1546" s="60"/>
      <c r="N1546" s="60"/>
      <c r="O1546" s="60"/>
      <c r="P1546" s="60"/>
      <c r="Q1546" s="60"/>
      <c r="R1546" s="60"/>
      <c r="S1546" s="60"/>
    </row>
    <row r="1547" spans="1:19" s="36" customFormat="1" ht="15" customHeight="1" x14ac:dyDescent="0.2">
      <c r="A1547" s="27"/>
      <c r="C1547" s="27"/>
      <c r="D1547" s="58"/>
      <c r="E1547" s="58"/>
      <c r="F1547" s="58"/>
      <c r="G1547" s="58"/>
      <c r="H1547" s="60"/>
      <c r="I1547" s="60"/>
      <c r="J1547" s="60"/>
      <c r="K1547" s="60"/>
      <c r="L1547" s="60"/>
      <c r="M1547" s="60"/>
      <c r="N1547" s="60"/>
      <c r="O1547" s="60"/>
      <c r="P1547" s="60"/>
      <c r="Q1547" s="60"/>
      <c r="R1547" s="60"/>
      <c r="S1547" s="60"/>
    </row>
    <row r="1548" spans="1:19" s="36" customFormat="1" ht="15" customHeight="1" x14ac:dyDescent="0.2">
      <c r="A1548" s="27"/>
      <c r="C1548" s="27"/>
      <c r="D1548" s="58"/>
      <c r="E1548" s="58"/>
      <c r="F1548" s="58"/>
      <c r="G1548" s="58"/>
      <c r="H1548" s="60"/>
      <c r="I1548" s="60"/>
      <c r="J1548" s="60"/>
      <c r="K1548" s="60"/>
      <c r="L1548" s="60"/>
      <c r="M1548" s="60"/>
      <c r="N1548" s="60"/>
      <c r="O1548" s="60"/>
      <c r="P1548" s="60"/>
      <c r="Q1548" s="60"/>
      <c r="R1548" s="60"/>
      <c r="S1548" s="60"/>
    </row>
    <row r="1549" spans="1:19" s="36" customFormat="1" ht="15" customHeight="1" x14ac:dyDescent="0.2">
      <c r="A1549" s="27"/>
      <c r="C1549" s="27"/>
      <c r="D1549" s="58"/>
      <c r="E1549" s="58"/>
      <c r="F1549" s="58"/>
      <c r="G1549" s="58"/>
      <c r="H1549" s="60"/>
      <c r="I1549" s="60"/>
      <c r="J1549" s="60"/>
      <c r="K1549" s="60"/>
      <c r="L1549" s="60"/>
      <c r="M1549" s="60"/>
      <c r="N1549" s="60"/>
      <c r="O1549" s="60"/>
      <c r="P1549" s="60"/>
      <c r="Q1549" s="60"/>
      <c r="R1549" s="60"/>
      <c r="S1549" s="60"/>
    </row>
    <row r="1550" spans="1:19" s="36" customFormat="1" ht="15" customHeight="1" x14ac:dyDescent="0.2">
      <c r="A1550" s="27"/>
      <c r="C1550" s="27"/>
      <c r="D1550" s="58"/>
      <c r="E1550" s="58"/>
      <c r="F1550" s="58"/>
      <c r="G1550" s="58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</row>
    <row r="1551" spans="1:19" s="36" customFormat="1" ht="15" customHeight="1" x14ac:dyDescent="0.2">
      <c r="A1551" s="27"/>
      <c r="C1551" s="27"/>
      <c r="D1551" s="58"/>
      <c r="E1551" s="58"/>
      <c r="F1551" s="58"/>
      <c r="G1551" s="58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</row>
    <row r="1552" spans="1:19" s="36" customFormat="1" ht="15" customHeight="1" x14ac:dyDescent="0.2">
      <c r="A1552" s="27"/>
      <c r="C1552" s="27"/>
      <c r="D1552" s="58"/>
      <c r="E1552" s="58"/>
      <c r="F1552" s="58"/>
      <c r="G1552" s="58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</row>
    <row r="1553" spans="1:19" s="36" customFormat="1" ht="15" customHeight="1" x14ac:dyDescent="0.2">
      <c r="A1553" s="27"/>
      <c r="C1553" s="27"/>
      <c r="D1553" s="58"/>
      <c r="E1553" s="58"/>
      <c r="F1553" s="58"/>
      <c r="G1553" s="58"/>
      <c r="H1553" s="60"/>
      <c r="I1553" s="60"/>
      <c r="J1553" s="60"/>
      <c r="K1553" s="60"/>
      <c r="L1553" s="60"/>
      <c r="M1553" s="60"/>
      <c r="N1553" s="60"/>
      <c r="O1553" s="60"/>
      <c r="P1553" s="60"/>
      <c r="Q1553" s="60"/>
      <c r="R1553" s="60"/>
      <c r="S1553" s="60"/>
    </row>
    <row r="1554" spans="1:19" s="36" customFormat="1" ht="15" customHeight="1" x14ac:dyDescent="0.2">
      <c r="A1554" s="27"/>
      <c r="C1554" s="27"/>
      <c r="D1554" s="58"/>
      <c r="E1554" s="58"/>
      <c r="F1554" s="58"/>
      <c r="G1554" s="58"/>
      <c r="H1554" s="60"/>
      <c r="I1554" s="60"/>
      <c r="J1554" s="60"/>
      <c r="K1554" s="60"/>
      <c r="L1554" s="60"/>
      <c r="M1554" s="60"/>
      <c r="N1554" s="60"/>
      <c r="O1554" s="60"/>
      <c r="P1554" s="60"/>
      <c r="Q1554" s="60"/>
      <c r="R1554" s="60"/>
      <c r="S1554" s="60"/>
    </row>
    <row r="1555" spans="1:19" s="36" customFormat="1" ht="15" customHeight="1" x14ac:dyDescent="0.2">
      <c r="A1555" s="27"/>
      <c r="C1555" s="27"/>
      <c r="D1555" s="58"/>
      <c r="E1555" s="58"/>
      <c r="F1555" s="58"/>
      <c r="G1555" s="58"/>
      <c r="H1555" s="60"/>
      <c r="I1555" s="60"/>
      <c r="J1555" s="60"/>
      <c r="K1555" s="60"/>
      <c r="L1555" s="60"/>
      <c r="M1555" s="60"/>
      <c r="N1555" s="60"/>
      <c r="O1555" s="60"/>
      <c r="P1555" s="60"/>
      <c r="Q1555" s="60"/>
      <c r="R1555" s="60"/>
      <c r="S1555" s="60"/>
    </row>
    <row r="1556" spans="1:19" s="36" customFormat="1" ht="15" customHeight="1" x14ac:dyDescent="0.2">
      <c r="A1556" s="27"/>
      <c r="C1556" s="27"/>
      <c r="D1556" s="58"/>
      <c r="E1556" s="58"/>
      <c r="F1556" s="58"/>
      <c r="G1556" s="58"/>
      <c r="H1556" s="60"/>
      <c r="I1556" s="60"/>
      <c r="J1556" s="60"/>
      <c r="K1556" s="60"/>
      <c r="L1556" s="60"/>
      <c r="M1556" s="60"/>
      <c r="N1556" s="60"/>
      <c r="O1556" s="60"/>
      <c r="P1556" s="60"/>
      <c r="Q1556" s="60"/>
      <c r="R1556" s="60"/>
      <c r="S1556" s="60"/>
    </row>
    <row r="1557" spans="1:19" s="36" customFormat="1" ht="15" customHeight="1" x14ac:dyDescent="0.2">
      <c r="A1557" s="27"/>
      <c r="C1557" s="27"/>
      <c r="D1557" s="58"/>
      <c r="E1557" s="58"/>
      <c r="F1557" s="58"/>
      <c r="G1557" s="58"/>
      <c r="H1557" s="60"/>
      <c r="I1557" s="60"/>
      <c r="J1557" s="60"/>
      <c r="K1557" s="60"/>
      <c r="L1557" s="60"/>
      <c r="M1557" s="60"/>
      <c r="N1557" s="60"/>
      <c r="O1557" s="60"/>
      <c r="P1557" s="60"/>
      <c r="Q1557" s="60"/>
      <c r="R1557" s="60"/>
      <c r="S1557" s="60"/>
    </row>
    <row r="1558" spans="1:19" s="36" customFormat="1" ht="15" customHeight="1" x14ac:dyDescent="0.2">
      <c r="A1558" s="27"/>
      <c r="C1558" s="27"/>
      <c r="D1558" s="58"/>
      <c r="E1558" s="58"/>
      <c r="F1558" s="58"/>
      <c r="G1558" s="58"/>
      <c r="H1558" s="60"/>
      <c r="I1558" s="60"/>
      <c r="J1558" s="60"/>
      <c r="K1558" s="60"/>
      <c r="L1558" s="60"/>
      <c r="M1558" s="60"/>
      <c r="N1558" s="60"/>
      <c r="O1558" s="60"/>
      <c r="P1558" s="60"/>
      <c r="Q1558" s="60"/>
      <c r="R1558" s="60"/>
      <c r="S1558" s="60"/>
    </row>
    <row r="1559" spans="1:19" s="36" customFormat="1" ht="15" customHeight="1" x14ac:dyDescent="0.2">
      <c r="A1559" s="27"/>
      <c r="C1559" s="27"/>
      <c r="D1559" s="58"/>
      <c r="E1559" s="58"/>
      <c r="F1559" s="58"/>
      <c r="G1559" s="58"/>
      <c r="H1559" s="60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  <c r="S1559" s="60"/>
    </row>
    <row r="1560" spans="1:19" s="36" customFormat="1" ht="15" customHeight="1" x14ac:dyDescent="0.2">
      <c r="A1560" s="27"/>
      <c r="C1560" s="27"/>
      <c r="D1560" s="58"/>
      <c r="E1560" s="58"/>
      <c r="F1560" s="58"/>
      <c r="G1560" s="58"/>
      <c r="H1560" s="60"/>
      <c r="I1560" s="60"/>
      <c r="J1560" s="60"/>
      <c r="K1560" s="60"/>
      <c r="L1560" s="60"/>
      <c r="M1560" s="60"/>
      <c r="N1560" s="60"/>
      <c r="O1560" s="60"/>
      <c r="P1560" s="60"/>
      <c r="Q1560" s="60"/>
      <c r="R1560" s="60"/>
      <c r="S1560" s="60"/>
    </row>
    <row r="1561" spans="1:19" s="36" customFormat="1" ht="15" customHeight="1" x14ac:dyDescent="0.2">
      <c r="A1561" s="27"/>
      <c r="C1561" s="27"/>
      <c r="D1561" s="58"/>
      <c r="E1561" s="58"/>
      <c r="F1561" s="58"/>
      <c r="G1561" s="58"/>
      <c r="H1561" s="60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  <c r="S1561" s="60"/>
    </row>
    <row r="1562" spans="1:19" s="36" customFormat="1" ht="15" customHeight="1" x14ac:dyDescent="0.2">
      <c r="A1562" s="27"/>
      <c r="C1562" s="27"/>
      <c r="D1562" s="58"/>
      <c r="E1562" s="58"/>
      <c r="F1562" s="58"/>
      <c r="G1562" s="58"/>
      <c r="H1562" s="60"/>
      <c r="I1562" s="60"/>
      <c r="J1562" s="60"/>
      <c r="K1562" s="60"/>
      <c r="L1562" s="60"/>
      <c r="M1562" s="60"/>
      <c r="N1562" s="60"/>
      <c r="O1562" s="60"/>
      <c r="P1562" s="60"/>
      <c r="Q1562" s="60"/>
      <c r="R1562" s="60"/>
      <c r="S1562" s="60"/>
    </row>
    <row r="1563" spans="1:19" s="36" customFormat="1" ht="15" customHeight="1" x14ac:dyDescent="0.2">
      <c r="A1563" s="27"/>
      <c r="C1563" s="27"/>
      <c r="D1563" s="58"/>
      <c r="E1563" s="58"/>
      <c r="F1563" s="58"/>
      <c r="G1563" s="58"/>
      <c r="H1563" s="60"/>
      <c r="I1563" s="60"/>
      <c r="J1563" s="60"/>
      <c r="K1563" s="60"/>
      <c r="L1563" s="60"/>
      <c r="M1563" s="60"/>
      <c r="N1563" s="60"/>
      <c r="O1563" s="60"/>
      <c r="P1563" s="60"/>
      <c r="Q1563" s="60"/>
      <c r="R1563" s="60"/>
      <c r="S1563" s="60"/>
    </row>
    <row r="1564" spans="1:19" s="36" customFormat="1" ht="15" customHeight="1" x14ac:dyDescent="0.2">
      <c r="A1564" s="27"/>
      <c r="C1564" s="27"/>
      <c r="D1564" s="58"/>
      <c r="E1564" s="58"/>
      <c r="F1564" s="58"/>
      <c r="G1564" s="58"/>
      <c r="H1564" s="60"/>
      <c r="I1564" s="60"/>
      <c r="J1564" s="60"/>
      <c r="K1564" s="60"/>
      <c r="L1564" s="60"/>
      <c r="M1564" s="60"/>
      <c r="N1564" s="60"/>
      <c r="O1564" s="60"/>
      <c r="P1564" s="60"/>
      <c r="Q1564" s="60"/>
      <c r="R1564" s="60"/>
      <c r="S1564" s="60"/>
    </row>
    <row r="1565" spans="1:19" s="36" customFormat="1" ht="15" customHeight="1" x14ac:dyDescent="0.2">
      <c r="A1565" s="27"/>
      <c r="C1565" s="27"/>
      <c r="D1565" s="58"/>
      <c r="E1565" s="58"/>
      <c r="F1565" s="58"/>
      <c r="G1565" s="58"/>
      <c r="H1565" s="60"/>
      <c r="I1565" s="60"/>
      <c r="J1565" s="60"/>
      <c r="K1565" s="60"/>
      <c r="L1565" s="60"/>
      <c r="M1565" s="60"/>
      <c r="N1565" s="60"/>
      <c r="O1565" s="60"/>
      <c r="P1565" s="60"/>
      <c r="Q1565" s="60"/>
      <c r="R1565" s="60"/>
      <c r="S1565" s="60"/>
    </row>
    <row r="1566" spans="1:19" s="36" customFormat="1" ht="15" customHeight="1" x14ac:dyDescent="0.2">
      <c r="A1566" s="27"/>
      <c r="C1566" s="27"/>
      <c r="D1566" s="58"/>
      <c r="E1566" s="58"/>
      <c r="F1566" s="58"/>
      <c r="G1566" s="58"/>
      <c r="H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</row>
    <row r="1567" spans="1:19" s="36" customFormat="1" ht="15" customHeight="1" x14ac:dyDescent="0.2">
      <c r="A1567" s="27"/>
      <c r="C1567" s="27"/>
      <c r="D1567" s="58"/>
      <c r="E1567" s="58"/>
      <c r="F1567" s="58"/>
      <c r="G1567" s="58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  <c r="R1567" s="60"/>
      <c r="S1567" s="60"/>
    </row>
    <row r="1568" spans="1:19" s="36" customFormat="1" ht="15" customHeight="1" x14ac:dyDescent="0.2">
      <c r="A1568" s="27"/>
      <c r="C1568" s="27"/>
      <c r="D1568" s="58"/>
      <c r="E1568" s="58"/>
      <c r="F1568" s="58"/>
      <c r="G1568" s="58"/>
      <c r="H1568" s="60"/>
      <c r="I1568" s="60"/>
      <c r="J1568" s="60"/>
      <c r="K1568" s="60"/>
      <c r="L1568" s="60"/>
      <c r="M1568" s="60"/>
      <c r="N1568" s="60"/>
      <c r="O1568" s="60"/>
      <c r="P1568" s="60"/>
      <c r="Q1568" s="60"/>
      <c r="R1568" s="60"/>
      <c r="S1568" s="60"/>
    </row>
    <row r="1569" spans="1:19" s="36" customFormat="1" ht="15" customHeight="1" x14ac:dyDescent="0.2">
      <c r="A1569" s="27"/>
      <c r="C1569" s="27"/>
      <c r="D1569" s="58"/>
      <c r="E1569" s="58"/>
      <c r="F1569" s="58"/>
      <c r="G1569" s="58"/>
      <c r="H1569" s="60"/>
      <c r="I1569" s="60"/>
      <c r="J1569" s="60"/>
      <c r="K1569" s="60"/>
      <c r="L1569" s="60"/>
      <c r="M1569" s="60"/>
      <c r="N1569" s="60"/>
      <c r="O1569" s="60"/>
      <c r="P1569" s="60"/>
      <c r="Q1569" s="60"/>
      <c r="R1569" s="60"/>
      <c r="S1569" s="60"/>
    </row>
    <row r="1570" spans="1:19" s="36" customFormat="1" ht="15" customHeight="1" x14ac:dyDescent="0.2">
      <c r="A1570" s="27"/>
      <c r="C1570" s="27"/>
      <c r="D1570" s="58"/>
      <c r="E1570" s="58"/>
      <c r="F1570" s="58"/>
      <c r="G1570" s="58"/>
      <c r="H1570" s="60"/>
      <c r="I1570" s="60"/>
      <c r="J1570" s="60"/>
      <c r="K1570" s="60"/>
      <c r="L1570" s="60"/>
      <c r="M1570" s="60"/>
      <c r="N1570" s="60"/>
      <c r="O1570" s="60"/>
      <c r="P1570" s="60"/>
      <c r="Q1570" s="60"/>
      <c r="R1570" s="60"/>
      <c r="S1570" s="60"/>
    </row>
    <row r="1571" spans="1:19" s="36" customFormat="1" ht="15" customHeight="1" x14ac:dyDescent="0.2">
      <c r="A1571" s="27"/>
      <c r="C1571" s="27"/>
      <c r="D1571" s="58"/>
      <c r="E1571" s="58"/>
      <c r="F1571" s="58"/>
      <c r="G1571" s="58"/>
      <c r="H1571" s="60"/>
      <c r="I1571" s="60"/>
      <c r="J1571" s="60"/>
      <c r="K1571" s="60"/>
      <c r="L1571" s="60"/>
      <c r="M1571" s="60"/>
      <c r="N1571" s="60"/>
      <c r="O1571" s="60"/>
      <c r="P1571" s="60"/>
      <c r="Q1571" s="60"/>
      <c r="R1571" s="60"/>
      <c r="S1571" s="60"/>
    </row>
    <row r="1572" spans="1:19" s="36" customFormat="1" ht="15" customHeight="1" x14ac:dyDescent="0.2">
      <c r="A1572" s="27"/>
      <c r="C1572" s="27"/>
      <c r="D1572" s="58"/>
      <c r="E1572" s="58"/>
      <c r="F1572" s="58"/>
      <c r="G1572" s="58"/>
      <c r="H1572" s="60"/>
      <c r="I1572" s="60"/>
      <c r="J1572" s="60"/>
      <c r="K1572" s="60"/>
      <c r="L1572" s="60"/>
      <c r="M1572" s="60"/>
      <c r="N1572" s="60"/>
      <c r="O1572" s="60"/>
      <c r="P1572" s="60"/>
      <c r="Q1572" s="60"/>
      <c r="R1572" s="60"/>
      <c r="S1572" s="60"/>
    </row>
    <row r="1573" spans="1:19" s="36" customFormat="1" ht="15" customHeight="1" x14ac:dyDescent="0.2">
      <c r="A1573" s="27"/>
      <c r="C1573" s="27"/>
      <c r="D1573" s="58"/>
      <c r="E1573" s="58"/>
      <c r="F1573" s="58"/>
      <c r="G1573" s="58"/>
      <c r="H1573" s="60"/>
      <c r="I1573" s="60"/>
      <c r="J1573" s="60"/>
      <c r="K1573" s="60"/>
      <c r="L1573" s="60"/>
      <c r="M1573" s="60"/>
      <c r="N1573" s="60"/>
      <c r="O1573" s="60"/>
      <c r="P1573" s="60"/>
      <c r="Q1573" s="60"/>
      <c r="R1573" s="60"/>
      <c r="S1573" s="60"/>
    </row>
    <row r="1574" spans="1:19" s="36" customFormat="1" ht="15" customHeight="1" x14ac:dyDescent="0.2">
      <c r="A1574" s="27"/>
      <c r="C1574" s="27"/>
      <c r="D1574" s="58"/>
      <c r="E1574" s="58"/>
      <c r="F1574" s="58"/>
      <c r="G1574" s="58"/>
      <c r="H1574" s="60"/>
      <c r="I1574" s="60"/>
      <c r="J1574" s="60"/>
      <c r="K1574" s="60"/>
      <c r="L1574" s="60"/>
      <c r="M1574" s="60"/>
      <c r="N1574" s="60"/>
      <c r="O1574" s="60"/>
      <c r="P1574" s="60"/>
      <c r="Q1574" s="60"/>
      <c r="R1574" s="60"/>
      <c r="S1574" s="60"/>
    </row>
    <row r="1575" spans="1:19" s="36" customFormat="1" ht="15" customHeight="1" x14ac:dyDescent="0.2">
      <c r="A1575" s="27"/>
      <c r="C1575" s="27"/>
      <c r="D1575" s="58"/>
      <c r="E1575" s="58"/>
      <c r="F1575" s="58"/>
      <c r="G1575" s="58"/>
      <c r="H1575" s="60"/>
      <c r="I1575" s="60"/>
      <c r="J1575" s="60"/>
      <c r="K1575" s="60"/>
      <c r="L1575" s="60"/>
      <c r="M1575" s="60"/>
      <c r="N1575" s="60"/>
      <c r="O1575" s="60"/>
      <c r="P1575" s="60"/>
      <c r="Q1575" s="60"/>
      <c r="R1575" s="60"/>
      <c r="S1575" s="60"/>
    </row>
    <row r="1576" spans="1:19" s="36" customFormat="1" ht="15" customHeight="1" x14ac:dyDescent="0.2">
      <c r="A1576" s="27"/>
      <c r="C1576" s="27"/>
      <c r="D1576" s="58"/>
      <c r="E1576" s="58"/>
      <c r="F1576" s="58"/>
      <c r="G1576" s="58"/>
      <c r="H1576" s="60"/>
      <c r="I1576" s="60"/>
      <c r="J1576" s="60"/>
      <c r="K1576" s="60"/>
      <c r="L1576" s="60"/>
      <c r="M1576" s="60"/>
      <c r="N1576" s="60"/>
      <c r="O1576" s="60"/>
      <c r="P1576" s="60"/>
      <c r="Q1576" s="60"/>
      <c r="R1576" s="60"/>
      <c r="S1576" s="60"/>
    </row>
    <row r="1577" spans="1:19" s="36" customFormat="1" ht="15" customHeight="1" x14ac:dyDescent="0.2">
      <c r="A1577" s="27"/>
      <c r="C1577" s="27"/>
      <c r="D1577" s="58"/>
      <c r="E1577" s="58"/>
      <c r="F1577" s="58"/>
      <c r="G1577" s="58"/>
      <c r="H1577" s="60"/>
      <c r="I1577" s="60"/>
      <c r="J1577" s="60"/>
      <c r="K1577" s="60"/>
      <c r="L1577" s="60"/>
      <c r="M1577" s="60"/>
      <c r="N1577" s="60"/>
      <c r="O1577" s="60"/>
      <c r="P1577" s="60"/>
      <c r="Q1577" s="60"/>
      <c r="R1577" s="60"/>
      <c r="S1577" s="60"/>
    </row>
    <row r="1578" spans="1:19" s="36" customFormat="1" ht="15" customHeight="1" x14ac:dyDescent="0.2">
      <c r="A1578" s="27"/>
      <c r="C1578" s="27"/>
      <c r="D1578" s="58"/>
      <c r="E1578" s="58"/>
      <c r="F1578" s="58"/>
      <c r="G1578" s="58"/>
      <c r="H1578" s="60"/>
      <c r="I1578" s="60"/>
      <c r="J1578" s="60"/>
      <c r="K1578" s="60"/>
      <c r="L1578" s="60"/>
      <c r="M1578" s="60"/>
      <c r="N1578" s="60"/>
      <c r="O1578" s="60"/>
      <c r="P1578" s="60"/>
      <c r="Q1578" s="60"/>
      <c r="R1578" s="60"/>
      <c r="S1578" s="60"/>
    </row>
    <row r="1579" spans="1:19" s="36" customFormat="1" ht="15" customHeight="1" x14ac:dyDescent="0.2">
      <c r="A1579" s="27"/>
      <c r="C1579" s="27"/>
      <c r="D1579" s="58"/>
      <c r="E1579" s="58"/>
      <c r="F1579" s="58"/>
      <c r="G1579" s="58"/>
      <c r="H1579" s="60"/>
      <c r="I1579" s="60"/>
      <c r="J1579" s="60"/>
      <c r="K1579" s="60"/>
      <c r="L1579" s="60"/>
      <c r="M1579" s="60"/>
      <c r="N1579" s="60"/>
      <c r="O1579" s="60"/>
      <c r="P1579" s="60"/>
      <c r="Q1579" s="60"/>
      <c r="R1579" s="60"/>
      <c r="S1579" s="60"/>
    </row>
    <row r="1580" spans="1:19" s="36" customFormat="1" ht="15" customHeight="1" x14ac:dyDescent="0.2">
      <c r="A1580" s="27"/>
      <c r="C1580" s="27"/>
      <c r="D1580" s="58"/>
      <c r="E1580" s="58"/>
      <c r="F1580" s="58"/>
      <c r="G1580" s="58"/>
      <c r="H1580" s="60"/>
      <c r="I1580" s="60"/>
      <c r="J1580" s="60"/>
      <c r="K1580" s="60"/>
      <c r="L1580" s="60"/>
      <c r="M1580" s="60"/>
      <c r="N1580" s="60"/>
      <c r="O1580" s="60"/>
      <c r="P1580" s="60"/>
      <c r="Q1580" s="60"/>
      <c r="R1580" s="60"/>
      <c r="S1580" s="60"/>
    </row>
    <row r="1581" spans="1:19" s="36" customFormat="1" ht="15" customHeight="1" x14ac:dyDescent="0.2">
      <c r="A1581" s="27"/>
      <c r="C1581" s="27"/>
      <c r="D1581" s="58"/>
      <c r="E1581" s="58"/>
      <c r="F1581" s="58"/>
      <c r="G1581" s="58"/>
      <c r="H1581" s="60"/>
      <c r="I1581" s="60"/>
      <c r="J1581" s="60"/>
      <c r="K1581" s="60"/>
      <c r="L1581" s="60"/>
      <c r="M1581" s="60"/>
      <c r="N1581" s="60"/>
      <c r="O1581" s="60"/>
      <c r="P1581" s="60"/>
      <c r="Q1581" s="60"/>
      <c r="R1581" s="60"/>
      <c r="S1581" s="60"/>
    </row>
    <row r="1582" spans="1:19" s="36" customFormat="1" ht="15" customHeight="1" x14ac:dyDescent="0.2">
      <c r="A1582" s="27"/>
      <c r="C1582" s="27"/>
      <c r="D1582" s="58"/>
      <c r="E1582" s="58"/>
      <c r="F1582" s="58"/>
      <c r="G1582" s="58"/>
      <c r="H1582" s="60"/>
      <c r="I1582" s="60"/>
      <c r="J1582" s="60"/>
      <c r="K1582" s="60"/>
      <c r="L1582" s="60"/>
      <c r="M1582" s="60"/>
      <c r="N1582" s="60"/>
      <c r="O1582" s="60"/>
      <c r="P1582" s="60"/>
      <c r="Q1582" s="60"/>
      <c r="R1582" s="60"/>
      <c r="S1582" s="60"/>
    </row>
    <row r="1583" spans="1:19" s="36" customFormat="1" ht="15" customHeight="1" x14ac:dyDescent="0.2">
      <c r="A1583" s="27"/>
      <c r="C1583" s="27"/>
      <c r="D1583" s="58"/>
      <c r="E1583" s="58"/>
      <c r="F1583" s="58"/>
      <c r="G1583" s="58"/>
      <c r="H1583" s="60"/>
      <c r="I1583" s="60"/>
      <c r="J1583" s="60"/>
      <c r="K1583" s="60"/>
      <c r="L1583" s="60"/>
      <c r="M1583" s="60"/>
      <c r="N1583" s="60"/>
      <c r="O1583" s="60"/>
      <c r="P1583" s="60"/>
      <c r="Q1583" s="60"/>
      <c r="R1583" s="60"/>
      <c r="S1583" s="60"/>
    </row>
    <row r="1584" spans="1:19" s="36" customFormat="1" ht="15" customHeight="1" x14ac:dyDescent="0.2">
      <c r="A1584" s="27"/>
      <c r="C1584" s="27"/>
      <c r="D1584" s="58"/>
      <c r="E1584" s="58"/>
      <c r="F1584" s="58"/>
      <c r="G1584" s="58"/>
      <c r="H1584" s="60"/>
      <c r="I1584" s="60"/>
      <c r="J1584" s="60"/>
      <c r="K1584" s="60"/>
      <c r="L1584" s="60"/>
      <c r="M1584" s="60"/>
      <c r="N1584" s="60"/>
      <c r="O1584" s="60"/>
      <c r="P1584" s="60"/>
      <c r="Q1584" s="60"/>
      <c r="R1584" s="60"/>
      <c r="S1584" s="60"/>
    </row>
    <row r="1585" spans="1:19" s="36" customFormat="1" ht="15" customHeight="1" x14ac:dyDescent="0.2">
      <c r="A1585" s="27"/>
      <c r="C1585" s="27"/>
      <c r="D1585" s="58"/>
      <c r="E1585" s="58"/>
      <c r="F1585" s="58"/>
      <c r="G1585" s="58"/>
      <c r="H1585" s="60"/>
      <c r="I1585" s="60"/>
      <c r="J1585" s="60"/>
      <c r="K1585" s="60"/>
      <c r="L1585" s="60"/>
      <c r="M1585" s="60"/>
      <c r="N1585" s="60"/>
      <c r="O1585" s="60"/>
      <c r="P1585" s="60"/>
      <c r="Q1585" s="60"/>
      <c r="R1585" s="60"/>
      <c r="S1585" s="60"/>
    </row>
    <row r="1586" spans="1:19" s="36" customFormat="1" ht="15" customHeight="1" x14ac:dyDescent="0.2">
      <c r="A1586" s="27"/>
      <c r="C1586" s="27"/>
      <c r="D1586" s="58"/>
      <c r="E1586" s="58"/>
      <c r="F1586" s="58"/>
      <c r="G1586" s="58"/>
      <c r="H1586" s="60"/>
      <c r="I1586" s="60"/>
      <c r="J1586" s="60"/>
      <c r="K1586" s="60"/>
      <c r="L1586" s="60"/>
      <c r="M1586" s="60"/>
      <c r="N1586" s="60"/>
      <c r="O1586" s="60"/>
      <c r="P1586" s="60"/>
      <c r="Q1586" s="60"/>
      <c r="R1586" s="60"/>
      <c r="S1586" s="60"/>
    </row>
    <row r="1587" spans="1:19" s="36" customFormat="1" ht="15" customHeight="1" x14ac:dyDescent="0.2">
      <c r="A1587" s="27"/>
      <c r="C1587" s="27"/>
      <c r="D1587" s="58"/>
      <c r="E1587" s="58"/>
      <c r="F1587" s="58"/>
      <c r="G1587" s="58"/>
      <c r="H1587" s="60"/>
      <c r="I1587" s="60"/>
      <c r="J1587" s="60"/>
      <c r="K1587" s="60"/>
      <c r="L1587" s="60"/>
      <c r="M1587" s="60"/>
      <c r="N1587" s="60"/>
      <c r="O1587" s="60"/>
      <c r="P1587" s="60"/>
      <c r="Q1587" s="60"/>
      <c r="R1587" s="60"/>
      <c r="S1587" s="60"/>
    </row>
    <row r="1588" spans="1:19" s="36" customFormat="1" ht="15" customHeight="1" x14ac:dyDescent="0.2">
      <c r="A1588" s="27"/>
      <c r="C1588" s="27"/>
      <c r="D1588" s="58"/>
      <c r="E1588" s="58"/>
      <c r="F1588" s="58"/>
      <c r="G1588" s="58"/>
      <c r="H1588" s="60"/>
      <c r="I1588" s="60"/>
      <c r="J1588" s="60"/>
      <c r="K1588" s="60"/>
      <c r="L1588" s="60"/>
      <c r="M1588" s="60"/>
      <c r="N1588" s="60"/>
      <c r="O1588" s="60"/>
      <c r="P1588" s="60"/>
      <c r="Q1588" s="60"/>
      <c r="R1588" s="60"/>
      <c r="S1588" s="60"/>
    </row>
    <row r="1589" spans="1:19" s="36" customFormat="1" ht="15" customHeight="1" x14ac:dyDescent="0.2">
      <c r="A1589" s="27"/>
      <c r="C1589" s="27"/>
      <c r="D1589" s="58"/>
      <c r="E1589" s="58"/>
      <c r="F1589" s="58"/>
      <c r="G1589" s="58"/>
      <c r="H1589" s="60"/>
      <c r="I1589" s="60"/>
      <c r="J1589" s="60"/>
      <c r="K1589" s="60"/>
      <c r="L1589" s="60"/>
      <c r="M1589" s="60"/>
      <c r="N1589" s="60"/>
      <c r="O1589" s="60"/>
      <c r="P1589" s="60"/>
      <c r="Q1589" s="60"/>
      <c r="R1589" s="60"/>
      <c r="S1589" s="60"/>
    </row>
    <row r="1590" spans="1:19" s="36" customFormat="1" ht="15" customHeight="1" x14ac:dyDescent="0.2">
      <c r="A1590" s="27"/>
      <c r="C1590" s="27"/>
      <c r="D1590" s="58"/>
      <c r="E1590" s="58"/>
      <c r="F1590" s="58"/>
      <c r="G1590" s="58"/>
      <c r="H1590" s="60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  <c r="S1590" s="60"/>
    </row>
    <row r="1591" spans="1:19" s="36" customFormat="1" ht="15" customHeight="1" x14ac:dyDescent="0.2">
      <c r="A1591" s="27"/>
      <c r="C1591" s="27"/>
      <c r="D1591" s="58"/>
      <c r="E1591" s="58"/>
      <c r="F1591" s="58"/>
      <c r="G1591" s="58"/>
      <c r="H1591" s="60"/>
      <c r="I1591" s="60"/>
      <c r="J1591" s="60"/>
      <c r="K1591" s="60"/>
      <c r="L1591" s="60"/>
      <c r="M1591" s="60"/>
      <c r="N1591" s="60"/>
      <c r="O1591" s="60"/>
      <c r="P1591" s="60"/>
      <c r="Q1591" s="60"/>
      <c r="R1591" s="60"/>
      <c r="S1591" s="60"/>
    </row>
    <row r="1592" spans="1:19" s="36" customFormat="1" ht="15" customHeight="1" x14ac:dyDescent="0.2">
      <c r="A1592" s="27"/>
      <c r="C1592" s="27"/>
      <c r="D1592" s="58"/>
      <c r="E1592" s="58"/>
      <c r="F1592" s="58"/>
      <c r="G1592" s="58"/>
      <c r="H1592" s="60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  <c r="S1592" s="60"/>
    </row>
    <row r="1593" spans="1:19" s="36" customFormat="1" ht="15" customHeight="1" x14ac:dyDescent="0.2">
      <c r="A1593" s="27"/>
      <c r="C1593" s="27"/>
      <c r="D1593" s="58"/>
      <c r="E1593" s="58"/>
      <c r="F1593" s="58"/>
      <c r="G1593" s="58"/>
      <c r="H1593" s="60"/>
      <c r="I1593" s="60"/>
      <c r="J1593" s="60"/>
      <c r="K1593" s="60"/>
      <c r="L1593" s="60"/>
      <c r="M1593" s="60"/>
      <c r="N1593" s="60"/>
      <c r="O1593" s="60"/>
      <c r="P1593" s="60"/>
      <c r="Q1593" s="60"/>
      <c r="R1593" s="60"/>
      <c r="S1593" s="60"/>
    </row>
    <row r="1594" spans="1:19" s="36" customFormat="1" ht="15" customHeight="1" x14ac:dyDescent="0.2">
      <c r="A1594" s="27"/>
      <c r="C1594" s="27"/>
      <c r="D1594" s="58"/>
      <c r="E1594" s="58"/>
      <c r="F1594" s="58"/>
      <c r="G1594" s="58"/>
      <c r="H1594" s="60"/>
      <c r="I1594" s="60"/>
      <c r="J1594" s="60"/>
      <c r="K1594" s="60"/>
      <c r="L1594" s="60"/>
      <c r="M1594" s="60"/>
      <c r="N1594" s="60"/>
      <c r="O1594" s="60"/>
      <c r="P1594" s="60"/>
      <c r="Q1594" s="60"/>
      <c r="R1594" s="60"/>
      <c r="S1594" s="60"/>
    </row>
    <row r="1595" spans="1:19" s="36" customFormat="1" ht="15" customHeight="1" x14ac:dyDescent="0.2">
      <c r="A1595" s="27"/>
      <c r="C1595" s="27"/>
      <c r="D1595" s="58"/>
      <c r="E1595" s="58"/>
      <c r="F1595" s="58"/>
      <c r="G1595" s="58"/>
      <c r="H1595" s="60"/>
      <c r="I1595" s="60"/>
      <c r="J1595" s="60"/>
      <c r="K1595" s="60"/>
      <c r="L1595" s="60"/>
      <c r="M1595" s="60"/>
      <c r="N1595" s="60"/>
      <c r="O1595" s="60"/>
      <c r="P1595" s="60"/>
      <c r="Q1595" s="60"/>
      <c r="R1595" s="60"/>
      <c r="S1595" s="60"/>
    </row>
    <row r="1596" spans="1:19" s="36" customFormat="1" ht="15" customHeight="1" x14ac:dyDescent="0.2">
      <c r="A1596" s="27"/>
      <c r="C1596" s="27"/>
      <c r="D1596" s="58"/>
      <c r="E1596" s="58"/>
      <c r="F1596" s="58"/>
      <c r="G1596" s="58"/>
      <c r="H1596" s="60"/>
      <c r="I1596" s="60"/>
      <c r="J1596" s="60"/>
      <c r="K1596" s="60"/>
      <c r="L1596" s="60"/>
      <c r="M1596" s="60"/>
      <c r="N1596" s="60"/>
      <c r="O1596" s="60"/>
      <c r="P1596" s="60"/>
      <c r="Q1596" s="60"/>
      <c r="R1596" s="60"/>
      <c r="S1596" s="60"/>
    </row>
    <row r="1597" spans="1:19" s="36" customFormat="1" ht="15" customHeight="1" x14ac:dyDescent="0.2">
      <c r="A1597" s="27"/>
      <c r="C1597" s="27"/>
      <c r="D1597" s="58"/>
      <c r="E1597" s="58"/>
      <c r="F1597" s="58"/>
      <c r="G1597" s="58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60"/>
    </row>
    <row r="1598" spans="1:19" s="36" customFormat="1" ht="15" customHeight="1" x14ac:dyDescent="0.2">
      <c r="A1598" s="27"/>
      <c r="C1598" s="27"/>
      <c r="D1598" s="58"/>
      <c r="E1598" s="58"/>
      <c r="F1598" s="58"/>
      <c r="G1598" s="58"/>
      <c r="H1598" s="60"/>
      <c r="I1598" s="60"/>
      <c r="J1598" s="60"/>
      <c r="K1598" s="60"/>
      <c r="L1598" s="60"/>
      <c r="M1598" s="60"/>
      <c r="N1598" s="60"/>
      <c r="O1598" s="60"/>
      <c r="P1598" s="60"/>
      <c r="Q1598" s="60"/>
      <c r="R1598" s="60"/>
      <c r="S1598" s="60"/>
    </row>
    <row r="1599" spans="1:19" s="36" customFormat="1" ht="15" customHeight="1" x14ac:dyDescent="0.2">
      <c r="A1599" s="27"/>
      <c r="C1599" s="27"/>
      <c r="D1599" s="58"/>
      <c r="E1599" s="58"/>
      <c r="F1599" s="58"/>
      <c r="G1599" s="58"/>
      <c r="H1599" s="60"/>
      <c r="I1599" s="60"/>
      <c r="J1599" s="60"/>
      <c r="K1599" s="60"/>
      <c r="L1599" s="60"/>
      <c r="M1599" s="60"/>
      <c r="N1599" s="60"/>
      <c r="O1599" s="60"/>
      <c r="P1599" s="60"/>
      <c r="Q1599" s="60"/>
      <c r="R1599" s="60"/>
      <c r="S1599" s="60"/>
    </row>
    <row r="1600" spans="1:19" s="36" customFormat="1" ht="15" customHeight="1" x14ac:dyDescent="0.2">
      <c r="A1600" s="27"/>
      <c r="C1600" s="27"/>
      <c r="D1600" s="58"/>
      <c r="E1600" s="58"/>
      <c r="F1600" s="58"/>
      <c r="G1600" s="58"/>
      <c r="H1600" s="60"/>
      <c r="I1600" s="60"/>
      <c r="J1600" s="60"/>
      <c r="K1600" s="60"/>
      <c r="L1600" s="60"/>
      <c r="M1600" s="60"/>
      <c r="N1600" s="60"/>
      <c r="O1600" s="60"/>
      <c r="P1600" s="60"/>
      <c r="Q1600" s="60"/>
      <c r="R1600" s="60"/>
      <c r="S1600" s="60"/>
    </row>
    <row r="1601" spans="1:19" s="36" customFormat="1" ht="15" customHeight="1" x14ac:dyDescent="0.2">
      <c r="A1601" s="27"/>
      <c r="C1601" s="27"/>
      <c r="D1601" s="58"/>
      <c r="E1601" s="58"/>
      <c r="F1601" s="58"/>
      <c r="G1601" s="58"/>
      <c r="H1601" s="60"/>
      <c r="I1601" s="60"/>
      <c r="J1601" s="60"/>
      <c r="K1601" s="60"/>
      <c r="L1601" s="60"/>
      <c r="M1601" s="60"/>
      <c r="N1601" s="60"/>
      <c r="O1601" s="60"/>
      <c r="P1601" s="60"/>
      <c r="Q1601" s="60"/>
      <c r="R1601" s="60"/>
      <c r="S1601" s="60"/>
    </row>
    <row r="1602" spans="1:19" s="36" customFormat="1" ht="15" customHeight="1" x14ac:dyDescent="0.2">
      <c r="A1602" s="27"/>
      <c r="C1602" s="27"/>
      <c r="D1602" s="58"/>
      <c r="E1602" s="58"/>
      <c r="F1602" s="58"/>
      <c r="G1602" s="58"/>
      <c r="H1602" s="60"/>
      <c r="I1602" s="60"/>
      <c r="J1602" s="60"/>
      <c r="K1602" s="60"/>
      <c r="L1602" s="60"/>
      <c r="M1602" s="60"/>
      <c r="N1602" s="60"/>
      <c r="O1602" s="60"/>
      <c r="P1602" s="60"/>
      <c r="Q1602" s="60"/>
      <c r="R1602" s="60"/>
      <c r="S1602" s="60"/>
    </row>
    <row r="1603" spans="1:19" s="36" customFormat="1" ht="15" customHeight="1" x14ac:dyDescent="0.2">
      <c r="A1603" s="27"/>
      <c r="C1603" s="27"/>
      <c r="D1603" s="58"/>
      <c r="E1603" s="58"/>
      <c r="F1603" s="58"/>
      <c r="G1603" s="58"/>
      <c r="H1603" s="60"/>
      <c r="I1603" s="60"/>
      <c r="J1603" s="60"/>
      <c r="K1603" s="60"/>
      <c r="L1603" s="60"/>
      <c r="M1603" s="60"/>
      <c r="N1603" s="60"/>
      <c r="O1603" s="60"/>
      <c r="P1603" s="60"/>
      <c r="Q1603" s="60"/>
      <c r="R1603" s="60"/>
      <c r="S1603" s="60"/>
    </row>
    <row r="1604" spans="1:19" s="36" customFormat="1" ht="15" customHeight="1" x14ac:dyDescent="0.2">
      <c r="A1604" s="27"/>
      <c r="C1604" s="27"/>
      <c r="D1604" s="58"/>
      <c r="E1604" s="58"/>
      <c r="F1604" s="58"/>
      <c r="G1604" s="58"/>
      <c r="H1604" s="60"/>
      <c r="I1604" s="60"/>
      <c r="J1604" s="60"/>
      <c r="K1604" s="60"/>
      <c r="L1604" s="60"/>
      <c r="M1604" s="60"/>
      <c r="N1604" s="60"/>
      <c r="O1604" s="60"/>
      <c r="P1604" s="60"/>
      <c r="Q1604" s="60"/>
      <c r="R1604" s="60"/>
      <c r="S1604" s="60"/>
    </row>
    <row r="1605" spans="1:19" s="36" customFormat="1" ht="15" customHeight="1" x14ac:dyDescent="0.2">
      <c r="A1605" s="27"/>
      <c r="C1605" s="27"/>
      <c r="D1605" s="58"/>
      <c r="E1605" s="58"/>
      <c r="F1605" s="58"/>
      <c r="G1605" s="58"/>
      <c r="H1605" s="60"/>
      <c r="I1605" s="60"/>
      <c r="J1605" s="60"/>
      <c r="K1605" s="60"/>
      <c r="L1605" s="60"/>
      <c r="M1605" s="60"/>
      <c r="N1605" s="60"/>
      <c r="O1605" s="60"/>
      <c r="P1605" s="60"/>
      <c r="Q1605" s="60"/>
      <c r="R1605" s="60"/>
      <c r="S1605" s="60"/>
    </row>
    <row r="1606" spans="1:19" s="36" customFormat="1" ht="15" customHeight="1" x14ac:dyDescent="0.2">
      <c r="A1606" s="27"/>
      <c r="C1606" s="27"/>
      <c r="D1606" s="58"/>
      <c r="E1606" s="58"/>
      <c r="F1606" s="58"/>
      <c r="G1606" s="58"/>
      <c r="H1606" s="60"/>
      <c r="I1606" s="60"/>
      <c r="J1606" s="60"/>
      <c r="K1606" s="60"/>
      <c r="L1606" s="60"/>
      <c r="M1606" s="60"/>
      <c r="N1606" s="60"/>
      <c r="O1606" s="60"/>
      <c r="P1606" s="60"/>
      <c r="Q1606" s="60"/>
      <c r="R1606" s="60"/>
      <c r="S1606" s="60"/>
    </row>
    <row r="1607" spans="1:19" s="36" customFormat="1" ht="15" customHeight="1" x14ac:dyDescent="0.2">
      <c r="A1607" s="27"/>
      <c r="C1607" s="27"/>
      <c r="D1607" s="58"/>
      <c r="E1607" s="58"/>
      <c r="F1607" s="58"/>
      <c r="G1607" s="58"/>
      <c r="H1607" s="60"/>
      <c r="I1607" s="60"/>
      <c r="J1607" s="60"/>
      <c r="K1607" s="60"/>
      <c r="L1607" s="60"/>
      <c r="M1607" s="60"/>
      <c r="N1607" s="60"/>
      <c r="O1607" s="60"/>
      <c r="P1607" s="60"/>
      <c r="Q1607" s="60"/>
      <c r="R1607" s="60"/>
      <c r="S1607" s="60"/>
    </row>
    <row r="1608" spans="1:19" s="36" customFormat="1" ht="15" customHeight="1" x14ac:dyDescent="0.2">
      <c r="A1608" s="27"/>
      <c r="C1608" s="27"/>
      <c r="D1608" s="58"/>
      <c r="E1608" s="58"/>
      <c r="F1608" s="58"/>
      <c r="G1608" s="58"/>
      <c r="H1608" s="60"/>
      <c r="I1608" s="60"/>
      <c r="J1608" s="60"/>
      <c r="K1608" s="60"/>
      <c r="L1608" s="60"/>
      <c r="M1608" s="60"/>
      <c r="N1608" s="60"/>
      <c r="O1608" s="60"/>
      <c r="P1608" s="60"/>
      <c r="Q1608" s="60"/>
      <c r="R1608" s="60"/>
      <c r="S1608" s="60"/>
    </row>
    <row r="1609" spans="1:19" s="36" customFormat="1" ht="15" customHeight="1" x14ac:dyDescent="0.2">
      <c r="A1609" s="27"/>
      <c r="C1609" s="27"/>
      <c r="D1609" s="58"/>
      <c r="E1609" s="58"/>
      <c r="F1609" s="58"/>
      <c r="G1609" s="58"/>
      <c r="H1609" s="60"/>
      <c r="I1609" s="60"/>
      <c r="J1609" s="60"/>
      <c r="K1609" s="60"/>
      <c r="L1609" s="60"/>
      <c r="M1609" s="60"/>
      <c r="N1609" s="60"/>
      <c r="O1609" s="60"/>
      <c r="P1609" s="60"/>
      <c r="Q1609" s="60"/>
      <c r="R1609" s="60"/>
      <c r="S1609" s="60"/>
    </row>
    <row r="1610" spans="1:19" s="36" customFormat="1" ht="15" customHeight="1" x14ac:dyDescent="0.2">
      <c r="A1610" s="27"/>
      <c r="C1610" s="27"/>
      <c r="D1610" s="58"/>
      <c r="E1610" s="58"/>
      <c r="F1610" s="58"/>
      <c r="G1610" s="58"/>
      <c r="H1610" s="60"/>
      <c r="I1610" s="60"/>
      <c r="J1610" s="60"/>
      <c r="K1610" s="60"/>
      <c r="L1610" s="60"/>
      <c r="M1610" s="60"/>
      <c r="N1610" s="60"/>
      <c r="O1610" s="60"/>
      <c r="P1610" s="60"/>
      <c r="Q1610" s="60"/>
      <c r="R1610" s="60"/>
      <c r="S1610" s="60"/>
    </row>
    <row r="1611" spans="1:19" s="36" customFormat="1" ht="15" customHeight="1" x14ac:dyDescent="0.2">
      <c r="A1611" s="27"/>
      <c r="C1611" s="27"/>
      <c r="D1611" s="58"/>
      <c r="E1611" s="58"/>
      <c r="F1611" s="58"/>
      <c r="G1611" s="58"/>
      <c r="H1611" s="60"/>
      <c r="I1611" s="60"/>
      <c r="J1611" s="60"/>
      <c r="K1611" s="60"/>
      <c r="L1611" s="60"/>
      <c r="M1611" s="60"/>
      <c r="N1611" s="60"/>
      <c r="O1611" s="60"/>
      <c r="P1611" s="60"/>
      <c r="Q1611" s="60"/>
      <c r="R1611" s="60"/>
      <c r="S1611" s="60"/>
    </row>
    <row r="1612" spans="1:19" s="36" customFormat="1" ht="15" customHeight="1" x14ac:dyDescent="0.2">
      <c r="A1612" s="27"/>
      <c r="C1612" s="27"/>
      <c r="D1612" s="58"/>
      <c r="E1612" s="58"/>
      <c r="F1612" s="58"/>
      <c r="G1612" s="58"/>
      <c r="H1612" s="60"/>
      <c r="I1612" s="60"/>
      <c r="J1612" s="60"/>
      <c r="K1612" s="60"/>
      <c r="L1612" s="60"/>
      <c r="M1612" s="60"/>
      <c r="N1612" s="60"/>
      <c r="O1612" s="60"/>
      <c r="P1612" s="60"/>
      <c r="Q1612" s="60"/>
      <c r="R1612" s="60"/>
      <c r="S1612" s="60"/>
    </row>
    <row r="1613" spans="1:19" s="36" customFormat="1" ht="15" customHeight="1" x14ac:dyDescent="0.2">
      <c r="A1613" s="27"/>
      <c r="C1613" s="27"/>
      <c r="D1613" s="58"/>
      <c r="E1613" s="58"/>
      <c r="F1613" s="58"/>
      <c r="G1613" s="58"/>
      <c r="H1613" s="60"/>
      <c r="I1613" s="60"/>
      <c r="J1613" s="60"/>
      <c r="K1613" s="60"/>
      <c r="L1613" s="60"/>
      <c r="M1613" s="60"/>
      <c r="N1613" s="60"/>
      <c r="O1613" s="60"/>
      <c r="P1613" s="60"/>
      <c r="Q1613" s="60"/>
      <c r="R1613" s="60"/>
      <c r="S1613" s="60"/>
    </row>
    <row r="1614" spans="1:19" s="36" customFormat="1" ht="15" customHeight="1" x14ac:dyDescent="0.2">
      <c r="A1614" s="27"/>
      <c r="C1614" s="27"/>
      <c r="D1614" s="58"/>
      <c r="E1614" s="58"/>
      <c r="F1614" s="58"/>
      <c r="G1614" s="58"/>
      <c r="H1614" s="60"/>
      <c r="I1614" s="60"/>
      <c r="J1614" s="60"/>
      <c r="K1614" s="60"/>
      <c r="L1614" s="60"/>
      <c r="M1614" s="60"/>
      <c r="N1614" s="60"/>
      <c r="O1614" s="60"/>
      <c r="P1614" s="60"/>
      <c r="Q1614" s="60"/>
      <c r="R1614" s="60"/>
      <c r="S1614" s="60"/>
    </row>
    <row r="1615" spans="1:19" s="36" customFormat="1" ht="15" customHeight="1" x14ac:dyDescent="0.2">
      <c r="A1615" s="27"/>
      <c r="C1615" s="27"/>
      <c r="D1615" s="58"/>
      <c r="E1615" s="58"/>
      <c r="F1615" s="58"/>
      <c r="G1615" s="58"/>
      <c r="H1615" s="60"/>
      <c r="I1615" s="60"/>
      <c r="J1615" s="60"/>
      <c r="K1615" s="60"/>
      <c r="L1615" s="60"/>
      <c r="M1615" s="60"/>
      <c r="N1615" s="60"/>
      <c r="O1615" s="60"/>
      <c r="P1615" s="60"/>
      <c r="Q1615" s="60"/>
      <c r="R1615" s="60"/>
      <c r="S1615" s="60"/>
    </row>
    <row r="1616" spans="1:19" s="36" customFormat="1" ht="15" customHeight="1" x14ac:dyDescent="0.2">
      <c r="A1616" s="27"/>
      <c r="C1616" s="27"/>
      <c r="D1616" s="58"/>
      <c r="E1616" s="58"/>
      <c r="F1616" s="58"/>
      <c r="G1616" s="58"/>
      <c r="H1616" s="60"/>
      <c r="I1616" s="60"/>
      <c r="J1616" s="60"/>
      <c r="K1616" s="60"/>
      <c r="L1616" s="60"/>
      <c r="M1616" s="60"/>
      <c r="N1616" s="60"/>
      <c r="O1616" s="60"/>
      <c r="P1616" s="60"/>
      <c r="Q1616" s="60"/>
      <c r="R1616" s="60"/>
      <c r="S1616" s="60"/>
    </row>
    <row r="1617" spans="1:19" s="36" customFormat="1" ht="15" customHeight="1" x14ac:dyDescent="0.2">
      <c r="A1617" s="27"/>
      <c r="C1617" s="27"/>
      <c r="D1617" s="58"/>
      <c r="E1617" s="58"/>
      <c r="F1617" s="58"/>
      <c r="G1617" s="58"/>
      <c r="H1617" s="60"/>
      <c r="I1617" s="60"/>
      <c r="J1617" s="60"/>
      <c r="K1617" s="60"/>
      <c r="L1617" s="60"/>
      <c r="M1617" s="60"/>
      <c r="N1617" s="60"/>
      <c r="O1617" s="60"/>
      <c r="P1617" s="60"/>
      <c r="Q1617" s="60"/>
      <c r="R1617" s="60"/>
      <c r="S1617" s="60"/>
    </row>
    <row r="1618" spans="1:19" s="36" customFormat="1" ht="15" customHeight="1" x14ac:dyDescent="0.2">
      <c r="A1618" s="27"/>
      <c r="C1618" s="27"/>
      <c r="D1618" s="58"/>
      <c r="E1618" s="58"/>
      <c r="F1618" s="58"/>
      <c r="G1618" s="58"/>
      <c r="H1618" s="60"/>
      <c r="I1618" s="60"/>
      <c r="J1618" s="60"/>
      <c r="K1618" s="60"/>
      <c r="L1618" s="60"/>
      <c r="M1618" s="60"/>
      <c r="N1618" s="60"/>
      <c r="O1618" s="60"/>
      <c r="P1618" s="60"/>
      <c r="Q1618" s="60"/>
      <c r="R1618" s="60"/>
      <c r="S1618" s="60"/>
    </row>
    <row r="1619" spans="1:19" s="36" customFormat="1" ht="15" customHeight="1" x14ac:dyDescent="0.2">
      <c r="A1619" s="27"/>
      <c r="C1619" s="27"/>
      <c r="D1619" s="58"/>
      <c r="E1619" s="58"/>
      <c r="F1619" s="58"/>
      <c r="G1619" s="58"/>
      <c r="H1619" s="60"/>
      <c r="I1619" s="60"/>
      <c r="J1619" s="60"/>
      <c r="K1619" s="60"/>
      <c r="L1619" s="60"/>
      <c r="M1619" s="60"/>
      <c r="N1619" s="60"/>
      <c r="O1619" s="60"/>
      <c r="P1619" s="60"/>
      <c r="Q1619" s="60"/>
      <c r="R1619" s="60"/>
      <c r="S1619" s="60"/>
    </row>
    <row r="1620" spans="1:19" s="36" customFormat="1" ht="15" customHeight="1" x14ac:dyDescent="0.2">
      <c r="A1620" s="27"/>
      <c r="C1620" s="27"/>
      <c r="D1620" s="58"/>
      <c r="E1620" s="58"/>
      <c r="F1620" s="58"/>
      <c r="G1620" s="58"/>
      <c r="H1620" s="60"/>
      <c r="I1620" s="60"/>
      <c r="J1620" s="60"/>
      <c r="K1620" s="60"/>
      <c r="L1620" s="60"/>
      <c r="M1620" s="60"/>
      <c r="N1620" s="60"/>
      <c r="O1620" s="60"/>
      <c r="P1620" s="60"/>
      <c r="Q1620" s="60"/>
      <c r="R1620" s="60"/>
      <c r="S1620" s="60"/>
    </row>
    <row r="1621" spans="1:19" s="36" customFormat="1" ht="15" customHeight="1" x14ac:dyDescent="0.2">
      <c r="A1621" s="27"/>
      <c r="C1621" s="27"/>
      <c r="D1621" s="58"/>
      <c r="E1621" s="58"/>
      <c r="F1621" s="58"/>
      <c r="G1621" s="58"/>
      <c r="H1621" s="60"/>
      <c r="I1621" s="60"/>
      <c r="J1621" s="60"/>
      <c r="K1621" s="60"/>
      <c r="L1621" s="60"/>
      <c r="M1621" s="60"/>
      <c r="N1621" s="60"/>
      <c r="O1621" s="60"/>
      <c r="P1621" s="60"/>
      <c r="Q1621" s="60"/>
      <c r="R1621" s="60"/>
      <c r="S1621" s="60"/>
    </row>
    <row r="1622" spans="1:19" s="36" customFormat="1" ht="15" customHeight="1" x14ac:dyDescent="0.2">
      <c r="A1622" s="27"/>
      <c r="C1622" s="27"/>
      <c r="D1622" s="58"/>
      <c r="E1622" s="58"/>
      <c r="F1622" s="58"/>
      <c r="G1622" s="58"/>
      <c r="H1622" s="60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  <c r="S1622" s="60"/>
    </row>
    <row r="1623" spans="1:19" s="36" customFormat="1" ht="15" customHeight="1" x14ac:dyDescent="0.2">
      <c r="A1623" s="27"/>
      <c r="C1623" s="27"/>
      <c r="D1623" s="58"/>
      <c r="E1623" s="58"/>
      <c r="F1623" s="58"/>
      <c r="G1623" s="58"/>
      <c r="H1623" s="60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  <c r="S1623" s="60"/>
    </row>
    <row r="1624" spans="1:19" s="36" customFormat="1" ht="15" customHeight="1" x14ac:dyDescent="0.2">
      <c r="A1624" s="27"/>
      <c r="C1624" s="27"/>
      <c r="D1624" s="58"/>
      <c r="E1624" s="58"/>
      <c r="F1624" s="58"/>
      <c r="G1624" s="58"/>
      <c r="H1624" s="60"/>
      <c r="I1624" s="60"/>
      <c r="J1624" s="60"/>
      <c r="K1624" s="60"/>
      <c r="L1624" s="60"/>
      <c r="M1624" s="60"/>
      <c r="N1624" s="60"/>
      <c r="O1624" s="60"/>
      <c r="P1624" s="60"/>
      <c r="Q1624" s="60"/>
      <c r="R1624" s="60"/>
      <c r="S1624" s="60"/>
    </row>
    <row r="1625" spans="1:19" s="36" customFormat="1" ht="15" customHeight="1" x14ac:dyDescent="0.2">
      <c r="A1625" s="27"/>
      <c r="C1625" s="27"/>
      <c r="D1625" s="58"/>
      <c r="E1625" s="58"/>
      <c r="F1625" s="58"/>
      <c r="G1625" s="58"/>
      <c r="H1625" s="60"/>
      <c r="I1625" s="60"/>
      <c r="J1625" s="60"/>
      <c r="K1625" s="60"/>
      <c r="L1625" s="60"/>
      <c r="M1625" s="60"/>
      <c r="N1625" s="60"/>
      <c r="O1625" s="60"/>
      <c r="P1625" s="60"/>
      <c r="Q1625" s="60"/>
      <c r="R1625" s="60"/>
      <c r="S1625" s="60"/>
    </row>
    <row r="1626" spans="1:19" s="36" customFormat="1" ht="15" customHeight="1" x14ac:dyDescent="0.2">
      <c r="A1626" s="27"/>
      <c r="C1626" s="27"/>
      <c r="D1626" s="58"/>
      <c r="E1626" s="58"/>
      <c r="F1626" s="58"/>
      <c r="G1626" s="58"/>
      <c r="H1626" s="60"/>
      <c r="I1626" s="60"/>
      <c r="J1626" s="60"/>
      <c r="K1626" s="60"/>
      <c r="L1626" s="60"/>
      <c r="M1626" s="60"/>
      <c r="N1626" s="60"/>
      <c r="O1626" s="60"/>
      <c r="P1626" s="60"/>
      <c r="Q1626" s="60"/>
      <c r="R1626" s="60"/>
      <c r="S1626" s="60"/>
    </row>
    <row r="1627" spans="1:19" s="36" customFormat="1" ht="15" customHeight="1" x14ac:dyDescent="0.2">
      <c r="A1627" s="27"/>
      <c r="C1627" s="27"/>
      <c r="D1627" s="58"/>
      <c r="E1627" s="58"/>
      <c r="F1627" s="58"/>
      <c r="G1627" s="58"/>
      <c r="H1627" s="60"/>
      <c r="I1627" s="60"/>
      <c r="J1627" s="60"/>
      <c r="K1627" s="60"/>
      <c r="L1627" s="60"/>
      <c r="M1627" s="60"/>
      <c r="N1627" s="60"/>
      <c r="O1627" s="60"/>
      <c r="P1627" s="60"/>
      <c r="Q1627" s="60"/>
      <c r="R1627" s="60"/>
      <c r="S1627" s="60"/>
    </row>
    <row r="1628" spans="1:19" s="36" customFormat="1" ht="15" customHeight="1" x14ac:dyDescent="0.2">
      <c r="A1628" s="27"/>
      <c r="C1628" s="27"/>
      <c r="D1628" s="58"/>
      <c r="E1628" s="58"/>
      <c r="F1628" s="58"/>
      <c r="G1628" s="58"/>
      <c r="H1628" s="60"/>
      <c r="I1628" s="60"/>
      <c r="J1628" s="60"/>
      <c r="K1628" s="60"/>
      <c r="L1628" s="60"/>
      <c r="M1628" s="60"/>
      <c r="N1628" s="60"/>
      <c r="O1628" s="60"/>
      <c r="P1628" s="60"/>
      <c r="Q1628" s="60"/>
      <c r="R1628" s="60"/>
      <c r="S1628" s="60"/>
    </row>
    <row r="1629" spans="1:19" s="36" customFormat="1" ht="15" customHeight="1" x14ac:dyDescent="0.2">
      <c r="A1629" s="27"/>
      <c r="C1629" s="27"/>
      <c r="D1629" s="58"/>
      <c r="E1629" s="58"/>
      <c r="F1629" s="58"/>
      <c r="G1629" s="58"/>
      <c r="H1629" s="60"/>
      <c r="I1629" s="60"/>
      <c r="J1629" s="60"/>
      <c r="K1629" s="60"/>
      <c r="L1629" s="60"/>
      <c r="M1629" s="60"/>
      <c r="N1629" s="60"/>
      <c r="O1629" s="60"/>
      <c r="P1629" s="60"/>
      <c r="Q1629" s="60"/>
      <c r="R1629" s="60"/>
      <c r="S1629" s="60"/>
    </row>
    <row r="1630" spans="1:19" s="36" customFormat="1" ht="15" customHeight="1" x14ac:dyDescent="0.2">
      <c r="A1630" s="27"/>
      <c r="C1630" s="27"/>
      <c r="D1630" s="58"/>
      <c r="E1630" s="58"/>
      <c r="F1630" s="58"/>
      <c r="G1630" s="58"/>
      <c r="H1630" s="60"/>
      <c r="I1630" s="60"/>
      <c r="J1630" s="60"/>
      <c r="K1630" s="60"/>
      <c r="L1630" s="60"/>
      <c r="M1630" s="60"/>
      <c r="N1630" s="60"/>
      <c r="O1630" s="60"/>
      <c r="P1630" s="60"/>
      <c r="Q1630" s="60"/>
      <c r="R1630" s="60"/>
      <c r="S1630" s="60"/>
    </row>
    <row r="1631" spans="1:19" s="36" customFormat="1" ht="15" customHeight="1" x14ac:dyDescent="0.2">
      <c r="A1631" s="27"/>
      <c r="C1631" s="27"/>
      <c r="D1631" s="58"/>
      <c r="E1631" s="58"/>
      <c r="F1631" s="58"/>
      <c r="G1631" s="58"/>
      <c r="H1631" s="60"/>
      <c r="I1631" s="60"/>
      <c r="J1631" s="60"/>
      <c r="K1631" s="60"/>
      <c r="L1631" s="60"/>
      <c r="M1631" s="60"/>
      <c r="N1631" s="60"/>
      <c r="O1631" s="60"/>
      <c r="P1631" s="60"/>
      <c r="Q1631" s="60"/>
      <c r="R1631" s="60"/>
      <c r="S1631" s="60"/>
    </row>
    <row r="1632" spans="1:19" s="36" customFormat="1" ht="15" customHeight="1" x14ac:dyDescent="0.2">
      <c r="A1632" s="27"/>
      <c r="C1632" s="27"/>
      <c r="D1632" s="58"/>
      <c r="E1632" s="58"/>
      <c r="F1632" s="58"/>
      <c r="G1632" s="58"/>
      <c r="H1632" s="60"/>
      <c r="I1632" s="60"/>
      <c r="J1632" s="60"/>
      <c r="K1632" s="60"/>
      <c r="L1632" s="60"/>
      <c r="M1632" s="60"/>
      <c r="N1632" s="60"/>
      <c r="O1632" s="60"/>
      <c r="P1632" s="60"/>
      <c r="Q1632" s="60"/>
      <c r="R1632" s="60"/>
      <c r="S1632" s="60"/>
    </row>
    <row r="1633" spans="1:19" s="36" customFormat="1" ht="15" customHeight="1" x14ac:dyDescent="0.2">
      <c r="A1633" s="27"/>
      <c r="C1633" s="27"/>
      <c r="D1633" s="58"/>
      <c r="E1633" s="58"/>
      <c r="F1633" s="58"/>
      <c r="G1633" s="58"/>
      <c r="H1633" s="60"/>
      <c r="I1633" s="60"/>
      <c r="J1633" s="60"/>
      <c r="K1633" s="60"/>
      <c r="L1633" s="60"/>
      <c r="M1633" s="60"/>
      <c r="N1633" s="60"/>
      <c r="O1633" s="60"/>
      <c r="P1633" s="60"/>
      <c r="Q1633" s="60"/>
      <c r="R1633" s="60"/>
      <c r="S1633" s="60"/>
    </row>
    <row r="1634" spans="1:19" s="36" customFormat="1" ht="15" customHeight="1" x14ac:dyDescent="0.2">
      <c r="A1634" s="27"/>
      <c r="C1634" s="27"/>
      <c r="D1634" s="58"/>
      <c r="E1634" s="58"/>
      <c r="F1634" s="58"/>
      <c r="G1634" s="58"/>
      <c r="H1634" s="60"/>
      <c r="I1634" s="60"/>
      <c r="J1634" s="60"/>
      <c r="K1634" s="60"/>
      <c r="L1634" s="60"/>
      <c r="M1634" s="60"/>
      <c r="N1634" s="60"/>
      <c r="O1634" s="60"/>
      <c r="P1634" s="60"/>
      <c r="Q1634" s="60"/>
      <c r="R1634" s="60"/>
      <c r="S1634" s="60"/>
    </row>
    <row r="1635" spans="1:19" s="36" customFormat="1" ht="15" customHeight="1" x14ac:dyDescent="0.2">
      <c r="A1635" s="27"/>
      <c r="C1635" s="27"/>
      <c r="D1635" s="58"/>
      <c r="E1635" s="58"/>
      <c r="F1635" s="58"/>
      <c r="G1635" s="58"/>
      <c r="H1635" s="60"/>
      <c r="I1635" s="60"/>
      <c r="J1635" s="60"/>
      <c r="K1635" s="60"/>
      <c r="L1635" s="60"/>
      <c r="M1635" s="60"/>
      <c r="N1635" s="60"/>
      <c r="O1635" s="60"/>
      <c r="P1635" s="60"/>
      <c r="Q1635" s="60"/>
      <c r="R1635" s="60"/>
      <c r="S1635" s="60"/>
    </row>
    <row r="1636" spans="1:19" s="36" customFormat="1" ht="15" customHeight="1" x14ac:dyDescent="0.2">
      <c r="A1636" s="27"/>
      <c r="C1636" s="27"/>
      <c r="D1636" s="58"/>
      <c r="E1636" s="58"/>
      <c r="F1636" s="58"/>
      <c r="G1636" s="58"/>
      <c r="H1636" s="60"/>
      <c r="I1636" s="60"/>
      <c r="J1636" s="60"/>
      <c r="K1636" s="60"/>
      <c r="L1636" s="60"/>
      <c r="M1636" s="60"/>
      <c r="N1636" s="60"/>
      <c r="O1636" s="60"/>
      <c r="P1636" s="60"/>
      <c r="Q1636" s="60"/>
      <c r="R1636" s="60"/>
      <c r="S1636" s="60"/>
    </row>
    <row r="1637" spans="1:19" s="36" customFormat="1" ht="15" customHeight="1" x14ac:dyDescent="0.2">
      <c r="A1637" s="27"/>
      <c r="C1637" s="27"/>
      <c r="D1637" s="58"/>
      <c r="E1637" s="58"/>
      <c r="F1637" s="58"/>
      <c r="G1637" s="58"/>
      <c r="H1637" s="60"/>
      <c r="I1637" s="60"/>
      <c r="J1637" s="60"/>
      <c r="K1637" s="60"/>
      <c r="L1637" s="60"/>
      <c r="M1637" s="60"/>
      <c r="N1637" s="60"/>
      <c r="O1637" s="60"/>
      <c r="P1637" s="60"/>
      <c r="Q1637" s="60"/>
      <c r="R1637" s="60"/>
      <c r="S1637" s="60"/>
    </row>
    <row r="1638" spans="1:19" s="36" customFormat="1" ht="15" customHeight="1" x14ac:dyDescent="0.2">
      <c r="A1638" s="27"/>
      <c r="C1638" s="27"/>
      <c r="D1638" s="58"/>
      <c r="E1638" s="58"/>
      <c r="F1638" s="58"/>
      <c r="G1638" s="58"/>
      <c r="H1638" s="60"/>
      <c r="I1638" s="60"/>
      <c r="J1638" s="60"/>
      <c r="K1638" s="60"/>
      <c r="L1638" s="60"/>
      <c r="M1638" s="60"/>
      <c r="N1638" s="60"/>
      <c r="O1638" s="60"/>
      <c r="P1638" s="60"/>
      <c r="Q1638" s="60"/>
      <c r="R1638" s="60"/>
      <c r="S1638" s="60"/>
    </row>
    <row r="1639" spans="1:19" s="36" customFormat="1" ht="15" customHeight="1" x14ac:dyDescent="0.2">
      <c r="A1639" s="27"/>
      <c r="C1639" s="27"/>
      <c r="D1639" s="58"/>
      <c r="E1639" s="58"/>
      <c r="F1639" s="58"/>
      <c r="G1639" s="58"/>
      <c r="H1639" s="60"/>
      <c r="I1639" s="60"/>
      <c r="J1639" s="60"/>
      <c r="K1639" s="60"/>
      <c r="L1639" s="60"/>
      <c r="M1639" s="60"/>
      <c r="N1639" s="60"/>
      <c r="O1639" s="60"/>
      <c r="P1639" s="60"/>
      <c r="Q1639" s="60"/>
      <c r="R1639" s="60"/>
      <c r="S1639" s="60"/>
    </row>
    <row r="1640" spans="1:19" s="36" customFormat="1" ht="15" customHeight="1" x14ac:dyDescent="0.2">
      <c r="A1640" s="27"/>
      <c r="C1640" s="27"/>
      <c r="D1640" s="58"/>
      <c r="E1640" s="58"/>
      <c r="F1640" s="58"/>
      <c r="G1640" s="58"/>
      <c r="H1640" s="60"/>
      <c r="I1640" s="60"/>
      <c r="J1640" s="60"/>
      <c r="K1640" s="60"/>
      <c r="L1640" s="60"/>
      <c r="M1640" s="60"/>
      <c r="N1640" s="60"/>
      <c r="O1640" s="60"/>
      <c r="P1640" s="60"/>
      <c r="Q1640" s="60"/>
      <c r="R1640" s="60"/>
      <c r="S1640" s="60"/>
    </row>
    <row r="1641" spans="1:19" s="36" customFormat="1" ht="15" customHeight="1" x14ac:dyDescent="0.2">
      <c r="A1641" s="27"/>
      <c r="C1641" s="27"/>
      <c r="D1641" s="58"/>
      <c r="E1641" s="58"/>
      <c r="F1641" s="58"/>
      <c r="G1641" s="58"/>
      <c r="H1641" s="60"/>
      <c r="I1641" s="60"/>
      <c r="J1641" s="60"/>
      <c r="K1641" s="60"/>
      <c r="L1641" s="60"/>
      <c r="M1641" s="60"/>
      <c r="N1641" s="60"/>
      <c r="O1641" s="60"/>
      <c r="P1641" s="60"/>
      <c r="Q1641" s="60"/>
      <c r="R1641" s="60"/>
      <c r="S1641" s="60"/>
    </row>
    <row r="1642" spans="1:19" s="36" customFormat="1" ht="15" customHeight="1" x14ac:dyDescent="0.2">
      <c r="A1642" s="27"/>
      <c r="C1642" s="27"/>
      <c r="D1642" s="58"/>
      <c r="E1642" s="58"/>
      <c r="F1642" s="58"/>
      <c r="G1642" s="58"/>
      <c r="H1642" s="60"/>
      <c r="I1642" s="60"/>
      <c r="J1642" s="60"/>
      <c r="K1642" s="60"/>
      <c r="L1642" s="60"/>
      <c r="M1642" s="60"/>
      <c r="N1642" s="60"/>
      <c r="O1642" s="60"/>
      <c r="P1642" s="60"/>
      <c r="Q1642" s="60"/>
      <c r="R1642" s="60"/>
      <c r="S1642" s="60"/>
    </row>
    <row r="1643" spans="1:19" s="36" customFormat="1" ht="15" customHeight="1" x14ac:dyDescent="0.2">
      <c r="A1643" s="27"/>
      <c r="C1643" s="27"/>
      <c r="D1643" s="58"/>
      <c r="E1643" s="58"/>
      <c r="F1643" s="58"/>
      <c r="G1643" s="58"/>
      <c r="H1643" s="60"/>
      <c r="I1643" s="60"/>
      <c r="J1643" s="60"/>
      <c r="K1643" s="60"/>
      <c r="L1643" s="60"/>
      <c r="M1643" s="60"/>
      <c r="N1643" s="60"/>
      <c r="O1643" s="60"/>
      <c r="P1643" s="60"/>
      <c r="Q1643" s="60"/>
      <c r="R1643" s="60"/>
      <c r="S1643" s="60"/>
    </row>
    <row r="1644" spans="1:19" s="36" customFormat="1" ht="15" customHeight="1" x14ac:dyDescent="0.2">
      <c r="A1644" s="27"/>
      <c r="C1644" s="27"/>
      <c r="D1644" s="58"/>
      <c r="E1644" s="58"/>
      <c r="F1644" s="58"/>
      <c r="G1644" s="58"/>
      <c r="H1644" s="60"/>
      <c r="I1644" s="60"/>
      <c r="J1644" s="60"/>
      <c r="K1644" s="60"/>
      <c r="L1644" s="60"/>
      <c r="M1644" s="60"/>
      <c r="N1644" s="60"/>
      <c r="O1644" s="60"/>
      <c r="P1644" s="60"/>
      <c r="Q1644" s="60"/>
      <c r="R1644" s="60"/>
      <c r="S1644" s="60"/>
    </row>
    <row r="1645" spans="1:19" s="36" customFormat="1" ht="15" customHeight="1" x14ac:dyDescent="0.2">
      <c r="A1645" s="27"/>
      <c r="C1645" s="27"/>
      <c r="D1645" s="58"/>
      <c r="E1645" s="58"/>
      <c r="F1645" s="58"/>
      <c r="G1645" s="58"/>
      <c r="H1645" s="60"/>
      <c r="I1645" s="60"/>
      <c r="J1645" s="60"/>
      <c r="K1645" s="60"/>
      <c r="L1645" s="60"/>
      <c r="M1645" s="60"/>
      <c r="N1645" s="60"/>
      <c r="O1645" s="60"/>
      <c r="P1645" s="60"/>
      <c r="Q1645" s="60"/>
      <c r="R1645" s="60"/>
      <c r="S1645" s="60"/>
    </row>
    <row r="1646" spans="1:19" s="36" customFormat="1" ht="15" customHeight="1" x14ac:dyDescent="0.2">
      <c r="A1646" s="27"/>
      <c r="C1646" s="27"/>
      <c r="D1646" s="58"/>
      <c r="E1646" s="58"/>
      <c r="F1646" s="58"/>
      <c r="G1646" s="58"/>
      <c r="H1646" s="60"/>
      <c r="I1646" s="60"/>
      <c r="J1646" s="60"/>
      <c r="K1646" s="60"/>
      <c r="L1646" s="60"/>
      <c r="M1646" s="60"/>
      <c r="N1646" s="60"/>
      <c r="O1646" s="60"/>
      <c r="P1646" s="60"/>
      <c r="Q1646" s="60"/>
      <c r="R1646" s="60"/>
      <c r="S1646" s="60"/>
    </row>
    <row r="1647" spans="1:19" s="36" customFormat="1" ht="15" customHeight="1" x14ac:dyDescent="0.2">
      <c r="A1647" s="27"/>
      <c r="C1647" s="27"/>
      <c r="D1647" s="58"/>
      <c r="E1647" s="58"/>
      <c r="F1647" s="58"/>
      <c r="G1647" s="58"/>
      <c r="H1647" s="60"/>
      <c r="I1647" s="60"/>
      <c r="J1647" s="60"/>
      <c r="K1647" s="60"/>
      <c r="L1647" s="60"/>
      <c r="M1647" s="60"/>
      <c r="N1647" s="60"/>
      <c r="O1647" s="60"/>
      <c r="P1647" s="60"/>
      <c r="Q1647" s="60"/>
      <c r="R1647" s="60"/>
      <c r="S1647" s="60"/>
    </row>
    <row r="1648" spans="1:19" s="36" customFormat="1" ht="15" customHeight="1" x14ac:dyDescent="0.2">
      <c r="A1648" s="27"/>
      <c r="C1648" s="27"/>
      <c r="D1648" s="58"/>
      <c r="E1648" s="58"/>
      <c r="F1648" s="58"/>
      <c r="G1648" s="58"/>
      <c r="H1648" s="60"/>
      <c r="I1648" s="60"/>
      <c r="J1648" s="60"/>
      <c r="K1648" s="60"/>
      <c r="L1648" s="60"/>
      <c r="M1648" s="60"/>
      <c r="N1648" s="60"/>
      <c r="O1648" s="60"/>
      <c r="P1648" s="60"/>
      <c r="Q1648" s="60"/>
      <c r="R1648" s="60"/>
      <c r="S1648" s="60"/>
    </row>
    <row r="1649" spans="1:19" s="36" customFormat="1" ht="15" customHeight="1" x14ac:dyDescent="0.2">
      <c r="A1649" s="27"/>
      <c r="C1649" s="27"/>
      <c r="D1649" s="58"/>
      <c r="E1649" s="58"/>
      <c r="F1649" s="58"/>
      <c r="G1649" s="58"/>
      <c r="H1649" s="60"/>
      <c r="I1649" s="60"/>
      <c r="J1649" s="60"/>
      <c r="K1649" s="60"/>
      <c r="L1649" s="60"/>
      <c r="M1649" s="60"/>
      <c r="N1649" s="60"/>
      <c r="O1649" s="60"/>
      <c r="P1649" s="60"/>
      <c r="Q1649" s="60"/>
      <c r="R1649" s="60"/>
      <c r="S1649" s="60"/>
    </row>
    <row r="1650" spans="1:19" s="36" customFormat="1" ht="15" customHeight="1" x14ac:dyDescent="0.2">
      <c r="A1650" s="27"/>
      <c r="C1650" s="27"/>
      <c r="D1650" s="58"/>
      <c r="E1650" s="58"/>
      <c r="F1650" s="58"/>
      <c r="G1650" s="58"/>
      <c r="H1650" s="60"/>
      <c r="I1650" s="60"/>
      <c r="J1650" s="60"/>
      <c r="K1650" s="60"/>
      <c r="L1650" s="60"/>
      <c r="M1650" s="60"/>
      <c r="N1650" s="60"/>
      <c r="O1650" s="60"/>
      <c r="P1650" s="60"/>
      <c r="Q1650" s="60"/>
      <c r="R1650" s="60"/>
      <c r="S1650" s="60"/>
    </row>
    <row r="1651" spans="1:19" s="36" customFormat="1" ht="15" customHeight="1" x14ac:dyDescent="0.2">
      <c r="A1651" s="27"/>
      <c r="C1651" s="27"/>
      <c r="D1651" s="58"/>
      <c r="E1651" s="58"/>
      <c r="F1651" s="58"/>
      <c r="G1651" s="58"/>
      <c r="H1651" s="60"/>
      <c r="I1651" s="60"/>
      <c r="J1651" s="60"/>
      <c r="K1651" s="60"/>
      <c r="L1651" s="60"/>
      <c r="M1651" s="60"/>
      <c r="N1651" s="60"/>
      <c r="O1651" s="60"/>
      <c r="P1651" s="60"/>
      <c r="Q1651" s="60"/>
      <c r="R1651" s="60"/>
      <c r="S1651" s="60"/>
    </row>
    <row r="1652" spans="1:19" s="36" customFormat="1" ht="15" customHeight="1" x14ac:dyDescent="0.2">
      <c r="A1652" s="27"/>
      <c r="C1652" s="27"/>
      <c r="D1652" s="58"/>
      <c r="E1652" s="58"/>
      <c r="F1652" s="58"/>
      <c r="G1652" s="58"/>
      <c r="H1652" s="60"/>
      <c r="I1652" s="60"/>
      <c r="J1652" s="60"/>
      <c r="K1652" s="60"/>
      <c r="L1652" s="60"/>
      <c r="M1652" s="60"/>
      <c r="N1652" s="60"/>
      <c r="O1652" s="60"/>
      <c r="P1652" s="60"/>
      <c r="Q1652" s="60"/>
      <c r="R1652" s="60"/>
      <c r="S1652" s="60"/>
    </row>
    <row r="1653" spans="1:19" s="36" customFormat="1" ht="15" customHeight="1" x14ac:dyDescent="0.2">
      <c r="A1653" s="27"/>
      <c r="C1653" s="27"/>
      <c r="D1653" s="58"/>
      <c r="E1653" s="58"/>
      <c r="F1653" s="58"/>
      <c r="G1653" s="58"/>
      <c r="H1653" s="60"/>
      <c r="I1653" s="60"/>
      <c r="J1653" s="60"/>
      <c r="K1653" s="60"/>
      <c r="L1653" s="60"/>
      <c r="M1653" s="60"/>
      <c r="N1653" s="60"/>
      <c r="O1653" s="60"/>
      <c r="P1653" s="60"/>
      <c r="Q1653" s="60"/>
      <c r="R1653" s="60"/>
      <c r="S1653" s="60"/>
    </row>
    <row r="1654" spans="1:19" s="36" customFormat="1" ht="15" customHeight="1" x14ac:dyDescent="0.2">
      <c r="A1654" s="27"/>
      <c r="C1654" s="27"/>
      <c r="D1654" s="58"/>
      <c r="E1654" s="58"/>
      <c r="F1654" s="58"/>
      <c r="G1654" s="58"/>
      <c r="H1654" s="60"/>
      <c r="I1654" s="60"/>
      <c r="J1654" s="60"/>
      <c r="K1654" s="60"/>
      <c r="L1654" s="60"/>
      <c r="M1654" s="60"/>
      <c r="N1654" s="60"/>
      <c r="O1654" s="60"/>
      <c r="P1654" s="60"/>
      <c r="Q1654" s="60"/>
      <c r="R1654" s="60"/>
      <c r="S1654" s="60"/>
    </row>
    <row r="1655" spans="1:19" s="36" customFormat="1" ht="15" customHeight="1" x14ac:dyDescent="0.2">
      <c r="A1655" s="27"/>
      <c r="C1655" s="27"/>
      <c r="D1655" s="58"/>
      <c r="E1655" s="58"/>
      <c r="F1655" s="58"/>
      <c r="G1655" s="58"/>
      <c r="H1655" s="60"/>
      <c r="I1655" s="60"/>
      <c r="J1655" s="60"/>
      <c r="K1655" s="60"/>
      <c r="L1655" s="60"/>
      <c r="M1655" s="60"/>
      <c r="N1655" s="60"/>
      <c r="O1655" s="60"/>
      <c r="P1655" s="60"/>
      <c r="Q1655" s="60"/>
      <c r="R1655" s="60"/>
      <c r="S1655" s="60"/>
    </row>
    <row r="1656" spans="1:19" s="36" customFormat="1" ht="15" customHeight="1" x14ac:dyDescent="0.2">
      <c r="A1656" s="27"/>
      <c r="C1656" s="27"/>
      <c r="D1656" s="58"/>
      <c r="E1656" s="58"/>
      <c r="F1656" s="58"/>
      <c r="G1656" s="58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  <c r="R1656" s="60"/>
      <c r="S1656" s="60"/>
    </row>
    <row r="1657" spans="1:19" s="36" customFormat="1" ht="15" customHeight="1" x14ac:dyDescent="0.2">
      <c r="A1657" s="27"/>
      <c r="C1657" s="27"/>
      <c r="D1657" s="58"/>
      <c r="E1657" s="58"/>
      <c r="F1657" s="58"/>
      <c r="G1657" s="58"/>
      <c r="H1657" s="60"/>
      <c r="I1657" s="60"/>
      <c r="J1657" s="60"/>
      <c r="K1657" s="60"/>
      <c r="L1657" s="60"/>
      <c r="M1657" s="60"/>
      <c r="N1657" s="60"/>
      <c r="O1657" s="60"/>
      <c r="P1657" s="60"/>
      <c r="Q1657" s="60"/>
      <c r="R1657" s="60"/>
      <c r="S1657" s="60"/>
    </row>
    <row r="1658" spans="1:19" s="36" customFormat="1" ht="15" customHeight="1" x14ac:dyDescent="0.2">
      <c r="A1658" s="27"/>
      <c r="C1658" s="27"/>
      <c r="D1658" s="58"/>
      <c r="E1658" s="58"/>
      <c r="F1658" s="58"/>
      <c r="G1658" s="58"/>
      <c r="H1658" s="60"/>
      <c r="I1658" s="60"/>
      <c r="J1658" s="60"/>
      <c r="K1658" s="60"/>
      <c r="L1658" s="60"/>
      <c r="M1658" s="60"/>
      <c r="N1658" s="60"/>
      <c r="O1658" s="60"/>
      <c r="P1658" s="60"/>
      <c r="Q1658" s="60"/>
      <c r="R1658" s="60"/>
      <c r="S1658" s="60"/>
    </row>
    <row r="1659" spans="1:19" s="36" customFormat="1" ht="15" customHeight="1" x14ac:dyDescent="0.2">
      <c r="A1659" s="27"/>
      <c r="C1659" s="27"/>
      <c r="D1659" s="58"/>
      <c r="E1659" s="58"/>
      <c r="F1659" s="58"/>
      <c r="G1659" s="58"/>
      <c r="H1659" s="60"/>
      <c r="I1659" s="60"/>
      <c r="J1659" s="60"/>
      <c r="K1659" s="60"/>
      <c r="L1659" s="60"/>
      <c r="M1659" s="60"/>
      <c r="N1659" s="60"/>
      <c r="O1659" s="60"/>
      <c r="P1659" s="60"/>
      <c r="Q1659" s="60"/>
      <c r="R1659" s="60"/>
      <c r="S1659" s="60"/>
    </row>
    <row r="1660" spans="1:19" s="36" customFormat="1" ht="15" customHeight="1" x14ac:dyDescent="0.2">
      <c r="A1660" s="27"/>
      <c r="C1660" s="27"/>
      <c r="D1660" s="58"/>
      <c r="E1660" s="58"/>
      <c r="F1660" s="58"/>
      <c r="G1660" s="58"/>
      <c r="H1660" s="60"/>
      <c r="I1660" s="60"/>
      <c r="J1660" s="60"/>
      <c r="K1660" s="60"/>
      <c r="L1660" s="60"/>
      <c r="M1660" s="60"/>
      <c r="N1660" s="60"/>
      <c r="O1660" s="60"/>
      <c r="P1660" s="60"/>
      <c r="Q1660" s="60"/>
      <c r="R1660" s="60"/>
      <c r="S1660" s="60"/>
    </row>
    <row r="1661" spans="1:19" s="36" customFormat="1" ht="15" customHeight="1" x14ac:dyDescent="0.2">
      <c r="A1661" s="27"/>
      <c r="C1661" s="27"/>
      <c r="D1661" s="58"/>
      <c r="E1661" s="58"/>
      <c r="F1661" s="58"/>
      <c r="G1661" s="58"/>
      <c r="H1661" s="60"/>
      <c r="I1661" s="60"/>
      <c r="J1661" s="60"/>
      <c r="K1661" s="60"/>
      <c r="L1661" s="60"/>
      <c r="M1661" s="60"/>
      <c r="N1661" s="60"/>
      <c r="O1661" s="60"/>
      <c r="P1661" s="60"/>
      <c r="Q1661" s="60"/>
      <c r="R1661" s="60"/>
      <c r="S1661" s="60"/>
    </row>
    <row r="1662" spans="1:19" s="36" customFormat="1" ht="15" customHeight="1" x14ac:dyDescent="0.2">
      <c r="A1662" s="27"/>
      <c r="C1662" s="27"/>
      <c r="D1662" s="58"/>
      <c r="E1662" s="58"/>
      <c r="F1662" s="58"/>
      <c r="G1662" s="58"/>
      <c r="H1662" s="60"/>
      <c r="I1662" s="60"/>
      <c r="J1662" s="60"/>
      <c r="K1662" s="60"/>
      <c r="L1662" s="60"/>
      <c r="M1662" s="60"/>
      <c r="N1662" s="60"/>
      <c r="O1662" s="60"/>
      <c r="P1662" s="60"/>
      <c r="Q1662" s="60"/>
      <c r="R1662" s="60"/>
      <c r="S1662" s="60"/>
    </row>
    <row r="1663" spans="1:19" s="36" customFormat="1" ht="15" customHeight="1" x14ac:dyDescent="0.2">
      <c r="A1663" s="27"/>
      <c r="C1663" s="27"/>
      <c r="D1663" s="58"/>
      <c r="E1663" s="58"/>
      <c r="F1663" s="58"/>
      <c r="G1663" s="58"/>
      <c r="H1663" s="60"/>
      <c r="I1663" s="60"/>
      <c r="J1663" s="60"/>
      <c r="K1663" s="60"/>
      <c r="L1663" s="60"/>
      <c r="M1663" s="60"/>
      <c r="N1663" s="60"/>
      <c r="O1663" s="60"/>
      <c r="P1663" s="60"/>
      <c r="Q1663" s="60"/>
      <c r="R1663" s="60"/>
      <c r="S1663" s="60"/>
    </row>
    <row r="1664" spans="1:19" s="36" customFormat="1" ht="15" customHeight="1" x14ac:dyDescent="0.2">
      <c r="A1664" s="27"/>
      <c r="C1664" s="27"/>
      <c r="D1664" s="58"/>
      <c r="E1664" s="58"/>
      <c r="F1664" s="58"/>
      <c r="G1664" s="58"/>
      <c r="H1664" s="60"/>
      <c r="I1664" s="60"/>
      <c r="J1664" s="60"/>
      <c r="K1664" s="60"/>
      <c r="L1664" s="60"/>
      <c r="M1664" s="60"/>
      <c r="N1664" s="60"/>
      <c r="O1664" s="60"/>
      <c r="P1664" s="60"/>
      <c r="Q1664" s="60"/>
      <c r="R1664" s="60"/>
      <c r="S1664" s="60"/>
    </row>
    <row r="1665" spans="1:19" s="36" customFormat="1" ht="15" customHeight="1" x14ac:dyDescent="0.2">
      <c r="A1665" s="27"/>
      <c r="C1665" s="27"/>
      <c r="D1665" s="58"/>
      <c r="E1665" s="58"/>
      <c r="F1665" s="58"/>
      <c r="G1665" s="58"/>
      <c r="H1665" s="60"/>
      <c r="I1665" s="60"/>
      <c r="J1665" s="60"/>
      <c r="K1665" s="60"/>
      <c r="L1665" s="60"/>
      <c r="M1665" s="60"/>
      <c r="N1665" s="60"/>
      <c r="O1665" s="60"/>
      <c r="P1665" s="60"/>
      <c r="Q1665" s="60"/>
      <c r="R1665" s="60"/>
      <c r="S1665" s="60"/>
    </row>
    <row r="1666" spans="1:19" s="36" customFormat="1" ht="15" customHeight="1" x14ac:dyDescent="0.2">
      <c r="A1666" s="27"/>
      <c r="C1666" s="27"/>
      <c r="D1666" s="58"/>
      <c r="E1666" s="58"/>
      <c r="F1666" s="58"/>
      <c r="G1666" s="58"/>
      <c r="H1666" s="60"/>
      <c r="I1666" s="60"/>
      <c r="J1666" s="60"/>
      <c r="K1666" s="60"/>
      <c r="L1666" s="60"/>
      <c r="M1666" s="60"/>
      <c r="N1666" s="60"/>
      <c r="O1666" s="60"/>
      <c r="P1666" s="60"/>
      <c r="Q1666" s="60"/>
      <c r="R1666" s="60"/>
      <c r="S1666" s="60"/>
    </row>
    <row r="1667" spans="1:19" s="36" customFormat="1" ht="15" customHeight="1" x14ac:dyDescent="0.2">
      <c r="A1667" s="27"/>
      <c r="C1667" s="27"/>
      <c r="D1667" s="58"/>
      <c r="E1667" s="58"/>
      <c r="F1667" s="58"/>
      <c r="G1667" s="58"/>
      <c r="H1667" s="60"/>
      <c r="I1667" s="60"/>
      <c r="J1667" s="60"/>
      <c r="K1667" s="60"/>
      <c r="L1667" s="60"/>
      <c r="M1667" s="60"/>
      <c r="N1667" s="60"/>
      <c r="O1667" s="60"/>
      <c r="P1667" s="60"/>
      <c r="Q1667" s="60"/>
      <c r="R1667" s="60"/>
      <c r="S1667" s="60"/>
    </row>
    <row r="1668" spans="1:19" s="36" customFormat="1" ht="15" customHeight="1" x14ac:dyDescent="0.2">
      <c r="A1668" s="27"/>
      <c r="C1668" s="27"/>
      <c r="D1668" s="58"/>
      <c r="E1668" s="58"/>
      <c r="F1668" s="58"/>
      <c r="G1668" s="58"/>
      <c r="H1668" s="60"/>
      <c r="I1668" s="60"/>
      <c r="J1668" s="60"/>
      <c r="K1668" s="60"/>
      <c r="L1668" s="60"/>
      <c r="M1668" s="60"/>
      <c r="N1668" s="60"/>
      <c r="O1668" s="60"/>
      <c r="P1668" s="60"/>
      <c r="Q1668" s="60"/>
      <c r="R1668" s="60"/>
      <c r="S1668" s="60"/>
    </row>
    <row r="1669" spans="1:19" s="36" customFormat="1" ht="15" customHeight="1" x14ac:dyDescent="0.2">
      <c r="A1669" s="27"/>
      <c r="C1669" s="27"/>
      <c r="D1669" s="58"/>
      <c r="E1669" s="58"/>
      <c r="F1669" s="58"/>
      <c r="G1669" s="58"/>
      <c r="H1669" s="60"/>
      <c r="I1669" s="60"/>
      <c r="J1669" s="60"/>
      <c r="K1669" s="60"/>
      <c r="L1669" s="60"/>
      <c r="M1669" s="60"/>
      <c r="N1669" s="60"/>
      <c r="O1669" s="60"/>
      <c r="P1669" s="60"/>
      <c r="Q1669" s="60"/>
      <c r="R1669" s="60"/>
      <c r="S1669" s="60"/>
    </row>
    <row r="1670" spans="1:19" s="36" customFormat="1" ht="15" customHeight="1" x14ac:dyDescent="0.2">
      <c r="A1670" s="27"/>
      <c r="C1670" s="27"/>
      <c r="D1670" s="58"/>
      <c r="E1670" s="58"/>
      <c r="F1670" s="58"/>
      <c r="G1670" s="58"/>
      <c r="H1670" s="60"/>
      <c r="I1670" s="60"/>
      <c r="J1670" s="60"/>
      <c r="K1670" s="60"/>
      <c r="L1670" s="60"/>
      <c r="M1670" s="60"/>
      <c r="N1670" s="60"/>
      <c r="O1670" s="60"/>
      <c r="P1670" s="60"/>
      <c r="Q1670" s="60"/>
      <c r="R1670" s="60"/>
      <c r="S1670" s="60"/>
    </row>
    <row r="1671" spans="1:19" s="36" customFormat="1" ht="15" customHeight="1" x14ac:dyDescent="0.2">
      <c r="A1671" s="27"/>
      <c r="C1671" s="27"/>
      <c r="D1671" s="58"/>
      <c r="E1671" s="58"/>
      <c r="F1671" s="58"/>
      <c r="G1671" s="58"/>
      <c r="H1671" s="60"/>
      <c r="I1671" s="60"/>
      <c r="J1671" s="60"/>
      <c r="K1671" s="60"/>
      <c r="L1671" s="60"/>
      <c r="M1671" s="60"/>
      <c r="N1671" s="60"/>
      <c r="O1671" s="60"/>
      <c r="P1671" s="60"/>
      <c r="Q1671" s="60"/>
      <c r="R1671" s="60"/>
      <c r="S1671" s="60"/>
    </row>
    <row r="1672" spans="1:19" s="36" customFormat="1" ht="15" customHeight="1" x14ac:dyDescent="0.2">
      <c r="A1672" s="27"/>
      <c r="C1672" s="27"/>
      <c r="D1672" s="58"/>
      <c r="E1672" s="58"/>
      <c r="F1672" s="58"/>
      <c r="G1672" s="58"/>
      <c r="H1672" s="60"/>
      <c r="I1672" s="60"/>
      <c r="J1672" s="60"/>
      <c r="K1672" s="60"/>
      <c r="L1672" s="60"/>
      <c r="M1672" s="60"/>
      <c r="N1672" s="60"/>
      <c r="O1672" s="60"/>
      <c r="P1672" s="60"/>
      <c r="Q1672" s="60"/>
      <c r="R1672" s="60"/>
      <c r="S1672" s="60"/>
    </row>
    <row r="1673" spans="1:19" s="36" customFormat="1" ht="15" customHeight="1" x14ac:dyDescent="0.2">
      <c r="A1673" s="27"/>
      <c r="C1673" s="27"/>
      <c r="D1673" s="58"/>
      <c r="E1673" s="58"/>
      <c r="F1673" s="58"/>
      <c r="G1673" s="58"/>
      <c r="H1673" s="60"/>
      <c r="I1673" s="60"/>
      <c r="J1673" s="60"/>
      <c r="K1673" s="60"/>
      <c r="L1673" s="60"/>
      <c r="M1673" s="60"/>
      <c r="N1673" s="60"/>
      <c r="O1673" s="60"/>
      <c r="P1673" s="60"/>
      <c r="Q1673" s="60"/>
      <c r="R1673" s="60"/>
      <c r="S1673" s="60"/>
    </row>
    <row r="1674" spans="1:19" s="36" customFormat="1" ht="15" customHeight="1" x14ac:dyDescent="0.2">
      <c r="A1674" s="27"/>
      <c r="C1674" s="27"/>
      <c r="D1674" s="58"/>
      <c r="E1674" s="58"/>
      <c r="F1674" s="58"/>
      <c r="G1674" s="58"/>
      <c r="H1674" s="60"/>
      <c r="I1674" s="60"/>
      <c r="J1674" s="60"/>
      <c r="K1674" s="60"/>
      <c r="L1674" s="60"/>
      <c r="M1674" s="60"/>
      <c r="N1674" s="60"/>
      <c r="O1674" s="60"/>
      <c r="P1674" s="60"/>
      <c r="Q1674" s="60"/>
      <c r="R1674" s="60"/>
      <c r="S1674" s="60"/>
    </row>
    <row r="1675" spans="1:19" s="36" customFormat="1" ht="15" customHeight="1" x14ac:dyDescent="0.2">
      <c r="A1675" s="27"/>
      <c r="C1675" s="27"/>
      <c r="D1675" s="58"/>
      <c r="E1675" s="58"/>
      <c r="F1675" s="58"/>
      <c r="G1675" s="58"/>
      <c r="H1675" s="60"/>
      <c r="I1675" s="60"/>
      <c r="J1675" s="60"/>
      <c r="K1675" s="60"/>
      <c r="L1675" s="60"/>
      <c r="M1675" s="60"/>
      <c r="N1675" s="60"/>
      <c r="O1675" s="60"/>
      <c r="P1675" s="60"/>
      <c r="Q1675" s="60"/>
      <c r="R1675" s="60"/>
      <c r="S1675" s="60"/>
    </row>
    <row r="1676" spans="1:19" s="36" customFormat="1" ht="15" customHeight="1" x14ac:dyDescent="0.2">
      <c r="A1676" s="27"/>
      <c r="C1676" s="27"/>
      <c r="D1676" s="58"/>
      <c r="E1676" s="58"/>
      <c r="F1676" s="58"/>
      <c r="G1676" s="58"/>
      <c r="H1676" s="60"/>
      <c r="I1676" s="60"/>
      <c r="J1676" s="60"/>
      <c r="K1676" s="60"/>
      <c r="L1676" s="60"/>
      <c r="M1676" s="60"/>
      <c r="N1676" s="60"/>
      <c r="O1676" s="60"/>
      <c r="P1676" s="60"/>
      <c r="Q1676" s="60"/>
      <c r="R1676" s="60"/>
      <c r="S1676" s="60"/>
    </row>
    <row r="1677" spans="1:19" s="36" customFormat="1" ht="15" customHeight="1" x14ac:dyDescent="0.2">
      <c r="A1677" s="27"/>
      <c r="C1677" s="27"/>
      <c r="D1677" s="58"/>
      <c r="E1677" s="58"/>
      <c r="F1677" s="58"/>
      <c r="G1677" s="58"/>
      <c r="H1677" s="60"/>
      <c r="I1677" s="60"/>
      <c r="J1677" s="60"/>
      <c r="K1677" s="60"/>
      <c r="L1677" s="60"/>
      <c r="M1677" s="60"/>
      <c r="N1677" s="60"/>
      <c r="O1677" s="60"/>
      <c r="P1677" s="60"/>
      <c r="Q1677" s="60"/>
      <c r="R1677" s="60"/>
      <c r="S1677" s="60"/>
    </row>
    <row r="1678" spans="1:19" s="36" customFormat="1" ht="15" customHeight="1" x14ac:dyDescent="0.2">
      <c r="A1678" s="27"/>
      <c r="C1678" s="27"/>
      <c r="D1678" s="58"/>
      <c r="E1678" s="58"/>
      <c r="F1678" s="58"/>
      <c r="G1678" s="58"/>
      <c r="H1678" s="60"/>
      <c r="I1678" s="60"/>
      <c r="J1678" s="60"/>
      <c r="K1678" s="60"/>
      <c r="L1678" s="60"/>
      <c r="M1678" s="60"/>
      <c r="N1678" s="60"/>
      <c r="O1678" s="60"/>
      <c r="P1678" s="60"/>
      <c r="Q1678" s="60"/>
      <c r="R1678" s="60"/>
      <c r="S1678" s="60"/>
    </row>
    <row r="1679" spans="1:19" s="36" customFormat="1" ht="15" customHeight="1" x14ac:dyDescent="0.2">
      <c r="A1679" s="27"/>
      <c r="C1679" s="27"/>
      <c r="D1679" s="58"/>
      <c r="E1679" s="58"/>
      <c r="F1679" s="58"/>
      <c r="G1679" s="58"/>
      <c r="H1679" s="60"/>
      <c r="I1679" s="60"/>
      <c r="J1679" s="60"/>
      <c r="K1679" s="60"/>
      <c r="L1679" s="60"/>
      <c r="M1679" s="60"/>
      <c r="N1679" s="60"/>
      <c r="O1679" s="60"/>
      <c r="P1679" s="60"/>
      <c r="Q1679" s="60"/>
      <c r="R1679" s="60"/>
      <c r="S1679" s="60"/>
    </row>
    <row r="1680" spans="1:19" s="36" customFormat="1" ht="15" customHeight="1" x14ac:dyDescent="0.2">
      <c r="A1680" s="27"/>
      <c r="C1680" s="27"/>
      <c r="D1680" s="58"/>
      <c r="E1680" s="58"/>
      <c r="F1680" s="58"/>
      <c r="G1680" s="58"/>
      <c r="H1680" s="60"/>
      <c r="I1680" s="60"/>
      <c r="J1680" s="60"/>
      <c r="K1680" s="60"/>
      <c r="L1680" s="60"/>
      <c r="M1680" s="60"/>
      <c r="N1680" s="60"/>
      <c r="O1680" s="60"/>
      <c r="P1680" s="60"/>
      <c r="Q1680" s="60"/>
      <c r="R1680" s="60"/>
      <c r="S1680" s="60"/>
    </row>
    <row r="1681" spans="1:19" s="36" customFormat="1" ht="15" customHeight="1" x14ac:dyDescent="0.2">
      <c r="A1681" s="27"/>
      <c r="C1681" s="27"/>
      <c r="D1681" s="58"/>
      <c r="E1681" s="58"/>
      <c r="F1681" s="58"/>
      <c r="G1681" s="58"/>
      <c r="H1681" s="60"/>
      <c r="I1681" s="60"/>
      <c r="J1681" s="60"/>
      <c r="K1681" s="60"/>
      <c r="L1681" s="60"/>
      <c r="M1681" s="60"/>
      <c r="N1681" s="60"/>
      <c r="O1681" s="60"/>
      <c r="P1681" s="60"/>
      <c r="Q1681" s="60"/>
      <c r="R1681" s="60"/>
      <c r="S1681" s="60"/>
    </row>
    <row r="1682" spans="1:19" s="36" customFormat="1" ht="15" customHeight="1" x14ac:dyDescent="0.2">
      <c r="A1682" s="27"/>
      <c r="C1682" s="27"/>
      <c r="D1682" s="58"/>
      <c r="E1682" s="58"/>
      <c r="F1682" s="58"/>
      <c r="G1682" s="58"/>
      <c r="H1682" s="60"/>
      <c r="I1682" s="60"/>
      <c r="J1682" s="60"/>
      <c r="K1682" s="60"/>
      <c r="L1682" s="60"/>
      <c r="M1682" s="60"/>
      <c r="N1682" s="60"/>
      <c r="O1682" s="60"/>
      <c r="P1682" s="60"/>
      <c r="Q1682" s="60"/>
      <c r="R1682" s="60"/>
      <c r="S1682" s="60"/>
    </row>
    <row r="1683" spans="1:19" s="36" customFormat="1" ht="15" customHeight="1" x14ac:dyDescent="0.2">
      <c r="A1683" s="27"/>
      <c r="C1683" s="27"/>
      <c r="D1683" s="58"/>
      <c r="E1683" s="58"/>
      <c r="F1683" s="58"/>
      <c r="G1683" s="58"/>
      <c r="H1683" s="60"/>
      <c r="I1683" s="60"/>
      <c r="J1683" s="60"/>
      <c r="K1683" s="60"/>
      <c r="L1683" s="60"/>
      <c r="M1683" s="60"/>
      <c r="N1683" s="60"/>
      <c r="O1683" s="60"/>
      <c r="P1683" s="60"/>
      <c r="Q1683" s="60"/>
      <c r="R1683" s="60"/>
      <c r="S1683" s="60"/>
    </row>
    <row r="1684" spans="1:19" s="36" customFormat="1" ht="15" customHeight="1" x14ac:dyDescent="0.2">
      <c r="A1684" s="27"/>
      <c r="C1684" s="27"/>
      <c r="D1684" s="58"/>
      <c r="E1684" s="58"/>
      <c r="F1684" s="58"/>
      <c r="G1684" s="58"/>
      <c r="H1684" s="60"/>
      <c r="I1684" s="60"/>
      <c r="J1684" s="60"/>
      <c r="K1684" s="60"/>
      <c r="L1684" s="60"/>
      <c r="M1684" s="60"/>
      <c r="N1684" s="60"/>
      <c r="O1684" s="60"/>
      <c r="P1684" s="60"/>
      <c r="Q1684" s="60"/>
      <c r="R1684" s="60"/>
      <c r="S1684" s="60"/>
    </row>
    <row r="1685" spans="1:19" s="36" customFormat="1" ht="15" customHeight="1" x14ac:dyDescent="0.2">
      <c r="A1685" s="27"/>
      <c r="C1685" s="27"/>
      <c r="D1685" s="58"/>
      <c r="E1685" s="58"/>
      <c r="F1685" s="58"/>
      <c r="G1685" s="58"/>
      <c r="H1685" s="60"/>
      <c r="I1685" s="60"/>
      <c r="J1685" s="60"/>
      <c r="K1685" s="60"/>
      <c r="L1685" s="60"/>
      <c r="M1685" s="60"/>
      <c r="N1685" s="60"/>
      <c r="O1685" s="60"/>
      <c r="P1685" s="60"/>
      <c r="Q1685" s="60"/>
      <c r="R1685" s="60"/>
      <c r="S1685" s="60"/>
    </row>
    <row r="1686" spans="1:19" s="36" customFormat="1" ht="15" customHeight="1" x14ac:dyDescent="0.2">
      <c r="A1686" s="27"/>
      <c r="C1686" s="27"/>
      <c r="D1686" s="58"/>
      <c r="E1686" s="58"/>
      <c r="F1686" s="58"/>
      <c r="G1686" s="58"/>
      <c r="H1686" s="60"/>
      <c r="I1686" s="60"/>
      <c r="J1686" s="60"/>
      <c r="K1686" s="60"/>
      <c r="L1686" s="60"/>
      <c r="M1686" s="60"/>
      <c r="N1686" s="60"/>
      <c r="O1686" s="60"/>
      <c r="P1686" s="60"/>
      <c r="Q1686" s="60"/>
      <c r="R1686" s="60"/>
      <c r="S1686" s="60"/>
    </row>
    <row r="1687" spans="1:19" s="36" customFormat="1" ht="15" customHeight="1" x14ac:dyDescent="0.2">
      <c r="A1687" s="27"/>
      <c r="C1687" s="27"/>
      <c r="D1687" s="58"/>
      <c r="E1687" s="58"/>
      <c r="F1687" s="58"/>
      <c r="G1687" s="58"/>
      <c r="H1687" s="60"/>
      <c r="I1687" s="60"/>
      <c r="J1687" s="60"/>
      <c r="K1687" s="60"/>
      <c r="L1687" s="60"/>
      <c r="M1687" s="60"/>
      <c r="N1687" s="60"/>
      <c r="O1687" s="60"/>
      <c r="P1687" s="60"/>
      <c r="Q1687" s="60"/>
      <c r="R1687" s="60"/>
      <c r="S1687" s="60"/>
    </row>
    <row r="1688" spans="1:19" s="36" customFormat="1" ht="15" customHeight="1" x14ac:dyDescent="0.2">
      <c r="A1688" s="27"/>
      <c r="C1688" s="27"/>
      <c r="D1688" s="58"/>
      <c r="E1688" s="58"/>
      <c r="F1688" s="58"/>
      <c r="G1688" s="58"/>
      <c r="H1688" s="60"/>
      <c r="I1688" s="60"/>
      <c r="J1688" s="60"/>
      <c r="K1688" s="60"/>
      <c r="L1688" s="60"/>
      <c r="M1688" s="60"/>
      <c r="N1688" s="60"/>
      <c r="O1688" s="60"/>
      <c r="P1688" s="60"/>
      <c r="Q1688" s="60"/>
      <c r="R1688" s="60"/>
      <c r="S1688" s="60"/>
    </row>
    <row r="1689" spans="1:19" s="36" customFormat="1" ht="15" customHeight="1" x14ac:dyDescent="0.2">
      <c r="A1689" s="27"/>
      <c r="C1689" s="27"/>
      <c r="D1689" s="58"/>
      <c r="E1689" s="58"/>
      <c r="F1689" s="58"/>
      <c r="G1689" s="58"/>
      <c r="H1689" s="60"/>
      <c r="I1689" s="60"/>
      <c r="J1689" s="60"/>
      <c r="K1689" s="60"/>
      <c r="L1689" s="60"/>
      <c r="M1689" s="60"/>
      <c r="N1689" s="60"/>
      <c r="O1689" s="60"/>
      <c r="P1689" s="60"/>
      <c r="Q1689" s="60"/>
      <c r="R1689" s="60"/>
      <c r="S1689" s="60"/>
    </row>
    <row r="1690" spans="1:19" s="36" customFormat="1" ht="15" customHeight="1" x14ac:dyDescent="0.2">
      <c r="A1690" s="27"/>
      <c r="C1690" s="27"/>
      <c r="D1690" s="58"/>
      <c r="E1690" s="58"/>
      <c r="F1690" s="58"/>
      <c r="G1690" s="58"/>
      <c r="H1690" s="60"/>
      <c r="I1690" s="60"/>
      <c r="J1690" s="60"/>
      <c r="K1690" s="60"/>
      <c r="L1690" s="60"/>
      <c r="M1690" s="60"/>
      <c r="N1690" s="60"/>
      <c r="O1690" s="60"/>
      <c r="P1690" s="60"/>
      <c r="Q1690" s="60"/>
      <c r="R1690" s="60"/>
      <c r="S1690" s="60"/>
    </row>
    <row r="1691" spans="1:19" s="36" customFormat="1" ht="15" customHeight="1" x14ac:dyDescent="0.2">
      <c r="A1691" s="27"/>
      <c r="C1691" s="27"/>
      <c r="D1691" s="58"/>
      <c r="E1691" s="58"/>
      <c r="F1691" s="58"/>
      <c r="G1691" s="58"/>
      <c r="H1691" s="60"/>
      <c r="I1691" s="60"/>
      <c r="J1691" s="60"/>
      <c r="K1691" s="60"/>
      <c r="L1691" s="60"/>
      <c r="M1691" s="60"/>
      <c r="N1691" s="60"/>
      <c r="O1691" s="60"/>
      <c r="P1691" s="60"/>
      <c r="Q1691" s="60"/>
      <c r="R1691" s="60"/>
      <c r="S1691" s="60"/>
    </row>
    <row r="1692" spans="1:19" s="36" customFormat="1" ht="15" customHeight="1" x14ac:dyDescent="0.2">
      <c r="A1692" s="27"/>
      <c r="C1692" s="27"/>
      <c r="D1692" s="58"/>
      <c r="E1692" s="58"/>
      <c r="F1692" s="58"/>
      <c r="G1692" s="58"/>
      <c r="H1692" s="60"/>
      <c r="I1692" s="60"/>
      <c r="J1692" s="60"/>
      <c r="K1692" s="60"/>
      <c r="L1692" s="60"/>
      <c r="M1692" s="60"/>
      <c r="N1692" s="60"/>
      <c r="O1692" s="60"/>
      <c r="P1692" s="60"/>
      <c r="Q1692" s="60"/>
      <c r="R1692" s="60"/>
      <c r="S1692" s="60"/>
    </row>
    <row r="1693" spans="1:19" s="36" customFormat="1" ht="15" customHeight="1" x14ac:dyDescent="0.2">
      <c r="A1693" s="27"/>
      <c r="C1693" s="27"/>
      <c r="D1693" s="58"/>
      <c r="E1693" s="58"/>
      <c r="F1693" s="58"/>
      <c r="G1693" s="58"/>
      <c r="H1693" s="60"/>
      <c r="I1693" s="60"/>
      <c r="J1693" s="60"/>
      <c r="K1693" s="60"/>
      <c r="L1693" s="60"/>
      <c r="M1693" s="60"/>
      <c r="N1693" s="60"/>
      <c r="O1693" s="60"/>
      <c r="P1693" s="60"/>
      <c r="Q1693" s="60"/>
      <c r="R1693" s="60"/>
      <c r="S1693" s="60"/>
    </row>
    <row r="1694" spans="1:19" s="36" customFormat="1" ht="15" customHeight="1" x14ac:dyDescent="0.2">
      <c r="A1694" s="27"/>
      <c r="C1694" s="27"/>
      <c r="D1694" s="58"/>
      <c r="E1694" s="58"/>
      <c r="F1694" s="58"/>
      <c r="G1694" s="58"/>
      <c r="H1694" s="60"/>
      <c r="I1694" s="60"/>
      <c r="J1694" s="60"/>
      <c r="K1694" s="60"/>
      <c r="L1694" s="60"/>
      <c r="M1694" s="60"/>
      <c r="N1694" s="60"/>
      <c r="O1694" s="60"/>
      <c r="P1694" s="60"/>
      <c r="Q1694" s="60"/>
      <c r="R1694" s="60"/>
      <c r="S1694" s="60"/>
    </row>
    <row r="1695" spans="1:19" s="36" customFormat="1" ht="15" customHeight="1" x14ac:dyDescent="0.2">
      <c r="A1695" s="27"/>
      <c r="C1695" s="27"/>
      <c r="D1695" s="58"/>
      <c r="E1695" s="58"/>
      <c r="F1695" s="58"/>
      <c r="G1695" s="58"/>
      <c r="H1695" s="60"/>
      <c r="I1695" s="60"/>
      <c r="J1695" s="60"/>
      <c r="K1695" s="60"/>
      <c r="L1695" s="60"/>
      <c r="M1695" s="60"/>
      <c r="N1695" s="60"/>
      <c r="O1695" s="60"/>
      <c r="P1695" s="60"/>
      <c r="Q1695" s="60"/>
      <c r="R1695" s="60"/>
      <c r="S1695" s="60"/>
    </row>
    <row r="1696" spans="1:19" s="36" customFormat="1" ht="15" customHeight="1" x14ac:dyDescent="0.2">
      <c r="A1696" s="27"/>
      <c r="C1696" s="27"/>
      <c r="D1696" s="58"/>
      <c r="E1696" s="58"/>
      <c r="F1696" s="58"/>
      <c r="G1696" s="58"/>
      <c r="H1696" s="60"/>
      <c r="I1696" s="60"/>
      <c r="J1696" s="60"/>
      <c r="K1696" s="60"/>
      <c r="L1696" s="60"/>
      <c r="M1696" s="60"/>
      <c r="N1696" s="60"/>
      <c r="O1696" s="60"/>
      <c r="P1696" s="60"/>
      <c r="Q1696" s="60"/>
      <c r="R1696" s="60"/>
      <c r="S1696" s="60"/>
    </row>
    <row r="1697" spans="1:19" s="36" customFormat="1" ht="15" customHeight="1" x14ac:dyDescent="0.2">
      <c r="A1697" s="27"/>
      <c r="C1697" s="27"/>
      <c r="D1697" s="58"/>
      <c r="E1697" s="58"/>
      <c r="F1697" s="58"/>
      <c r="G1697" s="58"/>
      <c r="H1697" s="60"/>
      <c r="I1697" s="60"/>
      <c r="J1697" s="60"/>
      <c r="K1697" s="60"/>
      <c r="L1697" s="60"/>
      <c r="M1697" s="60"/>
      <c r="N1697" s="60"/>
      <c r="O1697" s="60"/>
      <c r="P1697" s="60"/>
      <c r="Q1697" s="60"/>
      <c r="R1697" s="60"/>
      <c r="S1697" s="60"/>
    </row>
    <row r="1698" spans="1:19" s="36" customFormat="1" ht="15" customHeight="1" x14ac:dyDescent="0.2">
      <c r="A1698" s="27"/>
      <c r="C1698" s="27"/>
      <c r="D1698" s="58"/>
      <c r="E1698" s="58"/>
      <c r="F1698" s="58"/>
      <c r="G1698" s="58"/>
      <c r="H1698" s="60"/>
      <c r="I1698" s="60"/>
      <c r="J1698" s="60"/>
      <c r="K1698" s="60"/>
      <c r="L1698" s="60"/>
      <c r="M1698" s="60"/>
      <c r="N1698" s="60"/>
      <c r="O1698" s="60"/>
      <c r="P1698" s="60"/>
      <c r="Q1698" s="60"/>
      <c r="R1698" s="60"/>
      <c r="S1698" s="60"/>
    </row>
    <row r="1699" spans="1:19" s="36" customFormat="1" ht="15" customHeight="1" x14ac:dyDescent="0.2">
      <c r="A1699" s="27"/>
      <c r="C1699" s="27"/>
      <c r="D1699" s="58"/>
      <c r="E1699" s="58"/>
      <c r="F1699" s="58"/>
      <c r="G1699" s="58"/>
      <c r="H1699" s="60"/>
      <c r="I1699" s="60"/>
      <c r="J1699" s="60"/>
      <c r="K1699" s="60"/>
      <c r="L1699" s="60"/>
      <c r="M1699" s="60"/>
      <c r="N1699" s="60"/>
      <c r="O1699" s="60"/>
      <c r="P1699" s="60"/>
      <c r="Q1699" s="60"/>
      <c r="R1699" s="60"/>
      <c r="S1699" s="60"/>
    </row>
    <row r="1700" spans="1:19" s="36" customFormat="1" ht="15" customHeight="1" x14ac:dyDescent="0.2">
      <c r="A1700" s="27"/>
      <c r="C1700" s="27"/>
      <c r="D1700" s="58"/>
      <c r="E1700" s="58"/>
      <c r="F1700" s="58"/>
      <c r="G1700" s="58"/>
      <c r="H1700" s="60"/>
      <c r="I1700" s="60"/>
      <c r="J1700" s="60"/>
      <c r="K1700" s="60"/>
      <c r="L1700" s="60"/>
      <c r="M1700" s="60"/>
      <c r="N1700" s="60"/>
      <c r="O1700" s="60"/>
      <c r="P1700" s="60"/>
      <c r="Q1700" s="60"/>
      <c r="R1700" s="60"/>
      <c r="S1700" s="60"/>
    </row>
    <row r="1701" spans="1:19" s="36" customFormat="1" ht="15" customHeight="1" x14ac:dyDescent="0.2">
      <c r="A1701" s="27"/>
      <c r="C1701" s="27"/>
      <c r="D1701" s="58"/>
      <c r="E1701" s="58"/>
      <c r="F1701" s="58"/>
      <c r="G1701" s="58"/>
      <c r="H1701" s="60"/>
      <c r="I1701" s="60"/>
      <c r="J1701" s="60"/>
      <c r="K1701" s="60"/>
      <c r="L1701" s="60"/>
      <c r="M1701" s="60"/>
      <c r="N1701" s="60"/>
      <c r="O1701" s="60"/>
      <c r="P1701" s="60"/>
      <c r="Q1701" s="60"/>
      <c r="R1701" s="60"/>
      <c r="S1701" s="60"/>
    </row>
    <row r="1702" spans="1:19" s="36" customFormat="1" ht="15" customHeight="1" x14ac:dyDescent="0.2">
      <c r="A1702" s="27"/>
      <c r="C1702" s="27"/>
      <c r="D1702" s="58"/>
      <c r="E1702" s="58"/>
      <c r="F1702" s="58"/>
      <c r="G1702" s="58"/>
      <c r="H1702" s="60"/>
      <c r="I1702" s="60"/>
      <c r="J1702" s="60"/>
      <c r="K1702" s="60"/>
      <c r="L1702" s="60"/>
      <c r="M1702" s="60"/>
      <c r="N1702" s="60"/>
      <c r="O1702" s="60"/>
      <c r="P1702" s="60"/>
      <c r="Q1702" s="60"/>
      <c r="R1702" s="60"/>
      <c r="S1702" s="60"/>
    </row>
    <row r="1703" spans="1:19" s="36" customFormat="1" ht="15" customHeight="1" x14ac:dyDescent="0.2">
      <c r="A1703" s="27"/>
      <c r="C1703" s="27"/>
      <c r="D1703" s="58"/>
      <c r="E1703" s="58"/>
      <c r="F1703" s="58"/>
      <c r="G1703" s="58"/>
      <c r="H1703" s="60"/>
      <c r="I1703" s="60"/>
      <c r="J1703" s="60"/>
      <c r="K1703" s="60"/>
      <c r="L1703" s="60"/>
      <c r="M1703" s="60"/>
      <c r="N1703" s="60"/>
      <c r="O1703" s="60"/>
      <c r="P1703" s="60"/>
      <c r="Q1703" s="60"/>
      <c r="R1703" s="60"/>
      <c r="S1703" s="60"/>
    </row>
    <row r="1704" spans="1:19" s="36" customFormat="1" ht="15" customHeight="1" x14ac:dyDescent="0.2">
      <c r="A1704" s="27"/>
      <c r="C1704" s="27"/>
      <c r="D1704" s="58"/>
      <c r="E1704" s="58"/>
      <c r="F1704" s="58"/>
      <c r="G1704" s="58"/>
      <c r="H1704" s="60"/>
      <c r="I1704" s="60"/>
      <c r="J1704" s="60"/>
      <c r="K1704" s="60"/>
      <c r="L1704" s="60"/>
      <c r="M1704" s="60"/>
      <c r="N1704" s="60"/>
      <c r="O1704" s="60"/>
      <c r="P1704" s="60"/>
      <c r="Q1704" s="60"/>
      <c r="R1704" s="60"/>
      <c r="S1704" s="60"/>
    </row>
    <row r="1705" spans="1:19" s="36" customFormat="1" ht="15" customHeight="1" x14ac:dyDescent="0.2">
      <c r="A1705" s="27"/>
      <c r="C1705" s="27"/>
      <c r="D1705" s="58"/>
      <c r="E1705" s="58"/>
      <c r="F1705" s="58"/>
      <c r="G1705" s="58"/>
      <c r="H1705" s="60"/>
      <c r="I1705" s="60"/>
      <c r="J1705" s="60"/>
      <c r="K1705" s="60"/>
      <c r="L1705" s="60"/>
      <c r="M1705" s="60"/>
      <c r="N1705" s="60"/>
      <c r="O1705" s="60"/>
      <c r="P1705" s="60"/>
      <c r="Q1705" s="60"/>
      <c r="R1705" s="60"/>
      <c r="S1705" s="60"/>
    </row>
    <row r="1706" spans="1:19" s="36" customFormat="1" ht="15" customHeight="1" x14ac:dyDescent="0.2">
      <c r="A1706" s="27"/>
      <c r="C1706" s="27"/>
      <c r="D1706" s="58"/>
      <c r="E1706" s="58"/>
      <c r="F1706" s="58"/>
      <c r="G1706" s="58"/>
      <c r="H1706" s="60"/>
      <c r="I1706" s="60"/>
      <c r="J1706" s="60"/>
      <c r="K1706" s="60"/>
      <c r="L1706" s="60"/>
      <c r="M1706" s="60"/>
      <c r="N1706" s="60"/>
      <c r="O1706" s="60"/>
      <c r="P1706" s="60"/>
      <c r="Q1706" s="60"/>
      <c r="R1706" s="60"/>
      <c r="S1706" s="60"/>
    </row>
    <row r="1707" spans="1:19" s="36" customFormat="1" ht="15" customHeight="1" x14ac:dyDescent="0.2">
      <c r="A1707" s="27"/>
      <c r="C1707" s="27"/>
      <c r="D1707" s="58"/>
      <c r="E1707" s="58"/>
      <c r="F1707" s="58"/>
      <c r="G1707" s="58"/>
      <c r="H1707" s="60"/>
      <c r="I1707" s="60"/>
      <c r="J1707" s="60"/>
      <c r="K1707" s="60"/>
      <c r="L1707" s="60"/>
      <c r="M1707" s="60"/>
      <c r="N1707" s="60"/>
      <c r="O1707" s="60"/>
      <c r="P1707" s="60"/>
      <c r="Q1707" s="60"/>
      <c r="R1707" s="60"/>
      <c r="S1707" s="60"/>
    </row>
    <row r="1708" spans="1:19" s="36" customFormat="1" ht="15" customHeight="1" x14ac:dyDescent="0.2">
      <c r="A1708" s="27"/>
      <c r="C1708" s="27"/>
      <c r="D1708" s="58"/>
      <c r="E1708" s="58"/>
      <c r="F1708" s="58"/>
      <c r="G1708" s="58"/>
      <c r="H1708" s="60"/>
      <c r="I1708" s="60"/>
      <c r="J1708" s="60"/>
      <c r="K1708" s="60"/>
      <c r="L1708" s="60"/>
      <c r="M1708" s="60"/>
      <c r="N1708" s="60"/>
      <c r="O1708" s="60"/>
      <c r="P1708" s="60"/>
      <c r="Q1708" s="60"/>
      <c r="R1708" s="60"/>
      <c r="S1708" s="60"/>
    </row>
    <row r="1709" spans="1:19" s="36" customFormat="1" ht="15" customHeight="1" x14ac:dyDescent="0.2">
      <c r="A1709" s="27"/>
      <c r="C1709" s="27"/>
      <c r="D1709" s="58"/>
      <c r="E1709" s="58"/>
      <c r="F1709" s="58"/>
      <c r="G1709" s="58"/>
      <c r="H1709" s="60"/>
      <c r="I1709" s="60"/>
      <c r="J1709" s="60"/>
      <c r="K1709" s="60"/>
      <c r="L1709" s="60"/>
      <c r="M1709" s="60"/>
      <c r="N1709" s="60"/>
      <c r="O1709" s="60"/>
      <c r="P1709" s="60"/>
      <c r="Q1709" s="60"/>
      <c r="R1709" s="60"/>
      <c r="S1709" s="60"/>
    </row>
    <row r="1710" spans="1:19" s="36" customFormat="1" ht="15" customHeight="1" x14ac:dyDescent="0.2">
      <c r="A1710" s="27"/>
      <c r="C1710" s="27"/>
      <c r="D1710" s="58"/>
      <c r="E1710" s="58"/>
      <c r="F1710" s="58"/>
      <c r="G1710" s="58"/>
      <c r="H1710" s="60"/>
      <c r="I1710" s="60"/>
      <c r="J1710" s="60"/>
      <c r="K1710" s="60"/>
      <c r="L1710" s="60"/>
      <c r="M1710" s="60"/>
      <c r="N1710" s="60"/>
      <c r="O1710" s="60"/>
      <c r="P1710" s="60"/>
      <c r="Q1710" s="60"/>
      <c r="R1710" s="60"/>
      <c r="S1710" s="60"/>
    </row>
    <row r="1711" spans="1:19" s="36" customFormat="1" ht="15" customHeight="1" x14ac:dyDescent="0.2">
      <c r="A1711" s="27"/>
      <c r="C1711" s="27"/>
      <c r="D1711" s="58"/>
      <c r="E1711" s="58"/>
      <c r="F1711" s="58"/>
      <c r="G1711" s="58"/>
      <c r="H1711" s="60"/>
      <c r="I1711" s="60"/>
      <c r="J1711" s="60"/>
      <c r="K1711" s="60"/>
      <c r="L1711" s="60"/>
      <c r="M1711" s="60"/>
      <c r="N1711" s="60"/>
      <c r="O1711" s="60"/>
      <c r="P1711" s="60"/>
      <c r="Q1711" s="60"/>
      <c r="R1711" s="60"/>
      <c r="S1711" s="60"/>
    </row>
    <row r="1712" spans="1:19" s="36" customFormat="1" ht="15" customHeight="1" x14ac:dyDescent="0.2">
      <c r="A1712" s="27"/>
      <c r="C1712" s="27"/>
      <c r="D1712" s="58"/>
      <c r="E1712" s="58"/>
      <c r="F1712" s="58"/>
      <c r="G1712" s="58"/>
      <c r="H1712" s="60"/>
      <c r="I1712" s="60"/>
      <c r="J1712" s="60"/>
      <c r="K1712" s="60"/>
      <c r="L1712" s="60"/>
      <c r="M1712" s="60"/>
      <c r="N1712" s="60"/>
      <c r="O1712" s="60"/>
      <c r="P1712" s="60"/>
      <c r="Q1712" s="60"/>
      <c r="R1712" s="60"/>
      <c r="S1712" s="60"/>
    </row>
    <row r="1713" spans="1:19" s="36" customFormat="1" ht="15" customHeight="1" x14ac:dyDescent="0.2">
      <c r="A1713" s="27"/>
      <c r="C1713" s="27"/>
      <c r="D1713" s="58"/>
      <c r="E1713" s="58"/>
      <c r="F1713" s="58"/>
      <c r="G1713" s="58"/>
      <c r="H1713" s="60"/>
      <c r="I1713" s="60"/>
      <c r="J1713" s="60"/>
      <c r="K1713" s="60"/>
      <c r="L1713" s="60"/>
      <c r="M1713" s="60"/>
      <c r="N1713" s="60"/>
      <c r="O1713" s="60"/>
      <c r="P1713" s="60"/>
      <c r="Q1713" s="60"/>
      <c r="R1713" s="60"/>
      <c r="S1713" s="60"/>
    </row>
    <row r="1714" spans="1:19" s="36" customFormat="1" ht="15" customHeight="1" x14ac:dyDescent="0.2">
      <c r="A1714" s="27"/>
      <c r="C1714" s="27"/>
      <c r="D1714" s="58"/>
      <c r="E1714" s="58"/>
      <c r="F1714" s="58"/>
      <c r="G1714" s="58"/>
      <c r="H1714" s="60"/>
      <c r="I1714" s="60"/>
      <c r="J1714" s="60"/>
      <c r="K1714" s="60"/>
      <c r="L1714" s="60"/>
      <c r="M1714" s="60"/>
      <c r="N1714" s="60"/>
      <c r="O1714" s="60"/>
      <c r="P1714" s="60"/>
      <c r="Q1714" s="60"/>
      <c r="R1714" s="60"/>
      <c r="S1714" s="60"/>
    </row>
    <row r="1715" spans="1:19" s="36" customFormat="1" ht="15" customHeight="1" x14ac:dyDescent="0.2">
      <c r="A1715" s="27"/>
      <c r="C1715" s="27"/>
      <c r="D1715" s="58"/>
      <c r="E1715" s="58"/>
      <c r="F1715" s="58"/>
      <c r="G1715" s="58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  <c r="S1715" s="60"/>
    </row>
    <row r="1716" spans="1:19" s="36" customFormat="1" ht="15" customHeight="1" x14ac:dyDescent="0.2">
      <c r="A1716" s="27"/>
      <c r="C1716" s="27"/>
      <c r="D1716" s="58"/>
      <c r="E1716" s="58"/>
      <c r="F1716" s="58"/>
      <c r="G1716" s="58"/>
      <c r="H1716" s="60"/>
      <c r="I1716" s="60"/>
      <c r="J1716" s="60"/>
      <c r="K1716" s="60"/>
      <c r="L1716" s="60"/>
      <c r="M1716" s="60"/>
      <c r="N1716" s="60"/>
      <c r="O1716" s="60"/>
      <c r="P1716" s="60"/>
      <c r="Q1716" s="60"/>
      <c r="R1716" s="60"/>
      <c r="S1716" s="60"/>
    </row>
    <row r="1717" spans="1:19" s="36" customFormat="1" ht="15" customHeight="1" x14ac:dyDescent="0.2">
      <c r="A1717" s="27"/>
      <c r="C1717" s="27"/>
      <c r="D1717" s="58"/>
      <c r="E1717" s="58"/>
      <c r="F1717" s="58"/>
      <c r="G1717" s="58"/>
      <c r="H1717" s="60"/>
      <c r="I1717" s="60"/>
      <c r="J1717" s="60"/>
      <c r="K1717" s="60"/>
      <c r="L1717" s="60"/>
      <c r="M1717" s="60"/>
      <c r="N1717" s="60"/>
      <c r="O1717" s="60"/>
      <c r="P1717" s="60"/>
      <c r="Q1717" s="60"/>
      <c r="R1717" s="60"/>
      <c r="S1717" s="60"/>
    </row>
    <row r="1718" spans="1:19" s="36" customFormat="1" ht="15" customHeight="1" x14ac:dyDescent="0.2">
      <c r="A1718" s="27"/>
      <c r="C1718" s="27"/>
      <c r="D1718" s="58"/>
      <c r="E1718" s="58"/>
      <c r="F1718" s="58"/>
      <c r="G1718" s="58"/>
      <c r="H1718" s="60"/>
      <c r="I1718" s="60"/>
      <c r="J1718" s="60"/>
      <c r="K1718" s="60"/>
      <c r="L1718" s="60"/>
      <c r="M1718" s="60"/>
      <c r="N1718" s="60"/>
      <c r="O1718" s="60"/>
      <c r="P1718" s="60"/>
      <c r="Q1718" s="60"/>
      <c r="R1718" s="60"/>
      <c r="S1718" s="60"/>
    </row>
    <row r="1719" spans="1:19" s="36" customFormat="1" ht="15" customHeight="1" x14ac:dyDescent="0.2">
      <c r="A1719" s="27"/>
      <c r="C1719" s="27"/>
      <c r="D1719" s="58"/>
      <c r="E1719" s="58"/>
      <c r="F1719" s="58"/>
      <c r="G1719" s="58"/>
      <c r="H1719" s="60"/>
      <c r="I1719" s="60"/>
      <c r="J1719" s="60"/>
      <c r="K1719" s="60"/>
      <c r="L1719" s="60"/>
      <c r="M1719" s="60"/>
      <c r="N1719" s="60"/>
      <c r="O1719" s="60"/>
      <c r="P1719" s="60"/>
      <c r="Q1719" s="60"/>
      <c r="R1719" s="60"/>
      <c r="S1719" s="60"/>
    </row>
    <row r="1720" spans="1:19" s="36" customFormat="1" ht="15" customHeight="1" x14ac:dyDescent="0.2">
      <c r="A1720" s="27"/>
      <c r="C1720" s="27"/>
      <c r="D1720" s="58"/>
      <c r="E1720" s="58"/>
      <c r="F1720" s="58"/>
      <c r="G1720" s="58"/>
      <c r="H1720" s="60"/>
      <c r="I1720" s="60"/>
      <c r="J1720" s="60"/>
      <c r="K1720" s="60"/>
      <c r="L1720" s="60"/>
      <c r="M1720" s="60"/>
      <c r="N1720" s="60"/>
      <c r="O1720" s="60"/>
      <c r="P1720" s="60"/>
      <c r="Q1720" s="60"/>
      <c r="R1720" s="60"/>
      <c r="S1720" s="60"/>
    </row>
    <row r="1721" spans="1:19" s="36" customFormat="1" ht="15" customHeight="1" x14ac:dyDescent="0.2">
      <c r="A1721" s="27"/>
      <c r="C1721" s="27"/>
      <c r="D1721" s="58"/>
      <c r="E1721" s="58"/>
      <c r="F1721" s="58"/>
      <c r="G1721" s="58"/>
      <c r="H1721" s="60"/>
      <c r="I1721" s="60"/>
      <c r="J1721" s="60"/>
      <c r="K1721" s="60"/>
      <c r="L1721" s="60"/>
      <c r="M1721" s="60"/>
      <c r="N1721" s="60"/>
      <c r="O1721" s="60"/>
      <c r="P1721" s="60"/>
      <c r="Q1721" s="60"/>
      <c r="R1721" s="60"/>
      <c r="S1721" s="60"/>
    </row>
    <row r="1722" spans="1:19" s="36" customFormat="1" ht="15" customHeight="1" x14ac:dyDescent="0.2">
      <c r="A1722" s="27"/>
      <c r="C1722" s="27"/>
      <c r="D1722" s="58"/>
      <c r="E1722" s="58"/>
      <c r="F1722" s="58"/>
      <c r="G1722" s="58"/>
      <c r="H1722" s="60"/>
      <c r="I1722" s="60"/>
      <c r="J1722" s="60"/>
      <c r="K1722" s="60"/>
      <c r="L1722" s="60"/>
      <c r="M1722" s="60"/>
      <c r="N1722" s="60"/>
      <c r="O1722" s="60"/>
      <c r="P1722" s="60"/>
      <c r="Q1722" s="60"/>
      <c r="R1722" s="60"/>
      <c r="S1722" s="60"/>
    </row>
    <row r="1723" spans="1:19" s="36" customFormat="1" ht="15" customHeight="1" x14ac:dyDescent="0.2">
      <c r="A1723" s="27"/>
      <c r="C1723" s="27"/>
      <c r="D1723" s="58"/>
      <c r="E1723" s="58"/>
      <c r="F1723" s="58"/>
      <c r="G1723" s="58"/>
      <c r="H1723" s="60"/>
      <c r="I1723" s="60"/>
      <c r="J1723" s="60"/>
      <c r="K1723" s="60"/>
      <c r="L1723" s="60"/>
      <c r="M1723" s="60"/>
      <c r="N1723" s="60"/>
      <c r="O1723" s="60"/>
      <c r="P1723" s="60"/>
      <c r="Q1723" s="60"/>
      <c r="R1723" s="60"/>
      <c r="S1723" s="60"/>
    </row>
    <row r="1724" spans="1:19" s="36" customFormat="1" ht="15" customHeight="1" x14ac:dyDescent="0.2">
      <c r="A1724" s="27"/>
      <c r="C1724" s="27"/>
      <c r="D1724" s="58"/>
      <c r="E1724" s="58"/>
      <c r="F1724" s="58"/>
      <c r="G1724" s="58"/>
      <c r="H1724" s="60"/>
      <c r="I1724" s="60"/>
      <c r="J1724" s="60"/>
      <c r="K1724" s="60"/>
      <c r="L1724" s="60"/>
      <c r="M1724" s="60"/>
      <c r="N1724" s="60"/>
      <c r="O1724" s="60"/>
      <c r="P1724" s="60"/>
      <c r="Q1724" s="60"/>
      <c r="R1724" s="60"/>
      <c r="S1724" s="60"/>
    </row>
    <row r="1725" spans="1:19" s="36" customFormat="1" ht="15" customHeight="1" x14ac:dyDescent="0.2">
      <c r="A1725" s="27"/>
      <c r="C1725" s="27"/>
      <c r="D1725" s="58"/>
      <c r="E1725" s="58"/>
      <c r="F1725" s="58"/>
      <c r="G1725" s="58"/>
      <c r="H1725" s="60"/>
      <c r="I1725" s="60"/>
      <c r="J1725" s="60"/>
      <c r="K1725" s="60"/>
      <c r="L1725" s="60"/>
      <c r="M1725" s="60"/>
      <c r="N1725" s="60"/>
      <c r="O1725" s="60"/>
      <c r="P1725" s="60"/>
      <c r="Q1725" s="60"/>
      <c r="R1725" s="60"/>
      <c r="S1725" s="60"/>
    </row>
    <row r="1726" spans="1:19" s="36" customFormat="1" ht="15" customHeight="1" x14ac:dyDescent="0.2">
      <c r="A1726" s="27"/>
      <c r="C1726" s="27"/>
      <c r="D1726" s="58"/>
      <c r="E1726" s="58"/>
      <c r="F1726" s="58"/>
      <c r="G1726" s="58"/>
      <c r="H1726" s="60"/>
      <c r="I1726" s="60"/>
      <c r="J1726" s="60"/>
      <c r="K1726" s="60"/>
      <c r="L1726" s="60"/>
      <c r="M1726" s="60"/>
      <c r="N1726" s="60"/>
      <c r="O1726" s="60"/>
      <c r="P1726" s="60"/>
      <c r="Q1726" s="60"/>
      <c r="R1726" s="60"/>
      <c r="S1726" s="60"/>
    </row>
    <row r="1727" spans="1:19" s="36" customFormat="1" ht="15" customHeight="1" x14ac:dyDescent="0.2">
      <c r="A1727" s="27"/>
      <c r="C1727" s="27"/>
      <c r="D1727" s="58"/>
      <c r="E1727" s="58"/>
      <c r="F1727" s="58"/>
      <c r="G1727" s="58"/>
      <c r="H1727" s="60"/>
      <c r="I1727" s="60"/>
      <c r="J1727" s="60"/>
      <c r="K1727" s="60"/>
      <c r="L1727" s="60"/>
      <c r="M1727" s="60"/>
      <c r="N1727" s="60"/>
      <c r="O1727" s="60"/>
      <c r="P1727" s="60"/>
      <c r="Q1727" s="60"/>
      <c r="R1727" s="60"/>
      <c r="S1727" s="60"/>
    </row>
    <row r="1728" spans="1:19" s="36" customFormat="1" ht="15" customHeight="1" x14ac:dyDescent="0.2">
      <c r="A1728" s="27"/>
      <c r="C1728" s="27"/>
      <c r="D1728" s="58"/>
      <c r="E1728" s="58"/>
      <c r="F1728" s="58"/>
      <c r="G1728" s="58"/>
      <c r="H1728" s="60"/>
      <c r="I1728" s="60"/>
      <c r="J1728" s="60"/>
      <c r="K1728" s="60"/>
      <c r="L1728" s="60"/>
      <c r="M1728" s="60"/>
      <c r="N1728" s="60"/>
      <c r="O1728" s="60"/>
      <c r="P1728" s="60"/>
      <c r="Q1728" s="60"/>
      <c r="R1728" s="60"/>
      <c r="S1728" s="60"/>
    </row>
    <row r="1729" spans="1:19" s="36" customFormat="1" ht="15" customHeight="1" x14ac:dyDescent="0.2">
      <c r="A1729" s="27"/>
      <c r="C1729" s="27"/>
      <c r="D1729" s="58"/>
      <c r="E1729" s="58"/>
      <c r="F1729" s="58"/>
      <c r="G1729" s="58"/>
      <c r="H1729" s="60"/>
      <c r="I1729" s="60"/>
      <c r="J1729" s="60"/>
      <c r="K1729" s="60"/>
      <c r="L1729" s="60"/>
      <c r="M1729" s="60"/>
      <c r="N1729" s="60"/>
      <c r="O1729" s="60"/>
      <c r="P1729" s="60"/>
      <c r="Q1729" s="60"/>
      <c r="R1729" s="60"/>
      <c r="S1729" s="60"/>
    </row>
    <row r="1730" spans="1:19" s="36" customFormat="1" ht="15" customHeight="1" x14ac:dyDescent="0.2">
      <c r="A1730" s="27"/>
      <c r="C1730" s="27"/>
      <c r="D1730" s="58"/>
      <c r="E1730" s="58"/>
      <c r="F1730" s="58"/>
      <c r="G1730" s="58"/>
      <c r="H1730" s="60"/>
      <c r="I1730" s="60"/>
      <c r="J1730" s="60"/>
      <c r="K1730" s="60"/>
      <c r="L1730" s="60"/>
      <c r="M1730" s="60"/>
      <c r="N1730" s="60"/>
      <c r="O1730" s="60"/>
      <c r="P1730" s="60"/>
      <c r="Q1730" s="60"/>
      <c r="R1730" s="60"/>
      <c r="S1730" s="60"/>
    </row>
    <row r="1731" spans="1:19" s="36" customFormat="1" ht="15" customHeight="1" x14ac:dyDescent="0.2">
      <c r="A1731" s="27"/>
      <c r="C1731" s="27"/>
      <c r="D1731" s="58"/>
      <c r="E1731" s="58"/>
      <c r="F1731" s="58"/>
      <c r="G1731" s="58"/>
      <c r="H1731" s="60"/>
      <c r="I1731" s="60"/>
      <c r="J1731" s="60"/>
      <c r="K1731" s="60"/>
      <c r="L1731" s="60"/>
      <c r="M1731" s="60"/>
      <c r="N1731" s="60"/>
      <c r="O1731" s="60"/>
      <c r="P1731" s="60"/>
      <c r="Q1731" s="60"/>
      <c r="R1731" s="60"/>
      <c r="S1731" s="60"/>
    </row>
    <row r="1732" spans="1:19" s="36" customFormat="1" ht="15" customHeight="1" x14ac:dyDescent="0.2">
      <c r="A1732" s="27"/>
      <c r="C1732" s="27"/>
      <c r="D1732" s="58"/>
      <c r="E1732" s="58"/>
      <c r="F1732" s="58"/>
      <c r="G1732" s="58"/>
      <c r="H1732" s="60"/>
      <c r="I1732" s="60"/>
      <c r="J1732" s="60"/>
      <c r="K1732" s="60"/>
      <c r="L1732" s="60"/>
      <c r="M1732" s="60"/>
      <c r="N1732" s="60"/>
      <c r="O1732" s="60"/>
      <c r="P1732" s="60"/>
      <c r="Q1732" s="60"/>
      <c r="R1732" s="60"/>
      <c r="S1732" s="60"/>
    </row>
    <row r="1733" spans="1:19" s="36" customFormat="1" ht="15" customHeight="1" x14ac:dyDescent="0.2">
      <c r="A1733" s="27"/>
      <c r="C1733" s="27"/>
      <c r="D1733" s="58"/>
      <c r="E1733" s="58"/>
      <c r="F1733" s="58"/>
      <c r="G1733" s="58"/>
      <c r="H1733" s="60"/>
      <c r="I1733" s="60"/>
      <c r="J1733" s="60"/>
      <c r="K1733" s="60"/>
      <c r="L1733" s="60"/>
      <c r="M1733" s="60"/>
      <c r="N1733" s="60"/>
      <c r="O1733" s="60"/>
      <c r="P1733" s="60"/>
      <c r="Q1733" s="60"/>
      <c r="R1733" s="60"/>
      <c r="S1733" s="60"/>
    </row>
    <row r="1734" spans="1:19" s="36" customFormat="1" ht="15" customHeight="1" x14ac:dyDescent="0.2">
      <c r="A1734" s="27"/>
      <c r="C1734" s="27"/>
      <c r="D1734" s="58"/>
      <c r="E1734" s="58"/>
      <c r="F1734" s="58"/>
      <c r="G1734" s="58"/>
      <c r="H1734" s="60"/>
      <c r="I1734" s="60"/>
      <c r="J1734" s="60"/>
      <c r="K1734" s="60"/>
      <c r="L1734" s="60"/>
      <c r="M1734" s="60"/>
      <c r="N1734" s="60"/>
      <c r="O1734" s="60"/>
      <c r="P1734" s="60"/>
      <c r="Q1734" s="60"/>
      <c r="R1734" s="60"/>
      <c r="S1734" s="60"/>
    </row>
    <row r="1735" spans="1:19" s="36" customFormat="1" ht="15" customHeight="1" x14ac:dyDescent="0.2">
      <c r="A1735" s="27"/>
      <c r="C1735" s="27"/>
      <c r="D1735" s="58"/>
      <c r="E1735" s="58"/>
      <c r="F1735" s="58"/>
      <c r="G1735" s="58"/>
      <c r="H1735" s="60"/>
      <c r="I1735" s="60"/>
      <c r="J1735" s="60"/>
      <c r="K1735" s="60"/>
      <c r="L1735" s="60"/>
      <c r="M1735" s="60"/>
      <c r="N1735" s="60"/>
      <c r="O1735" s="60"/>
      <c r="P1735" s="60"/>
      <c r="Q1735" s="60"/>
      <c r="R1735" s="60"/>
      <c r="S1735" s="60"/>
    </row>
    <row r="1736" spans="1:19" s="36" customFormat="1" ht="15" customHeight="1" x14ac:dyDescent="0.2">
      <c r="A1736" s="27"/>
      <c r="C1736" s="27"/>
      <c r="D1736" s="58"/>
      <c r="E1736" s="58"/>
      <c r="F1736" s="58"/>
      <c r="G1736" s="58"/>
      <c r="H1736" s="60"/>
      <c r="I1736" s="60"/>
      <c r="J1736" s="60"/>
      <c r="K1736" s="60"/>
      <c r="L1736" s="60"/>
      <c r="M1736" s="60"/>
      <c r="N1736" s="60"/>
      <c r="O1736" s="60"/>
      <c r="P1736" s="60"/>
      <c r="Q1736" s="60"/>
      <c r="R1736" s="60"/>
      <c r="S1736" s="60"/>
    </row>
    <row r="1737" spans="1:19" s="36" customFormat="1" ht="15" customHeight="1" x14ac:dyDescent="0.2">
      <c r="A1737" s="27"/>
      <c r="C1737" s="27"/>
      <c r="D1737" s="58"/>
      <c r="E1737" s="58"/>
      <c r="F1737" s="58"/>
      <c r="G1737" s="58"/>
      <c r="H1737" s="60"/>
      <c r="I1737" s="60"/>
      <c r="J1737" s="60"/>
      <c r="K1737" s="60"/>
      <c r="L1737" s="60"/>
      <c r="M1737" s="60"/>
      <c r="N1737" s="60"/>
      <c r="O1737" s="60"/>
      <c r="P1737" s="60"/>
      <c r="Q1737" s="60"/>
      <c r="R1737" s="60"/>
      <c r="S1737" s="60"/>
    </row>
    <row r="1738" spans="1:19" s="36" customFormat="1" ht="15" customHeight="1" x14ac:dyDescent="0.2">
      <c r="A1738" s="27"/>
      <c r="C1738" s="27"/>
      <c r="D1738" s="58"/>
      <c r="E1738" s="58"/>
      <c r="F1738" s="58"/>
      <c r="G1738" s="58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  <c r="R1738" s="60"/>
      <c r="S1738" s="60"/>
    </row>
    <row r="1739" spans="1:19" s="36" customFormat="1" ht="15" customHeight="1" x14ac:dyDescent="0.2">
      <c r="A1739" s="27"/>
      <c r="C1739" s="27"/>
      <c r="D1739" s="58"/>
      <c r="E1739" s="58"/>
      <c r="F1739" s="58"/>
      <c r="G1739" s="58"/>
      <c r="H1739" s="60"/>
      <c r="I1739" s="60"/>
      <c r="J1739" s="60"/>
      <c r="K1739" s="60"/>
      <c r="L1739" s="60"/>
      <c r="M1739" s="60"/>
      <c r="N1739" s="60"/>
      <c r="O1739" s="60"/>
      <c r="P1739" s="60"/>
      <c r="Q1739" s="60"/>
      <c r="R1739" s="60"/>
      <c r="S1739" s="60"/>
    </row>
    <row r="1740" spans="1:19" s="36" customFormat="1" ht="15" customHeight="1" x14ac:dyDescent="0.2">
      <c r="A1740" s="27"/>
      <c r="C1740" s="27"/>
      <c r="D1740" s="58"/>
      <c r="E1740" s="58"/>
      <c r="F1740" s="58"/>
      <c r="G1740" s="58"/>
      <c r="H1740" s="60"/>
      <c r="I1740" s="60"/>
      <c r="J1740" s="60"/>
      <c r="K1740" s="60"/>
      <c r="L1740" s="60"/>
      <c r="M1740" s="60"/>
      <c r="N1740" s="60"/>
      <c r="O1740" s="60"/>
      <c r="P1740" s="60"/>
      <c r="Q1740" s="60"/>
      <c r="R1740" s="60"/>
      <c r="S1740" s="60"/>
    </row>
    <row r="1741" spans="1:19" s="36" customFormat="1" ht="15" customHeight="1" x14ac:dyDescent="0.2">
      <c r="A1741" s="27"/>
      <c r="C1741" s="27"/>
      <c r="D1741" s="58"/>
      <c r="E1741" s="58"/>
      <c r="F1741" s="58"/>
      <c r="G1741" s="58"/>
      <c r="H1741" s="60"/>
      <c r="I1741" s="60"/>
      <c r="J1741" s="60"/>
      <c r="K1741" s="60"/>
      <c r="L1741" s="60"/>
      <c r="M1741" s="60"/>
      <c r="N1741" s="60"/>
      <c r="O1741" s="60"/>
      <c r="P1741" s="60"/>
      <c r="Q1741" s="60"/>
      <c r="R1741" s="60"/>
      <c r="S1741" s="60"/>
    </row>
    <row r="1742" spans="1:19" s="36" customFormat="1" ht="15" customHeight="1" x14ac:dyDescent="0.2">
      <c r="A1742" s="27"/>
      <c r="C1742" s="27"/>
      <c r="D1742" s="58"/>
      <c r="E1742" s="58"/>
      <c r="F1742" s="58"/>
      <c r="G1742" s="58"/>
      <c r="H1742" s="60"/>
      <c r="I1742" s="60"/>
      <c r="J1742" s="60"/>
      <c r="K1742" s="60"/>
      <c r="L1742" s="60"/>
      <c r="M1742" s="60"/>
      <c r="N1742" s="60"/>
      <c r="O1742" s="60"/>
      <c r="P1742" s="60"/>
      <c r="Q1742" s="60"/>
      <c r="R1742" s="60"/>
      <c r="S1742" s="60"/>
    </row>
    <row r="1743" spans="1:19" s="36" customFormat="1" ht="15" customHeight="1" x14ac:dyDescent="0.2">
      <c r="A1743" s="27"/>
      <c r="C1743" s="27"/>
      <c r="D1743" s="58"/>
      <c r="E1743" s="58"/>
      <c r="F1743" s="58"/>
      <c r="G1743" s="58"/>
      <c r="H1743" s="60"/>
      <c r="I1743" s="60"/>
      <c r="J1743" s="60"/>
      <c r="K1743" s="60"/>
      <c r="L1743" s="60"/>
      <c r="M1743" s="60"/>
      <c r="N1743" s="60"/>
      <c r="O1743" s="60"/>
      <c r="P1743" s="60"/>
      <c r="Q1743" s="60"/>
      <c r="R1743" s="60"/>
      <c r="S1743" s="60"/>
    </row>
    <row r="1744" spans="1:19" s="36" customFormat="1" ht="15" customHeight="1" x14ac:dyDescent="0.2">
      <c r="A1744" s="27"/>
      <c r="C1744" s="27"/>
      <c r="D1744" s="58"/>
      <c r="E1744" s="58"/>
      <c r="F1744" s="58"/>
      <c r="G1744" s="58"/>
      <c r="H1744" s="60"/>
      <c r="I1744" s="60"/>
      <c r="J1744" s="60"/>
      <c r="K1744" s="60"/>
      <c r="L1744" s="60"/>
      <c r="M1744" s="60"/>
      <c r="N1744" s="60"/>
      <c r="O1744" s="60"/>
      <c r="P1744" s="60"/>
      <c r="Q1744" s="60"/>
      <c r="R1744" s="60"/>
      <c r="S1744" s="60"/>
    </row>
    <row r="1745" spans="1:19" s="36" customFormat="1" ht="15" customHeight="1" x14ac:dyDescent="0.2">
      <c r="A1745" s="27"/>
      <c r="C1745" s="27"/>
      <c r="D1745" s="58"/>
      <c r="E1745" s="58"/>
      <c r="F1745" s="58"/>
      <c r="G1745" s="58"/>
      <c r="H1745" s="60"/>
      <c r="I1745" s="60"/>
      <c r="J1745" s="60"/>
      <c r="K1745" s="60"/>
      <c r="L1745" s="60"/>
      <c r="M1745" s="60"/>
      <c r="N1745" s="60"/>
      <c r="O1745" s="60"/>
      <c r="P1745" s="60"/>
      <c r="Q1745" s="60"/>
      <c r="R1745" s="60"/>
      <c r="S1745" s="60"/>
    </row>
    <row r="1746" spans="1:19" s="36" customFormat="1" ht="15" customHeight="1" x14ac:dyDescent="0.2">
      <c r="A1746" s="27"/>
      <c r="C1746" s="27"/>
      <c r="D1746" s="58"/>
      <c r="E1746" s="58"/>
      <c r="F1746" s="58"/>
      <c r="G1746" s="58"/>
      <c r="H1746" s="60"/>
      <c r="I1746" s="60"/>
      <c r="J1746" s="60"/>
      <c r="K1746" s="60"/>
      <c r="L1746" s="60"/>
      <c r="M1746" s="60"/>
      <c r="N1746" s="60"/>
      <c r="O1746" s="60"/>
      <c r="P1746" s="60"/>
      <c r="Q1746" s="60"/>
      <c r="R1746" s="60"/>
      <c r="S1746" s="60"/>
    </row>
    <row r="1747" spans="1:19" s="36" customFormat="1" ht="15" customHeight="1" x14ac:dyDescent="0.2">
      <c r="A1747" s="27"/>
      <c r="C1747" s="27"/>
      <c r="D1747" s="58"/>
      <c r="E1747" s="58"/>
      <c r="F1747" s="58"/>
      <c r="G1747" s="58"/>
      <c r="H1747" s="60"/>
      <c r="I1747" s="60"/>
      <c r="J1747" s="60"/>
      <c r="K1747" s="60"/>
      <c r="L1747" s="60"/>
      <c r="M1747" s="60"/>
      <c r="N1747" s="60"/>
      <c r="O1747" s="60"/>
      <c r="P1747" s="60"/>
      <c r="Q1747" s="60"/>
      <c r="R1747" s="60"/>
      <c r="S1747" s="60"/>
    </row>
    <row r="1748" spans="1:19" s="36" customFormat="1" ht="15" customHeight="1" x14ac:dyDescent="0.2">
      <c r="A1748" s="27"/>
      <c r="C1748" s="27"/>
      <c r="D1748" s="58"/>
      <c r="E1748" s="58"/>
      <c r="F1748" s="58"/>
      <c r="G1748" s="58"/>
      <c r="H1748" s="60"/>
      <c r="I1748" s="60"/>
      <c r="J1748" s="60"/>
      <c r="K1748" s="60"/>
      <c r="L1748" s="60"/>
      <c r="M1748" s="60"/>
      <c r="N1748" s="60"/>
      <c r="O1748" s="60"/>
      <c r="P1748" s="60"/>
      <c r="Q1748" s="60"/>
      <c r="R1748" s="60"/>
      <c r="S1748" s="60"/>
    </row>
    <row r="1749" spans="1:19" s="36" customFormat="1" ht="15" customHeight="1" x14ac:dyDescent="0.2">
      <c r="A1749" s="27"/>
      <c r="C1749" s="27"/>
      <c r="D1749" s="58"/>
      <c r="E1749" s="58"/>
      <c r="F1749" s="58"/>
      <c r="G1749" s="58"/>
      <c r="H1749" s="60"/>
      <c r="I1749" s="60"/>
      <c r="J1749" s="60"/>
      <c r="K1749" s="60"/>
      <c r="L1749" s="60"/>
      <c r="M1749" s="60"/>
      <c r="N1749" s="60"/>
      <c r="O1749" s="60"/>
      <c r="P1749" s="60"/>
      <c r="Q1749" s="60"/>
      <c r="R1749" s="60"/>
      <c r="S1749" s="60"/>
    </row>
    <row r="1750" spans="1:19" s="36" customFormat="1" ht="15" customHeight="1" x14ac:dyDescent="0.2">
      <c r="A1750" s="27"/>
      <c r="C1750" s="27"/>
      <c r="D1750" s="58"/>
      <c r="E1750" s="58"/>
      <c r="F1750" s="58"/>
      <c r="G1750" s="58"/>
      <c r="H1750" s="60"/>
      <c r="I1750" s="60"/>
      <c r="J1750" s="60"/>
      <c r="K1750" s="60"/>
      <c r="L1750" s="60"/>
      <c r="M1750" s="60"/>
      <c r="N1750" s="60"/>
      <c r="O1750" s="60"/>
      <c r="P1750" s="60"/>
      <c r="Q1750" s="60"/>
      <c r="R1750" s="60"/>
      <c r="S1750" s="60"/>
    </row>
    <row r="1751" spans="1:19" s="36" customFormat="1" ht="15" customHeight="1" x14ac:dyDescent="0.2">
      <c r="A1751" s="27"/>
      <c r="C1751" s="27"/>
      <c r="D1751" s="58"/>
      <c r="E1751" s="58"/>
      <c r="F1751" s="58"/>
      <c r="G1751" s="58"/>
      <c r="H1751" s="60"/>
      <c r="I1751" s="60"/>
      <c r="J1751" s="60"/>
      <c r="K1751" s="60"/>
      <c r="L1751" s="60"/>
      <c r="M1751" s="60"/>
      <c r="N1751" s="60"/>
      <c r="O1751" s="60"/>
      <c r="P1751" s="60"/>
      <c r="Q1751" s="60"/>
      <c r="R1751" s="60"/>
      <c r="S1751" s="60"/>
    </row>
    <row r="1752" spans="1:19" s="36" customFormat="1" ht="15" customHeight="1" x14ac:dyDescent="0.2">
      <c r="A1752" s="27"/>
      <c r="C1752" s="27"/>
      <c r="D1752" s="58"/>
      <c r="E1752" s="58"/>
      <c r="F1752" s="58"/>
      <c r="G1752" s="58"/>
      <c r="H1752" s="60"/>
      <c r="I1752" s="60"/>
      <c r="J1752" s="60"/>
      <c r="K1752" s="60"/>
      <c r="L1752" s="60"/>
      <c r="M1752" s="60"/>
      <c r="N1752" s="60"/>
      <c r="O1752" s="60"/>
      <c r="P1752" s="60"/>
      <c r="Q1752" s="60"/>
      <c r="R1752" s="60"/>
      <c r="S1752" s="60"/>
    </row>
    <row r="1753" spans="1:19" s="36" customFormat="1" ht="15" customHeight="1" x14ac:dyDescent="0.2">
      <c r="A1753" s="27"/>
      <c r="C1753" s="27"/>
      <c r="D1753" s="58"/>
      <c r="E1753" s="58"/>
      <c r="F1753" s="58"/>
      <c r="G1753" s="58"/>
      <c r="H1753" s="60"/>
      <c r="I1753" s="60"/>
      <c r="J1753" s="60"/>
      <c r="K1753" s="60"/>
      <c r="L1753" s="60"/>
      <c r="M1753" s="60"/>
      <c r="N1753" s="60"/>
      <c r="O1753" s="60"/>
      <c r="P1753" s="60"/>
      <c r="Q1753" s="60"/>
      <c r="R1753" s="60"/>
      <c r="S1753" s="60"/>
    </row>
    <row r="1754" spans="1:19" s="36" customFormat="1" ht="15" customHeight="1" x14ac:dyDescent="0.2">
      <c r="A1754" s="27"/>
      <c r="C1754" s="27"/>
      <c r="D1754" s="58"/>
      <c r="E1754" s="58"/>
      <c r="F1754" s="58"/>
      <c r="G1754" s="58"/>
      <c r="H1754" s="60"/>
      <c r="I1754" s="60"/>
      <c r="J1754" s="60"/>
      <c r="K1754" s="60"/>
      <c r="L1754" s="60"/>
      <c r="M1754" s="60"/>
      <c r="N1754" s="60"/>
      <c r="O1754" s="60"/>
      <c r="P1754" s="60"/>
      <c r="Q1754" s="60"/>
      <c r="R1754" s="60"/>
      <c r="S1754" s="60"/>
    </row>
    <row r="1755" spans="1:19" s="36" customFormat="1" ht="15" customHeight="1" x14ac:dyDescent="0.2">
      <c r="A1755" s="27"/>
      <c r="C1755" s="27"/>
      <c r="D1755" s="58"/>
      <c r="E1755" s="58"/>
      <c r="F1755" s="58"/>
      <c r="G1755" s="58"/>
      <c r="H1755" s="60"/>
      <c r="I1755" s="60"/>
      <c r="J1755" s="60"/>
      <c r="K1755" s="60"/>
      <c r="L1755" s="60"/>
      <c r="M1755" s="60"/>
      <c r="N1755" s="60"/>
      <c r="O1755" s="60"/>
      <c r="P1755" s="60"/>
      <c r="Q1755" s="60"/>
      <c r="R1755" s="60"/>
      <c r="S1755" s="60"/>
    </row>
    <row r="1756" spans="1:19" s="36" customFormat="1" ht="15" customHeight="1" x14ac:dyDescent="0.2">
      <c r="A1756" s="27"/>
      <c r="C1756" s="27"/>
      <c r="D1756" s="58"/>
      <c r="E1756" s="58"/>
      <c r="F1756" s="58"/>
      <c r="G1756" s="58"/>
      <c r="H1756" s="60"/>
      <c r="I1756" s="60"/>
      <c r="J1756" s="60"/>
      <c r="K1756" s="60"/>
      <c r="L1756" s="60"/>
      <c r="M1756" s="60"/>
      <c r="N1756" s="60"/>
      <c r="O1756" s="60"/>
      <c r="P1756" s="60"/>
      <c r="Q1756" s="60"/>
      <c r="R1756" s="60"/>
      <c r="S1756" s="60"/>
    </row>
    <row r="1757" spans="1:19" s="36" customFormat="1" ht="15" customHeight="1" x14ac:dyDescent="0.2">
      <c r="A1757" s="27"/>
      <c r="C1757" s="27"/>
      <c r="D1757" s="58"/>
      <c r="E1757" s="58"/>
      <c r="F1757" s="58"/>
      <c r="G1757" s="58"/>
      <c r="H1757" s="60"/>
      <c r="I1757" s="60"/>
      <c r="J1757" s="60"/>
      <c r="K1757" s="60"/>
      <c r="L1757" s="60"/>
      <c r="M1757" s="60"/>
      <c r="N1757" s="60"/>
      <c r="O1757" s="60"/>
      <c r="P1757" s="60"/>
      <c r="Q1757" s="60"/>
      <c r="R1757" s="60"/>
      <c r="S1757" s="60"/>
    </row>
    <row r="1758" spans="1:19" s="36" customFormat="1" ht="15" customHeight="1" x14ac:dyDescent="0.2">
      <c r="A1758" s="27"/>
      <c r="C1758" s="27"/>
      <c r="D1758" s="58"/>
      <c r="E1758" s="58"/>
      <c r="F1758" s="58"/>
      <c r="G1758" s="58"/>
      <c r="H1758" s="60"/>
      <c r="I1758" s="60"/>
      <c r="J1758" s="60"/>
      <c r="K1758" s="60"/>
      <c r="L1758" s="60"/>
      <c r="M1758" s="60"/>
      <c r="N1758" s="60"/>
      <c r="O1758" s="60"/>
      <c r="P1758" s="60"/>
      <c r="Q1758" s="60"/>
      <c r="R1758" s="60"/>
      <c r="S1758" s="60"/>
    </row>
    <row r="1759" spans="1:19" s="36" customFormat="1" ht="15" customHeight="1" x14ac:dyDescent="0.2">
      <c r="A1759" s="27"/>
      <c r="C1759" s="27"/>
      <c r="D1759" s="58"/>
      <c r="E1759" s="58"/>
      <c r="F1759" s="58"/>
      <c r="G1759" s="58"/>
      <c r="H1759" s="60"/>
      <c r="I1759" s="60"/>
      <c r="J1759" s="60"/>
      <c r="K1759" s="60"/>
      <c r="L1759" s="60"/>
      <c r="M1759" s="60"/>
      <c r="N1759" s="60"/>
      <c r="O1759" s="60"/>
      <c r="P1759" s="60"/>
      <c r="Q1759" s="60"/>
      <c r="R1759" s="60"/>
      <c r="S1759" s="60"/>
    </row>
    <row r="1760" spans="1:19" s="36" customFormat="1" ht="15" customHeight="1" x14ac:dyDescent="0.2">
      <c r="A1760" s="27"/>
      <c r="C1760" s="27"/>
      <c r="D1760" s="58"/>
      <c r="E1760" s="58"/>
      <c r="F1760" s="58"/>
      <c r="G1760" s="58"/>
      <c r="H1760" s="60"/>
      <c r="I1760" s="60"/>
      <c r="J1760" s="60"/>
      <c r="K1760" s="60"/>
      <c r="L1760" s="60"/>
      <c r="M1760" s="60"/>
      <c r="N1760" s="60"/>
      <c r="O1760" s="60"/>
      <c r="P1760" s="60"/>
      <c r="Q1760" s="60"/>
      <c r="R1760" s="60"/>
      <c r="S1760" s="60"/>
    </row>
    <row r="1761" spans="1:19" s="36" customFormat="1" ht="15" customHeight="1" x14ac:dyDescent="0.2">
      <c r="A1761" s="27"/>
      <c r="C1761" s="27"/>
      <c r="D1761" s="58"/>
      <c r="E1761" s="58"/>
      <c r="F1761" s="58"/>
      <c r="G1761" s="58"/>
      <c r="H1761" s="60"/>
      <c r="I1761" s="60"/>
      <c r="J1761" s="60"/>
      <c r="K1761" s="60"/>
      <c r="L1761" s="60"/>
      <c r="M1761" s="60"/>
      <c r="N1761" s="60"/>
      <c r="O1761" s="60"/>
      <c r="P1761" s="60"/>
      <c r="Q1761" s="60"/>
      <c r="R1761" s="60"/>
      <c r="S1761" s="60"/>
    </row>
    <row r="1762" spans="1:19" s="36" customFormat="1" ht="15" customHeight="1" x14ac:dyDescent="0.2">
      <c r="A1762" s="27"/>
      <c r="C1762" s="27"/>
      <c r="D1762" s="58"/>
      <c r="E1762" s="58"/>
      <c r="F1762" s="58"/>
      <c r="G1762" s="58"/>
      <c r="H1762" s="60"/>
      <c r="I1762" s="60"/>
      <c r="J1762" s="60"/>
      <c r="K1762" s="60"/>
      <c r="L1762" s="60"/>
      <c r="M1762" s="60"/>
      <c r="N1762" s="60"/>
      <c r="O1762" s="60"/>
      <c r="P1762" s="60"/>
      <c r="Q1762" s="60"/>
      <c r="R1762" s="60"/>
      <c r="S1762" s="60"/>
    </row>
    <row r="1763" spans="1:19" s="36" customFormat="1" ht="15" customHeight="1" x14ac:dyDescent="0.2">
      <c r="A1763" s="27"/>
      <c r="C1763" s="27"/>
      <c r="D1763" s="58"/>
      <c r="E1763" s="58"/>
      <c r="F1763" s="58"/>
      <c r="G1763" s="58"/>
      <c r="H1763" s="60"/>
      <c r="I1763" s="60"/>
      <c r="J1763" s="60"/>
      <c r="K1763" s="60"/>
      <c r="L1763" s="60"/>
      <c r="M1763" s="60"/>
      <c r="N1763" s="60"/>
      <c r="O1763" s="60"/>
      <c r="P1763" s="60"/>
      <c r="Q1763" s="60"/>
      <c r="R1763" s="60"/>
      <c r="S1763" s="60"/>
    </row>
    <row r="1764" spans="1:19" s="36" customFormat="1" ht="15" customHeight="1" x14ac:dyDescent="0.2">
      <c r="A1764" s="27"/>
      <c r="C1764" s="27"/>
      <c r="D1764" s="58"/>
      <c r="E1764" s="58"/>
      <c r="F1764" s="58"/>
      <c r="G1764" s="58"/>
      <c r="H1764" s="60"/>
      <c r="I1764" s="60"/>
      <c r="J1764" s="60"/>
      <c r="K1764" s="60"/>
      <c r="L1764" s="60"/>
      <c r="M1764" s="60"/>
      <c r="N1764" s="60"/>
      <c r="O1764" s="60"/>
      <c r="P1764" s="60"/>
      <c r="Q1764" s="60"/>
      <c r="R1764" s="60"/>
      <c r="S1764" s="60"/>
    </row>
    <row r="1765" spans="1:19" s="36" customFormat="1" ht="15" customHeight="1" x14ac:dyDescent="0.2">
      <c r="A1765" s="27"/>
      <c r="C1765" s="27"/>
      <c r="D1765" s="58"/>
      <c r="E1765" s="58"/>
      <c r="F1765" s="58"/>
      <c r="G1765" s="58"/>
      <c r="H1765" s="60"/>
      <c r="I1765" s="60"/>
      <c r="J1765" s="60"/>
      <c r="K1765" s="60"/>
      <c r="L1765" s="60"/>
      <c r="M1765" s="60"/>
      <c r="N1765" s="60"/>
      <c r="O1765" s="60"/>
      <c r="P1765" s="60"/>
      <c r="Q1765" s="60"/>
      <c r="R1765" s="60"/>
      <c r="S1765" s="60"/>
    </row>
    <row r="1766" spans="1:19" s="36" customFormat="1" ht="15" customHeight="1" x14ac:dyDescent="0.2">
      <c r="A1766" s="27"/>
      <c r="C1766" s="27"/>
      <c r="D1766" s="58"/>
      <c r="E1766" s="58"/>
      <c r="F1766" s="58"/>
      <c r="G1766" s="58"/>
      <c r="H1766" s="60"/>
      <c r="I1766" s="60"/>
      <c r="J1766" s="60"/>
      <c r="K1766" s="60"/>
      <c r="L1766" s="60"/>
      <c r="M1766" s="60"/>
      <c r="N1766" s="60"/>
      <c r="O1766" s="60"/>
      <c r="P1766" s="60"/>
      <c r="Q1766" s="60"/>
      <c r="R1766" s="60"/>
      <c r="S1766" s="60"/>
    </row>
    <row r="1767" spans="1:19" s="36" customFormat="1" ht="15" customHeight="1" x14ac:dyDescent="0.2">
      <c r="A1767" s="27"/>
      <c r="C1767" s="27"/>
      <c r="D1767" s="58"/>
      <c r="E1767" s="58"/>
      <c r="F1767" s="58"/>
      <c r="G1767" s="58"/>
      <c r="H1767" s="60"/>
      <c r="I1767" s="60"/>
      <c r="J1767" s="60"/>
      <c r="K1767" s="60"/>
      <c r="L1767" s="60"/>
      <c r="M1767" s="60"/>
      <c r="N1767" s="60"/>
      <c r="O1767" s="60"/>
      <c r="P1767" s="60"/>
      <c r="Q1767" s="60"/>
      <c r="R1767" s="60"/>
      <c r="S1767" s="60"/>
    </row>
    <row r="1768" spans="1:19" s="36" customFormat="1" ht="15" customHeight="1" x14ac:dyDescent="0.2">
      <c r="A1768" s="27"/>
      <c r="C1768" s="27"/>
      <c r="D1768" s="58"/>
      <c r="E1768" s="58"/>
      <c r="F1768" s="58"/>
      <c r="G1768" s="58"/>
      <c r="H1768" s="60"/>
      <c r="I1768" s="60"/>
      <c r="J1768" s="60"/>
      <c r="K1768" s="60"/>
      <c r="L1768" s="60"/>
      <c r="M1768" s="60"/>
      <c r="N1768" s="60"/>
      <c r="O1768" s="60"/>
      <c r="P1768" s="60"/>
      <c r="Q1768" s="60"/>
      <c r="R1768" s="60"/>
      <c r="S1768" s="60"/>
    </row>
    <row r="1769" spans="1:19" s="36" customFormat="1" ht="15" customHeight="1" x14ac:dyDescent="0.2">
      <c r="A1769" s="27"/>
      <c r="C1769" s="27"/>
      <c r="D1769" s="58"/>
      <c r="E1769" s="58"/>
      <c r="F1769" s="58"/>
      <c r="G1769" s="58"/>
      <c r="H1769" s="60"/>
      <c r="I1769" s="60"/>
      <c r="J1769" s="60"/>
      <c r="K1769" s="60"/>
      <c r="L1769" s="60"/>
      <c r="M1769" s="60"/>
      <c r="N1769" s="60"/>
      <c r="O1769" s="60"/>
      <c r="P1769" s="60"/>
      <c r="Q1769" s="60"/>
      <c r="R1769" s="60"/>
      <c r="S1769" s="60"/>
    </row>
    <row r="1770" spans="1:19" s="36" customFormat="1" ht="15" customHeight="1" x14ac:dyDescent="0.2">
      <c r="A1770" s="27"/>
      <c r="C1770" s="27"/>
      <c r="D1770" s="58"/>
      <c r="E1770" s="58"/>
      <c r="F1770" s="58"/>
      <c r="G1770" s="58"/>
      <c r="H1770" s="60"/>
      <c r="I1770" s="60"/>
      <c r="J1770" s="60"/>
      <c r="K1770" s="60"/>
      <c r="L1770" s="60"/>
      <c r="M1770" s="60"/>
      <c r="N1770" s="60"/>
      <c r="O1770" s="60"/>
      <c r="P1770" s="60"/>
      <c r="Q1770" s="60"/>
      <c r="R1770" s="60"/>
      <c r="S1770" s="60"/>
    </row>
    <row r="1771" spans="1:19" s="36" customFormat="1" ht="15" customHeight="1" x14ac:dyDescent="0.2">
      <c r="A1771" s="27"/>
      <c r="C1771" s="27"/>
      <c r="D1771" s="58"/>
      <c r="E1771" s="58"/>
      <c r="F1771" s="58"/>
      <c r="G1771" s="58"/>
      <c r="H1771" s="60"/>
      <c r="I1771" s="60"/>
      <c r="J1771" s="60"/>
      <c r="K1771" s="60"/>
      <c r="L1771" s="60"/>
      <c r="M1771" s="60"/>
      <c r="N1771" s="60"/>
      <c r="O1771" s="60"/>
      <c r="P1771" s="60"/>
      <c r="Q1771" s="60"/>
      <c r="R1771" s="60"/>
      <c r="S1771" s="60"/>
    </row>
    <row r="1772" spans="1:19" s="36" customFormat="1" ht="15" customHeight="1" x14ac:dyDescent="0.2">
      <c r="A1772" s="27"/>
      <c r="C1772" s="27"/>
      <c r="D1772" s="58"/>
      <c r="E1772" s="58"/>
      <c r="F1772" s="58"/>
      <c r="G1772" s="58"/>
      <c r="H1772" s="60"/>
      <c r="I1772" s="60"/>
      <c r="J1772" s="60"/>
      <c r="K1772" s="60"/>
      <c r="L1772" s="60"/>
      <c r="M1772" s="60"/>
      <c r="N1772" s="60"/>
      <c r="O1772" s="60"/>
      <c r="P1772" s="60"/>
      <c r="Q1772" s="60"/>
      <c r="R1772" s="60"/>
      <c r="S1772" s="60"/>
    </row>
    <row r="1773" spans="1:19" s="36" customFormat="1" ht="15" customHeight="1" x14ac:dyDescent="0.2">
      <c r="A1773" s="27"/>
      <c r="C1773" s="27"/>
      <c r="D1773" s="58"/>
      <c r="E1773" s="58"/>
      <c r="F1773" s="58"/>
      <c r="G1773" s="58"/>
      <c r="H1773" s="60"/>
      <c r="I1773" s="60"/>
      <c r="J1773" s="60"/>
      <c r="K1773" s="60"/>
      <c r="L1773" s="60"/>
      <c r="M1773" s="60"/>
      <c r="N1773" s="60"/>
      <c r="O1773" s="60"/>
      <c r="P1773" s="60"/>
      <c r="Q1773" s="60"/>
      <c r="R1773" s="60"/>
      <c r="S1773" s="60"/>
    </row>
    <row r="1774" spans="1:19" s="36" customFormat="1" ht="15" customHeight="1" x14ac:dyDescent="0.2">
      <c r="A1774" s="27"/>
      <c r="C1774" s="27"/>
      <c r="D1774" s="58"/>
      <c r="E1774" s="58"/>
      <c r="F1774" s="58"/>
      <c r="G1774" s="58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  <c r="R1774" s="60"/>
      <c r="S1774" s="60"/>
    </row>
    <row r="1775" spans="1:19" s="36" customFormat="1" ht="15" customHeight="1" x14ac:dyDescent="0.2">
      <c r="A1775" s="27"/>
      <c r="C1775" s="27"/>
      <c r="D1775" s="58"/>
      <c r="E1775" s="58"/>
      <c r="F1775" s="58"/>
      <c r="G1775" s="58"/>
      <c r="H1775" s="60"/>
      <c r="I1775" s="60"/>
      <c r="J1775" s="60"/>
      <c r="K1775" s="60"/>
      <c r="L1775" s="60"/>
      <c r="M1775" s="60"/>
      <c r="N1775" s="60"/>
      <c r="O1775" s="60"/>
      <c r="P1775" s="60"/>
      <c r="Q1775" s="60"/>
      <c r="R1775" s="60"/>
      <c r="S1775" s="60"/>
    </row>
    <row r="1776" spans="1:19" s="36" customFormat="1" ht="15" customHeight="1" x14ac:dyDescent="0.2">
      <c r="A1776" s="27"/>
      <c r="C1776" s="27"/>
      <c r="D1776" s="58"/>
      <c r="E1776" s="58"/>
      <c r="F1776" s="58"/>
      <c r="G1776" s="58"/>
      <c r="H1776" s="60"/>
      <c r="I1776" s="60"/>
      <c r="J1776" s="60"/>
      <c r="K1776" s="60"/>
      <c r="L1776" s="60"/>
      <c r="M1776" s="60"/>
      <c r="N1776" s="60"/>
      <c r="O1776" s="60"/>
      <c r="P1776" s="60"/>
      <c r="Q1776" s="60"/>
      <c r="R1776" s="60"/>
      <c r="S1776" s="60"/>
    </row>
    <row r="1777" spans="1:19" s="36" customFormat="1" ht="15" customHeight="1" x14ac:dyDescent="0.2">
      <c r="A1777" s="27"/>
      <c r="C1777" s="27"/>
      <c r="D1777" s="58"/>
      <c r="E1777" s="58"/>
      <c r="F1777" s="58"/>
      <c r="G1777" s="58"/>
      <c r="H1777" s="60"/>
      <c r="I1777" s="60"/>
      <c r="J1777" s="60"/>
      <c r="K1777" s="60"/>
      <c r="L1777" s="60"/>
      <c r="M1777" s="60"/>
      <c r="N1777" s="60"/>
      <c r="O1777" s="60"/>
      <c r="P1777" s="60"/>
      <c r="Q1777" s="60"/>
      <c r="R1777" s="60"/>
      <c r="S1777" s="60"/>
    </row>
    <row r="1778" spans="1:19" s="36" customFormat="1" ht="15" customHeight="1" x14ac:dyDescent="0.2">
      <c r="A1778" s="27"/>
      <c r="C1778" s="27"/>
      <c r="D1778" s="58"/>
      <c r="E1778" s="58"/>
      <c r="F1778" s="58"/>
      <c r="G1778" s="58"/>
      <c r="H1778" s="60"/>
      <c r="I1778" s="60"/>
      <c r="J1778" s="60"/>
      <c r="K1778" s="60"/>
      <c r="L1778" s="60"/>
      <c r="M1778" s="60"/>
      <c r="N1778" s="60"/>
      <c r="O1778" s="60"/>
      <c r="P1778" s="60"/>
      <c r="Q1778" s="60"/>
      <c r="R1778" s="60"/>
      <c r="S1778" s="60"/>
    </row>
    <row r="1779" spans="1:19" s="36" customFormat="1" ht="15" customHeight="1" x14ac:dyDescent="0.2">
      <c r="A1779" s="27"/>
      <c r="C1779" s="27"/>
      <c r="D1779" s="58"/>
      <c r="E1779" s="58"/>
      <c r="F1779" s="58"/>
      <c r="G1779" s="58"/>
      <c r="H1779" s="60"/>
      <c r="I1779" s="60"/>
      <c r="J1779" s="60"/>
      <c r="K1779" s="60"/>
      <c r="L1779" s="60"/>
      <c r="M1779" s="60"/>
      <c r="N1779" s="60"/>
      <c r="O1779" s="60"/>
      <c r="P1779" s="60"/>
      <c r="Q1779" s="60"/>
      <c r="R1779" s="60"/>
      <c r="S1779" s="60"/>
    </row>
    <row r="1780" spans="1:19" s="36" customFormat="1" ht="15" customHeight="1" x14ac:dyDescent="0.2">
      <c r="A1780" s="27"/>
      <c r="C1780" s="27"/>
      <c r="D1780" s="58"/>
      <c r="E1780" s="58"/>
      <c r="F1780" s="58"/>
      <c r="G1780" s="58"/>
      <c r="H1780" s="60"/>
      <c r="I1780" s="60"/>
      <c r="J1780" s="60"/>
      <c r="K1780" s="60"/>
      <c r="L1780" s="60"/>
      <c r="M1780" s="60"/>
      <c r="N1780" s="60"/>
      <c r="O1780" s="60"/>
      <c r="P1780" s="60"/>
      <c r="Q1780" s="60"/>
      <c r="R1780" s="60"/>
      <c r="S1780" s="60"/>
    </row>
    <row r="1781" spans="1:19" s="36" customFormat="1" ht="15" customHeight="1" x14ac:dyDescent="0.2">
      <c r="A1781" s="27"/>
      <c r="C1781" s="27"/>
      <c r="D1781" s="58"/>
      <c r="E1781" s="58"/>
      <c r="F1781" s="58"/>
      <c r="G1781" s="58"/>
      <c r="H1781" s="60"/>
      <c r="I1781" s="60"/>
      <c r="J1781" s="60"/>
      <c r="K1781" s="60"/>
      <c r="L1781" s="60"/>
      <c r="M1781" s="60"/>
      <c r="N1781" s="60"/>
      <c r="O1781" s="60"/>
      <c r="P1781" s="60"/>
      <c r="Q1781" s="60"/>
      <c r="R1781" s="60"/>
      <c r="S1781" s="60"/>
    </row>
    <row r="1782" spans="1:19" s="36" customFormat="1" ht="15" customHeight="1" x14ac:dyDescent="0.2">
      <c r="A1782" s="27"/>
      <c r="C1782" s="27"/>
      <c r="D1782" s="58"/>
      <c r="E1782" s="58"/>
      <c r="F1782" s="58"/>
      <c r="G1782" s="58"/>
      <c r="H1782" s="60"/>
      <c r="I1782" s="60"/>
      <c r="J1782" s="60"/>
      <c r="K1782" s="60"/>
      <c r="L1782" s="60"/>
      <c r="M1782" s="60"/>
      <c r="N1782" s="60"/>
      <c r="O1782" s="60"/>
      <c r="P1782" s="60"/>
      <c r="Q1782" s="60"/>
      <c r="R1782" s="60"/>
      <c r="S1782" s="60"/>
    </row>
    <row r="1783" spans="1:19" s="36" customFormat="1" ht="15" customHeight="1" x14ac:dyDescent="0.2">
      <c r="A1783" s="27"/>
      <c r="C1783" s="27"/>
      <c r="D1783" s="58"/>
      <c r="E1783" s="58"/>
      <c r="F1783" s="58"/>
      <c r="G1783" s="58"/>
      <c r="H1783" s="60"/>
      <c r="I1783" s="60"/>
      <c r="J1783" s="60"/>
      <c r="K1783" s="60"/>
      <c r="L1783" s="60"/>
      <c r="M1783" s="60"/>
      <c r="N1783" s="60"/>
      <c r="O1783" s="60"/>
      <c r="P1783" s="60"/>
      <c r="Q1783" s="60"/>
      <c r="R1783" s="60"/>
      <c r="S1783" s="60"/>
    </row>
    <row r="1784" spans="1:19" s="36" customFormat="1" ht="15" customHeight="1" x14ac:dyDescent="0.2">
      <c r="A1784" s="27"/>
      <c r="C1784" s="27"/>
      <c r="D1784" s="58"/>
      <c r="E1784" s="58"/>
      <c r="F1784" s="58"/>
      <c r="G1784" s="58"/>
      <c r="H1784" s="60"/>
      <c r="I1784" s="60"/>
      <c r="J1784" s="60"/>
      <c r="K1784" s="60"/>
      <c r="L1784" s="60"/>
      <c r="M1784" s="60"/>
      <c r="N1784" s="60"/>
      <c r="O1784" s="60"/>
      <c r="P1784" s="60"/>
      <c r="Q1784" s="60"/>
      <c r="R1784" s="60"/>
      <c r="S1784" s="60"/>
    </row>
    <row r="1785" spans="1:19" s="36" customFormat="1" ht="15" customHeight="1" x14ac:dyDescent="0.2">
      <c r="A1785" s="27"/>
      <c r="C1785" s="27"/>
      <c r="D1785" s="58"/>
      <c r="E1785" s="58"/>
      <c r="F1785" s="58"/>
      <c r="G1785" s="58"/>
      <c r="H1785" s="60"/>
      <c r="I1785" s="60"/>
      <c r="J1785" s="60"/>
      <c r="K1785" s="60"/>
      <c r="L1785" s="60"/>
      <c r="M1785" s="60"/>
      <c r="N1785" s="60"/>
      <c r="O1785" s="60"/>
      <c r="P1785" s="60"/>
      <c r="Q1785" s="60"/>
      <c r="R1785" s="60"/>
      <c r="S1785" s="60"/>
    </row>
    <row r="1786" spans="1:19" s="36" customFormat="1" ht="15" customHeight="1" x14ac:dyDescent="0.2">
      <c r="A1786" s="27"/>
      <c r="C1786" s="27"/>
      <c r="D1786" s="58"/>
      <c r="E1786" s="58"/>
      <c r="F1786" s="58"/>
      <c r="G1786" s="58"/>
      <c r="H1786" s="60"/>
      <c r="I1786" s="60"/>
      <c r="J1786" s="60"/>
      <c r="K1786" s="60"/>
      <c r="L1786" s="60"/>
      <c r="M1786" s="60"/>
      <c r="N1786" s="60"/>
      <c r="O1786" s="60"/>
      <c r="P1786" s="60"/>
      <c r="Q1786" s="60"/>
      <c r="R1786" s="60"/>
      <c r="S1786" s="60"/>
    </row>
    <row r="1787" spans="1:19" s="36" customFormat="1" ht="15" customHeight="1" x14ac:dyDescent="0.2">
      <c r="A1787" s="27"/>
      <c r="C1787" s="27"/>
      <c r="D1787" s="58"/>
      <c r="E1787" s="58"/>
      <c r="F1787" s="58"/>
      <c r="G1787" s="58"/>
      <c r="H1787" s="60"/>
      <c r="I1787" s="60"/>
      <c r="J1787" s="60"/>
      <c r="K1787" s="60"/>
      <c r="L1787" s="60"/>
      <c r="M1787" s="60"/>
      <c r="N1787" s="60"/>
      <c r="O1787" s="60"/>
      <c r="P1787" s="60"/>
      <c r="Q1787" s="60"/>
      <c r="R1787" s="60"/>
      <c r="S1787" s="60"/>
    </row>
    <row r="1788" spans="1:19" s="36" customFormat="1" ht="15" customHeight="1" x14ac:dyDescent="0.2">
      <c r="A1788" s="27"/>
      <c r="C1788" s="27"/>
      <c r="D1788" s="58"/>
      <c r="E1788" s="58"/>
      <c r="F1788" s="58"/>
      <c r="G1788" s="58"/>
      <c r="H1788" s="60"/>
      <c r="I1788" s="60"/>
      <c r="J1788" s="60"/>
      <c r="K1788" s="60"/>
      <c r="L1788" s="60"/>
      <c r="M1788" s="60"/>
      <c r="N1788" s="60"/>
      <c r="O1788" s="60"/>
      <c r="P1788" s="60"/>
      <c r="Q1788" s="60"/>
      <c r="R1788" s="60"/>
      <c r="S1788" s="60"/>
    </row>
    <row r="1789" spans="1:19" s="36" customFormat="1" ht="15" customHeight="1" x14ac:dyDescent="0.2">
      <c r="A1789" s="27"/>
      <c r="C1789" s="27"/>
      <c r="D1789" s="58"/>
      <c r="E1789" s="58"/>
      <c r="F1789" s="58"/>
      <c r="G1789" s="58"/>
      <c r="H1789" s="60"/>
      <c r="I1789" s="60"/>
      <c r="J1789" s="60"/>
      <c r="K1789" s="60"/>
      <c r="L1789" s="60"/>
      <c r="M1789" s="60"/>
      <c r="N1789" s="60"/>
      <c r="O1789" s="60"/>
      <c r="P1789" s="60"/>
      <c r="Q1789" s="60"/>
      <c r="R1789" s="60"/>
      <c r="S1789" s="60"/>
    </row>
    <row r="1790" spans="1:19" s="36" customFormat="1" ht="15" customHeight="1" x14ac:dyDescent="0.2">
      <c r="A1790" s="27"/>
      <c r="C1790" s="27"/>
      <c r="D1790" s="58"/>
      <c r="E1790" s="58"/>
      <c r="F1790" s="58"/>
      <c r="G1790" s="58"/>
      <c r="H1790" s="60"/>
      <c r="I1790" s="60"/>
      <c r="J1790" s="60"/>
      <c r="K1790" s="60"/>
      <c r="L1790" s="60"/>
      <c r="M1790" s="60"/>
      <c r="N1790" s="60"/>
      <c r="O1790" s="60"/>
      <c r="P1790" s="60"/>
      <c r="Q1790" s="60"/>
      <c r="R1790" s="60"/>
      <c r="S1790" s="60"/>
    </row>
    <row r="1791" spans="1:19" s="36" customFormat="1" ht="15" customHeight="1" x14ac:dyDescent="0.2">
      <c r="A1791" s="27"/>
      <c r="C1791" s="27"/>
      <c r="D1791" s="58"/>
      <c r="E1791" s="58"/>
      <c r="F1791" s="58"/>
      <c r="G1791" s="58"/>
      <c r="H1791" s="60"/>
      <c r="I1791" s="60"/>
      <c r="J1791" s="60"/>
      <c r="K1791" s="60"/>
      <c r="L1791" s="60"/>
      <c r="M1791" s="60"/>
      <c r="N1791" s="60"/>
      <c r="O1791" s="60"/>
      <c r="P1791" s="60"/>
      <c r="Q1791" s="60"/>
      <c r="R1791" s="60"/>
      <c r="S1791" s="60"/>
    </row>
    <row r="1792" spans="1:19" s="36" customFormat="1" ht="15" customHeight="1" x14ac:dyDescent="0.2">
      <c r="A1792" s="27"/>
      <c r="C1792" s="27"/>
      <c r="D1792" s="58"/>
      <c r="E1792" s="58"/>
      <c r="F1792" s="58"/>
      <c r="G1792" s="58"/>
      <c r="H1792" s="60"/>
      <c r="I1792" s="60"/>
      <c r="J1792" s="60"/>
      <c r="K1792" s="60"/>
      <c r="L1792" s="60"/>
      <c r="M1792" s="60"/>
      <c r="N1792" s="60"/>
      <c r="O1792" s="60"/>
      <c r="P1792" s="60"/>
      <c r="Q1792" s="60"/>
      <c r="R1792" s="60"/>
      <c r="S1792" s="60"/>
    </row>
    <row r="1793" spans="1:19" s="36" customFormat="1" ht="15" customHeight="1" x14ac:dyDescent="0.2">
      <c r="A1793" s="27"/>
      <c r="C1793" s="27"/>
      <c r="D1793" s="58"/>
      <c r="E1793" s="58"/>
      <c r="F1793" s="58"/>
      <c r="G1793" s="58"/>
      <c r="H1793" s="60"/>
      <c r="I1793" s="60"/>
      <c r="J1793" s="60"/>
      <c r="K1793" s="60"/>
      <c r="L1793" s="60"/>
      <c r="M1793" s="60"/>
      <c r="N1793" s="60"/>
      <c r="O1793" s="60"/>
      <c r="P1793" s="60"/>
      <c r="Q1793" s="60"/>
      <c r="R1793" s="60"/>
      <c r="S1793" s="60"/>
    </row>
    <row r="1794" spans="1:19" s="36" customFormat="1" ht="15" customHeight="1" x14ac:dyDescent="0.2">
      <c r="A1794" s="27"/>
      <c r="C1794" s="27"/>
      <c r="D1794" s="58"/>
      <c r="E1794" s="58"/>
      <c r="F1794" s="58"/>
      <c r="G1794" s="58"/>
      <c r="H1794" s="60"/>
      <c r="I1794" s="60"/>
      <c r="J1794" s="60"/>
      <c r="K1794" s="60"/>
      <c r="L1794" s="60"/>
      <c r="M1794" s="60"/>
      <c r="N1794" s="60"/>
      <c r="O1794" s="60"/>
      <c r="P1794" s="60"/>
      <c r="Q1794" s="60"/>
      <c r="R1794" s="60"/>
      <c r="S1794" s="60"/>
    </row>
    <row r="1795" spans="1:19" s="36" customFormat="1" ht="15" customHeight="1" x14ac:dyDescent="0.2">
      <c r="A1795" s="27"/>
      <c r="C1795" s="27"/>
      <c r="D1795" s="58"/>
      <c r="E1795" s="58"/>
      <c r="F1795" s="58"/>
      <c r="G1795" s="58"/>
      <c r="H1795" s="60"/>
      <c r="I1795" s="60"/>
      <c r="J1795" s="60"/>
      <c r="K1795" s="60"/>
      <c r="L1795" s="60"/>
      <c r="M1795" s="60"/>
      <c r="N1795" s="60"/>
      <c r="O1795" s="60"/>
      <c r="P1795" s="60"/>
      <c r="Q1795" s="60"/>
      <c r="R1795" s="60"/>
      <c r="S1795" s="60"/>
    </row>
    <row r="1796" spans="1:19" s="36" customFormat="1" ht="15" customHeight="1" x14ac:dyDescent="0.2">
      <c r="A1796" s="27"/>
      <c r="C1796" s="27"/>
      <c r="D1796" s="58"/>
      <c r="E1796" s="58"/>
      <c r="F1796" s="58"/>
      <c r="G1796" s="58"/>
      <c r="H1796" s="60"/>
      <c r="I1796" s="60"/>
      <c r="J1796" s="60"/>
      <c r="K1796" s="60"/>
      <c r="L1796" s="60"/>
      <c r="M1796" s="60"/>
      <c r="N1796" s="60"/>
      <c r="O1796" s="60"/>
      <c r="P1796" s="60"/>
      <c r="Q1796" s="60"/>
      <c r="R1796" s="60"/>
      <c r="S1796" s="60"/>
    </row>
    <row r="1797" spans="1:19" s="36" customFormat="1" ht="15" customHeight="1" x14ac:dyDescent="0.2">
      <c r="A1797" s="27"/>
      <c r="C1797" s="27"/>
      <c r="D1797" s="58"/>
      <c r="E1797" s="58"/>
      <c r="F1797" s="58"/>
      <c r="G1797" s="58"/>
      <c r="H1797" s="60"/>
      <c r="I1797" s="60"/>
      <c r="J1797" s="60"/>
      <c r="K1797" s="60"/>
      <c r="L1797" s="60"/>
      <c r="M1797" s="60"/>
      <c r="N1797" s="60"/>
      <c r="O1797" s="60"/>
      <c r="P1797" s="60"/>
      <c r="Q1797" s="60"/>
      <c r="R1797" s="60"/>
      <c r="S1797" s="60"/>
    </row>
    <row r="1798" spans="1:19" s="36" customFormat="1" ht="15" customHeight="1" x14ac:dyDescent="0.2">
      <c r="A1798" s="27"/>
      <c r="C1798" s="27"/>
      <c r="D1798" s="58"/>
      <c r="E1798" s="58"/>
      <c r="F1798" s="58"/>
      <c r="G1798" s="58"/>
      <c r="H1798" s="60"/>
      <c r="I1798" s="60"/>
      <c r="J1798" s="60"/>
      <c r="K1798" s="60"/>
      <c r="L1798" s="60"/>
      <c r="M1798" s="60"/>
      <c r="N1798" s="60"/>
      <c r="O1798" s="60"/>
      <c r="P1798" s="60"/>
      <c r="Q1798" s="60"/>
      <c r="R1798" s="60"/>
      <c r="S1798" s="60"/>
    </row>
    <row r="1799" spans="1:19" s="36" customFormat="1" ht="15" customHeight="1" x14ac:dyDescent="0.2">
      <c r="A1799" s="27"/>
      <c r="C1799" s="27"/>
      <c r="D1799" s="58"/>
      <c r="E1799" s="58"/>
      <c r="F1799" s="58"/>
      <c r="G1799" s="58"/>
      <c r="H1799" s="60"/>
      <c r="I1799" s="60"/>
      <c r="J1799" s="60"/>
      <c r="K1799" s="60"/>
      <c r="L1799" s="60"/>
      <c r="M1799" s="60"/>
      <c r="N1799" s="60"/>
      <c r="O1799" s="60"/>
      <c r="P1799" s="60"/>
      <c r="Q1799" s="60"/>
      <c r="R1799" s="60"/>
      <c r="S1799" s="60"/>
    </row>
    <row r="1800" spans="1:19" s="36" customFormat="1" ht="15" customHeight="1" x14ac:dyDescent="0.2">
      <c r="A1800" s="27"/>
      <c r="C1800" s="27"/>
      <c r="D1800" s="58"/>
      <c r="E1800" s="58"/>
      <c r="F1800" s="58"/>
      <c r="G1800" s="58"/>
      <c r="H1800" s="60"/>
      <c r="I1800" s="60"/>
      <c r="J1800" s="60"/>
      <c r="K1800" s="60"/>
      <c r="L1800" s="60"/>
      <c r="M1800" s="60"/>
      <c r="N1800" s="60"/>
      <c r="O1800" s="60"/>
      <c r="P1800" s="60"/>
      <c r="Q1800" s="60"/>
      <c r="R1800" s="60"/>
      <c r="S1800" s="60"/>
    </row>
    <row r="1801" spans="1:19" s="36" customFormat="1" ht="15" customHeight="1" x14ac:dyDescent="0.2">
      <c r="A1801" s="27"/>
      <c r="C1801" s="27"/>
      <c r="D1801" s="58"/>
      <c r="E1801" s="58"/>
      <c r="F1801" s="58"/>
      <c r="G1801" s="58"/>
      <c r="H1801" s="60"/>
      <c r="I1801" s="60"/>
      <c r="J1801" s="60"/>
      <c r="K1801" s="60"/>
      <c r="L1801" s="60"/>
      <c r="M1801" s="60"/>
      <c r="N1801" s="60"/>
      <c r="O1801" s="60"/>
      <c r="P1801" s="60"/>
      <c r="Q1801" s="60"/>
      <c r="R1801" s="60"/>
      <c r="S1801" s="60"/>
    </row>
    <row r="1802" spans="1:19" s="36" customFormat="1" ht="15" customHeight="1" x14ac:dyDescent="0.2">
      <c r="A1802" s="27"/>
      <c r="C1802" s="27"/>
      <c r="D1802" s="58"/>
      <c r="E1802" s="58"/>
      <c r="F1802" s="58"/>
      <c r="G1802" s="58"/>
      <c r="H1802" s="60"/>
      <c r="I1802" s="60"/>
      <c r="J1802" s="60"/>
      <c r="K1802" s="60"/>
      <c r="L1802" s="60"/>
      <c r="M1802" s="60"/>
      <c r="N1802" s="60"/>
      <c r="O1802" s="60"/>
      <c r="P1802" s="60"/>
      <c r="Q1802" s="60"/>
      <c r="R1802" s="60"/>
      <c r="S1802" s="60"/>
    </row>
    <row r="1803" spans="1:19" s="36" customFormat="1" ht="15" customHeight="1" x14ac:dyDescent="0.2">
      <c r="A1803" s="27"/>
      <c r="C1803" s="27"/>
      <c r="D1803" s="58"/>
      <c r="E1803" s="58"/>
      <c r="F1803" s="58"/>
      <c r="G1803" s="58"/>
      <c r="H1803" s="60"/>
      <c r="I1803" s="60"/>
      <c r="J1803" s="60"/>
      <c r="K1803" s="60"/>
      <c r="L1803" s="60"/>
      <c r="M1803" s="60"/>
      <c r="N1803" s="60"/>
      <c r="O1803" s="60"/>
      <c r="P1803" s="60"/>
      <c r="Q1803" s="60"/>
      <c r="R1803" s="60"/>
      <c r="S1803" s="60"/>
    </row>
    <row r="1804" spans="1:19" s="36" customFormat="1" ht="15" customHeight="1" x14ac:dyDescent="0.2">
      <c r="A1804" s="27"/>
      <c r="C1804" s="27"/>
      <c r="D1804" s="58"/>
      <c r="E1804" s="58"/>
      <c r="F1804" s="58"/>
      <c r="G1804" s="58"/>
      <c r="H1804" s="60"/>
      <c r="I1804" s="60"/>
      <c r="J1804" s="60"/>
      <c r="K1804" s="60"/>
      <c r="L1804" s="60"/>
      <c r="M1804" s="60"/>
      <c r="N1804" s="60"/>
      <c r="O1804" s="60"/>
      <c r="P1804" s="60"/>
      <c r="Q1804" s="60"/>
      <c r="R1804" s="60"/>
      <c r="S1804" s="60"/>
    </row>
    <row r="1805" spans="1:19" s="36" customFormat="1" ht="15" customHeight="1" x14ac:dyDescent="0.2">
      <c r="A1805" s="27"/>
      <c r="C1805" s="27"/>
      <c r="D1805" s="58"/>
      <c r="E1805" s="58"/>
      <c r="F1805" s="58"/>
      <c r="G1805" s="58"/>
      <c r="H1805" s="60"/>
      <c r="I1805" s="60"/>
      <c r="J1805" s="60"/>
      <c r="K1805" s="60"/>
      <c r="L1805" s="60"/>
      <c r="M1805" s="60"/>
      <c r="N1805" s="60"/>
      <c r="O1805" s="60"/>
      <c r="P1805" s="60"/>
      <c r="Q1805" s="60"/>
      <c r="R1805" s="60"/>
      <c r="S1805" s="60"/>
    </row>
    <row r="1806" spans="1:19" s="36" customFormat="1" ht="15" customHeight="1" x14ac:dyDescent="0.2">
      <c r="A1806" s="27"/>
      <c r="C1806" s="27"/>
      <c r="D1806" s="58"/>
      <c r="E1806" s="58"/>
      <c r="F1806" s="58"/>
      <c r="G1806" s="58"/>
      <c r="H1806" s="60"/>
      <c r="I1806" s="60"/>
      <c r="J1806" s="60"/>
      <c r="K1806" s="60"/>
      <c r="L1806" s="60"/>
      <c r="M1806" s="60"/>
      <c r="N1806" s="60"/>
      <c r="O1806" s="60"/>
      <c r="P1806" s="60"/>
      <c r="Q1806" s="60"/>
      <c r="R1806" s="60"/>
      <c r="S1806" s="60"/>
    </row>
    <row r="1807" spans="1:19" s="36" customFormat="1" ht="15" customHeight="1" x14ac:dyDescent="0.2">
      <c r="A1807" s="27"/>
      <c r="C1807" s="27"/>
      <c r="D1807" s="58"/>
      <c r="E1807" s="58"/>
      <c r="F1807" s="58"/>
      <c r="G1807" s="58"/>
      <c r="H1807" s="60"/>
      <c r="I1807" s="60"/>
      <c r="J1807" s="60"/>
      <c r="K1807" s="60"/>
      <c r="L1807" s="60"/>
      <c r="M1807" s="60"/>
      <c r="N1807" s="60"/>
      <c r="O1807" s="60"/>
      <c r="P1807" s="60"/>
      <c r="Q1807" s="60"/>
      <c r="R1807" s="60"/>
      <c r="S1807" s="60"/>
    </row>
    <row r="1808" spans="1:19" s="36" customFormat="1" ht="15" customHeight="1" x14ac:dyDescent="0.2">
      <c r="A1808" s="27"/>
      <c r="C1808" s="27"/>
      <c r="D1808" s="58"/>
      <c r="E1808" s="58"/>
      <c r="F1808" s="58"/>
      <c r="G1808" s="58"/>
      <c r="H1808" s="60"/>
      <c r="I1808" s="60"/>
      <c r="J1808" s="60"/>
      <c r="K1808" s="60"/>
      <c r="L1808" s="60"/>
      <c r="M1808" s="60"/>
      <c r="N1808" s="60"/>
      <c r="O1808" s="60"/>
      <c r="P1808" s="60"/>
      <c r="Q1808" s="60"/>
      <c r="R1808" s="60"/>
      <c r="S1808" s="60"/>
    </row>
    <row r="1809" spans="1:19" s="36" customFormat="1" ht="15" customHeight="1" x14ac:dyDescent="0.2">
      <c r="A1809" s="27"/>
      <c r="C1809" s="27"/>
      <c r="D1809" s="58"/>
      <c r="E1809" s="58"/>
      <c r="F1809" s="58"/>
      <c r="G1809" s="58"/>
      <c r="H1809" s="60"/>
      <c r="I1809" s="60"/>
      <c r="J1809" s="60"/>
      <c r="K1809" s="60"/>
      <c r="L1809" s="60"/>
      <c r="M1809" s="60"/>
      <c r="N1809" s="60"/>
      <c r="O1809" s="60"/>
      <c r="P1809" s="60"/>
      <c r="Q1809" s="60"/>
      <c r="R1809" s="60"/>
      <c r="S1809" s="60"/>
    </row>
    <row r="1810" spans="1:19" s="36" customFormat="1" ht="15" customHeight="1" x14ac:dyDescent="0.2">
      <c r="A1810" s="27"/>
      <c r="C1810" s="27"/>
      <c r="D1810" s="58"/>
      <c r="E1810" s="58"/>
      <c r="F1810" s="58"/>
      <c r="G1810" s="58"/>
      <c r="H1810" s="60"/>
      <c r="I1810" s="60"/>
      <c r="J1810" s="60"/>
      <c r="K1810" s="60"/>
      <c r="L1810" s="60"/>
      <c r="M1810" s="60"/>
      <c r="N1810" s="60"/>
      <c r="O1810" s="60"/>
      <c r="P1810" s="60"/>
      <c r="Q1810" s="60"/>
      <c r="R1810" s="60"/>
      <c r="S1810" s="60"/>
    </row>
    <row r="1811" spans="1:19" s="36" customFormat="1" ht="15" customHeight="1" x14ac:dyDescent="0.2">
      <c r="A1811" s="27"/>
      <c r="C1811" s="27"/>
      <c r="D1811" s="58"/>
      <c r="E1811" s="58"/>
      <c r="F1811" s="58"/>
      <c r="G1811" s="58"/>
      <c r="H1811" s="60"/>
      <c r="I1811" s="60"/>
      <c r="J1811" s="60"/>
      <c r="K1811" s="60"/>
      <c r="L1811" s="60"/>
      <c r="M1811" s="60"/>
      <c r="N1811" s="60"/>
      <c r="O1811" s="60"/>
      <c r="P1811" s="60"/>
      <c r="Q1811" s="60"/>
      <c r="R1811" s="60"/>
      <c r="S1811" s="60"/>
    </row>
    <row r="1812" spans="1:19" s="36" customFormat="1" ht="15" customHeight="1" x14ac:dyDescent="0.2">
      <c r="A1812" s="27"/>
      <c r="C1812" s="27"/>
      <c r="D1812" s="58"/>
      <c r="E1812" s="58"/>
      <c r="F1812" s="58"/>
      <c r="G1812" s="58"/>
      <c r="H1812" s="60"/>
      <c r="I1812" s="60"/>
      <c r="J1812" s="60"/>
      <c r="K1812" s="60"/>
      <c r="L1812" s="60"/>
      <c r="M1812" s="60"/>
      <c r="N1812" s="60"/>
      <c r="O1812" s="60"/>
      <c r="P1812" s="60"/>
      <c r="Q1812" s="60"/>
      <c r="R1812" s="60"/>
      <c r="S1812" s="60"/>
    </row>
    <row r="1813" spans="1:19" s="36" customFormat="1" ht="15" customHeight="1" x14ac:dyDescent="0.2">
      <c r="A1813" s="27"/>
      <c r="C1813" s="27"/>
      <c r="D1813" s="58"/>
      <c r="E1813" s="58"/>
      <c r="F1813" s="58"/>
      <c r="G1813" s="58"/>
      <c r="H1813" s="60"/>
      <c r="I1813" s="60"/>
      <c r="J1813" s="60"/>
      <c r="K1813" s="60"/>
      <c r="L1813" s="60"/>
      <c r="M1813" s="60"/>
      <c r="N1813" s="60"/>
      <c r="O1813" s="60"/>
      <c r="P1813" s="60"/>
      <c r="Q1813" s="60"/>
      <c r="R1813" s="60"/>
      <c r="S1813" s="60"/>
    </row>
    <row r="1814" spans="1:19" s="36" customFormat="1" ht="15" customHeight="1" x14ac:dyDescent="0.2">
      <c r="A1814" s="27"/>
      <c r="C1814" s="27"/>
      <c r="D1814" s="58"/>
      <c r="E1814" s="58"/>
      <c r="F1814" s="58"/>
      <c r="G1814" s="58"/>
      <c r="H1814" s="60"/>
      <c r="I1814" s="60"/>
      <c r="J1814" s="60"/>
      <c r="K1814" s="60"/>
      <c r="L1814" s="60"/>
      <c r="M1814" s="60"/>
      <c r="N1814" s="60"/>
      <c r="O1814" s="60"/>
      <c r="P1814" s="60"/>
      <c r="Q1814" s="60"/>
      <c r="R1814" s="60"/>
      <c r="S1814" s="60"/>
    </row>
    <row r="1815" spans="1:19" s="36" customFormat="1" ht="15" customHeight="1" x14ac:dyDescent="0.2">
      <c r="A1815" s="27"/>
      <c r="C1815" s="27"/>
      <c r="D1815" s="58"/>
      <c r="E1815" s="58"/>
      <c r="F1815" s="58"/>
      <c r="G1815" s="58"/>
      <c r="H1815" s="60"/>
      <c r="I1815" s="60"/>
      <c r="J1815" s="60"/>
      <c r="K1815" s="60"/>
      <c r="L1815" s="60"/>
      <c r="M1815" s="60"/>
      <c r="N1815" s="60"/>
      <c r="O1815" s="60"/>
      <c r="P1815" s="60"/>
      <c r="Q1815" s="60"/>
      <c r="R1815" s="60"/>
      <c r="S1815" s="60"/>
    </row>
    <row r="1816" spans="1:19" s="36" customFormat="1" ht="15" customHeight="1" x14ac:dyDescent="0.2">
      <c r="A1816" s="27"/>
      <c r="C1816" s="27"/>
      <c r="D1816" s="58"/>
      <c r="E1816" s="58"/>
      <c r="F1816" s="58"/>
      <c r="G1816" s="58"/>
      <c r="H1816" s="60"/>
      <c r="I1816" s="60"/>
      <c r="J1816" s="60"/>
      <c r="K1816" s="60"/>
      <c r="L1816" s="60"/>
      <c r="M1816" s="60"/>
      <c r="N1816" s="60"/>
      <c r="O1816" s="60"/>
      <c r="P1816" s="60"/>
      <c r="Q1816" s="60"/>
      <c r="R1816" s="60"/>
      <c r="S1816" s="60"/>
    </row>
    <row r="1817" spans="1:19" s="36" customFormat="1" ht="15" customHeight="1" x14ac:dyDescent="0.2">
      <c r="A1817" s="27"/>
      <c r="C1817" s="27"/>
      <c r="D1817" s="58"/>
      <c r="E1817" s="58"/>
      <c r="F1817" s="58"/>
      <c r="G1817" s="58"/>
      <c r="H1817" s="60"/>
      <c r="I1817" s="60"/>
      <c r="J1817" s="60"/>
      <c r="K1817" s="60"/>
      <c r="L1817" s="60"/>
      <c r="M1817" s="60"/>
      <c r="N1817" s="60"/>
      <c r="O1817" s="60"/>
      <c r="P1817" s="60"/>
      <c r="Q1817" s="60"/>
      <c r="R1817" s="60"/>
      <c r="S1817" s="60"/>
    </row>
    <row r="1818" spans="1:19" s="36" customFormat="1" ht="15" customHeight="1" x14ac:dyDescent="0.2">
      <c r="A1818" s="27"/>
      <c r="C1818" s="27"/>
      <c r="D1818" s="58"/>
      <c r="E1818" s="58"/>
      <c r="F1818" s="58"/>
      <c r="G1818" s="58"/>
      <c r="H1818" s="60"/>
      <c r="I1818" s="60"/>
      <c r="J1818" s="60"/>
      <c r="K1818" s="60"/>
      <c r="L1818" s="60"/>
      <c r="M1818" s="60"/>
      <c r="N1818" s="60"/>
      <c r="O1818" s="60"/>
      <c r="P1818" s="60"/>
      <c r="Q1818" s="60"/>
      <c r="R1818" s="60"/>
      <c r="S1818" s="60"/>
    </row>
    <row r="1819" spans="1:19" s="36" customFormat="1" ht="15" customHeight="1" x14ac:dyDescent="0.2">
      <c r="A1819" s="27"/>
      <c r="C1819" s="27"/>
      <c r="D1819" s="58"/>
      <c r="E1819" s="58"/>
      <c r="F1819" s="58"/>
      <c r="G1819" s="58"/>
      <c r="H1819" s="60"/>
      <c r="I1819" s="60"/>
      <c r="J1819" s="60"/>
      <c r="K1819" s="60"/>
      <c r="L1819" s="60"/>
      <c r="M1819" s="60"/>
      <c r="N1819" s="60"/>
      <c r="O1819" s="60"/>
      <c r="P1819" s="60"/>
      <c r="Q1819" s="60"/>
      <c r="R1819" s="60"/>
      <c r="S1819" s="60"/>
    </row>
    <row r="1820" spans="1:19" s="36" customFormat="1" ht="15" customHeight="1" x14ac:dyDescent="0.2">
      <c r="A1820" s="27"/>
      <c r="C1820" s="27"/>
      <c r="D1820" s="58"/>
      <c r="E1820" s="58"/>
      <c r="F1820" s="58"/>
      <c r="G1820" s="58"/>
      <c r="H1820" s="60"/>
      <c r="I1820" s="60"/>
      <c r="J1820" s="60"/>
      <c r="K1820" s="60"/>
      <c r="L1820" s="60"/>
      <c r="M1820" s="60"/>
      <c r="N1820" s="60"/>
      <c r="O1820" s="60"/>
      <c r="P1820" s="60"/>
      <c r="Q1820" s="60"/>
      <c r="R1820" s="60"/>
      <c r="S1820" s="60"/>
    </row>
    <row r="1821" spans="1:19" s="36" customFormat="1" ht="15" customHeight="1" x14ac:dyDescent="0.2">
      <c r="A1821" s="27"/>
      <c r="C1821" s="27"/>
      <c r="D1821" s="58"/>
      <c r="E1821" s="58"/>
      <c r="F1821" s="58"/>
      <c r="G1821" s="58"/>
      <c r="H1821" s="60"/>
      <c r="I1821" s="60"/>
      <c r="J1821" s="60"/>
      <c r="K1821" s="60"/>
      <c r="L1821" s="60"/>
      <c r="M1821" s="60"/>
      <c r="N1821" s="60"/>
      <c r="O1821" s="60"/>
      <c r="P1821" s="60"/>
      <c r="Q1821" s="60"/>
      <c r="R1821" s="60"/>
      <c r="S1821" s="60"/>
    </row>
    <row r="1822" spans="1:19" s="36" customFormat="1" ht="15" customHeight="1" x14ac:dyDescent="0.2">
      <c r="A1822" s="27"/>
      <c r="C1822" s="27"/>
      <c r="D1822" s="58"/>
      <c r="E1822" s="58"/>
      <c r="F1822" s="58"/>
      <c r="G1822" s="58"/>
      <c r="H1822" s="60"/>
      <c r="I1822" s="60"/>
      <c r="J1822" s="60"/>
      <c r="K1822" s="60"/>
      <c r="L1822" s="60"/>
      <c r="M1822" s="60"/>
      <c r="N1822" s="60"/>
      <c r="O1822" s="60"/>
      <c r="P1822" s="60"/>
      <c r="Q1822" s="60"/>
      <c r="R1822" s="60"/>
      <c r="S1822" s="60"/>
    </row>
    <row r="1823" spans="1:19" s="36" customFormat="1" ht="15" customHeight="1" x14ac:dyDescent="0.2">
      <c r="A1823" s="27"/>
      <c r="C1823" s="27"/>
      <c r="D1823" s="58"/>
      <c r="E1823" s="58"/>
      <c r="F1823" s="58"/>
      <c r="G1823" s="58"/>
      <c r="H1823" s="60"/>
      <c r="I1823" s="60"/>
      <c r="J1823" s="60"/>
      <c r="K1823" s="60"/>
      <c r="L1823" s="60"/>
      <c r="M1823" s="60"/>
      <c r="N1823" s="60"/>
      <c r="O1823" s="60"/>
      <c r="P1823" s="60"/>
      <c r="Q1823" s="60"/>
      <c r="R1823" s="60"/>
      <c r="S1823" s="60"/>
    </row>
    <row r="1824" spans="1:19" s="36" customFormat="1" ht="15" customHeight="1" x14ac:dyDescent="0.2">
      <c r="A1824" s="27"/>
      <c r="C1824" s="27"/>
      <c r="D1824" s="58"/>
      <c r="E1824" s="58"/>
      <c r="F1824" s="58"/>
      <c r="G1824" s="58"/>
      <c r="H1824" s="60"/>
      <c r="I1824" s="60"/>
      <c r="J1824" s="60"/>
      <c r="K1824" s="60"/>
      <c r="L1824" s="60"/>
      <c r="M1824" s="60"/>
      <c r="N1824" s="60"/>
      <c r="O1824" s="60"/>
      <c r="P1824" s="60"/>
      <c r="Q1824" s="60"/>
      <c r="R1824" s="60"/>
      <c r="S1824" s="60"/>
    </row>
    <row r="1825" spans="1:19" s="36" customFormat="1" ht="15" customHeight="1" x14ac:dyDescent="0.2">
      <c r="A1825" s="27"/>
      <c r="C1825" s="27"/>
      <c r="D1825" s="58"/>
      <c r="E1825" s="58"/>
      <c r="F1825" s="58"/>
      <c r="G1825" s="58"/>
      <c r="H1825" s="60"/>
      <c r="I1825" s="60"/>
      <c r="J1825" s="60"/>
      <c r="K1825" s="60"/>
      <c r="L1825" s="60"/>
      <c r="M1825" s="60"/>
      <c r="N1825" s="60"/>
      <c r="O1825" s="60"/>
      <c r="P1825" s="60"/>
      <c r="Q1825" s="60"/>
      <c r="R1825" s="60"/>
      <c r="S1825" s="60"/>
    </row>
    <row r="1826" spans="1:19" s="36" customFormat="1" ht="15" customHeight="1" x14ac:dyDescent="0.2">
      <c r="A1826" s="27"/>
      <c r="C1826" s="27"/>
      <c r="D1826" s="58"/>
      <c r="E1826" s="58"/>
      <c r="F1826" s="58"/>
      <c r="G1826" s="58"/>
      <c r="H1826" s="60"/>
      <c r="I1826" s="60"/>
      <c r="J1826" s="60"/>
      <c r="K1826" s="60"/>
      <c r="L1826" s="60"/>
      <c r="M1826" s="60"/>
      <c r="N1826" s="60"/>
      <c r="O1826" s="60"/>
      <c r="P1826" s="60"/>
      <c r="Q1826" s="60"/>
      <c r="R1826" s="60"/>
      <c r="S1826" s="60"/>
    </row>
    <row r="1827" spans="1:19" s="36" customFormat="1" ht="15" customHeight="1" x14ac:dyDescent="0.2">
      <c r="A1827" s="27"/>
      <c r="C1827" s="27"/>
      <c r="D1827" s="58"/>
      <c r="E1827" s="58"/>
      <c r="F1827" s="58"/>
      <c r="G1827" s="58"/>
      <c r="H1827" s="60"/>
      <c r="I1827" s="60"/>
      <c r="J1827" s="60"/>
      <c r="K1827" s="60"/>
      <c r="L1827" s="60"/>
      <c r="M1827" s="60"/>
      <c r="N1827" s="60"/>
      <c r="O1827" s="60"/>
      <c r="P1827" s="60"/>
      <c r="Q1827" s="60"/>
      <c r="R1827" s="60"/>
      <c r="S1827" s="60"/>
    </row>
    <row r="1828" spans="1:19" s="36" customFormat="1" ht="15" customHeight="1" x14ac:dyDescent="0.2">
      <c r="A1828" s="27"/>
      <c r="C1828" s="27"/>
      <c r="D1828" s="58"/>
      <c r="E1828" s="58"/>
      <c r="F1828" s="58"/>
      <c r="G1828" s="58"/>
      <c r="H1828" s="60"/>
      <c r="I1828" s="60"/>
      <c r="J1828" s="60"/>
      <c r="K1828" s="60"/>
      <c r="L1828" s="60"/>
      <c r="M1828" s="60"/>
      <c r="N1828" s="60"/>
      <c r="O1828" s="60"/>
      <c r="P1828" s="60"/>
      <c r="Q1828" s="60"/>
      <c r="R1828" s="60"/>
      <c r="S1828" s="60"/>
    </row>
    <row r="1829" spans="1:19" s="36" customFormat="1" ht="15" customHeight="1" x14ac:dyDescent="0.2">
      <c r="A1829" s="27"/>
      <c r="C1829" s="27"/>
      <c r="D1829" s="58"/>
      <c r="E1829" s="58"/>
      <c r="F1829" s="58"/>
      <c r="G1829" s="58"/>
      <c r="H1829" s="60"/>
      <c r="I1829" s="60"/>
      <c r="J1829" s="60"/>
      <c r="K1829" s="60"/>
      <c r="L1829" s="60"/>
      <c r="M1829" s="60"/>
      <c r="N1829" s="60"/>
      <c r="O1829" s="60"/>
      <c r="P1829" s="60"/>
      <c r="Q1829" s="60"/>
      <c r="R1829" s="60"/>
      <c r="S1829" s="60"/>
    </row>
    <row r="1830" spans="1:19" s="36" customFormat="1" ht="15" customHeight="1" x14ac:dyDescent="0.2">
      <c r="A1830" s="27"/>
      <c r="C1830" s="27"/>
      <c r="D1830" s="58"/>
      <c r="E1830" s="58"/>
      <c r="F1830" s="58"/>
      <c r="G1830" s="58"/>
      <c r="H1830" s="60"/>
      <c r="I1830" s="60"/>
      <c r="J1830" s="60"/>
      <c r="K1830" s="60"/>
      <c r="L1830" s="60"/>
      <c r="M1830" s="60"/>
      <c r="N1830" s="60"/>
      <c r="O1830" s="60"/>
      <c r="P1830" s="60"/>
      <c r="Q1830" s="60"/>
      <c r="R1830" s="60"/>
      <c r="S1830" s="60"/>
    </row>
    <row r="1831" spans="1:19" s="36" customFormat="1" ht="15" customHeight="1" x14ac:dyDescent="0.2">
      <c r="A1831" s="27"/>
      <c r="C1831" s="27"/>
      <c r="D1831" s="58"/>
      <c r="E1831" s="58"/>
      <c r="F1831" s="58"/>
      <c r="G1831" s="58"/>
      <c r="H1831" s="60"/>
      <c r="I1831" s="60"/>
      <c r="J1831" s="60"/>
      <c r="K1831" s="60"/>
      <c r="L1831" s="60"/>
      <c r="M1831" s="60"/>
      <c r="N1831" s="60"/>
      <c r="O1831" s="60"/>
      <c r="P1831" s="60"/>
      <c r="Q1831" s="60"/>
      <c r="R1831" s="60"/>
      <c r="S1831" s="60"/>
    </row>
    <row r="1832" spans="1:19" s="36" customFormat="1" ht="15" customHeight="1" x14ac:dyDescent="0.2">
      <c r="A1832" s="27"/>
      <c r="C1832" s="27"/>
      <c r="D1832" s="58"/>
      <c r="E1832" s="58"/>
      <c r="F1832" s="58"/>
      <c r="G1832" s="58"/>
      <c r="H1832" s="60"/>
      <c r="I1832" s="60"/>
      <c r="J1832" s="60"/>
      <c r="K1832" s="60"/>
      <c r="L1832" s="60"/>
      <c r="M1832" s="60"/>
      <c r="N1832" s="60"/>
      <c r="O1832" s="60"/>
      <c r="P1832" s="60"/>
      <c r="Q1832" s="60"/>
      <c r="R1832" s="60"/>
      <c r="S1832" s="60"/>
    </row>
    <row r="1833" spans="1:19" s="36" customFormat="1" ht="15" customHeight="1" x14ac:dyDescent="0.2">
      <c r="A1833" s="27"/>
      <c r="C1833" s="27"/>
      <c r="D1833" s="58"/>
      <c r="E1833" s="58"/>
      <c r="F1833" s="58"/>
      <c r="G1833" s="58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  <c r="R1833" s="60"/>
      <c r="S1833" s="60"/>
    </row>
    <row r="1834" spans="1:19" s="36" customFormat="1" ht="15" customHeight="1" x14ac:dyDescent="0.2">
      <c r="A1834" s="27"/>
      <c r="C1834" s="27"/>
      <c r="D1834" s="58"/>
      <c r="E1834" s="58"/>
      <c r="F1834" s="58"/>
      <c r="G1834" s="58"/>
      <c r="H1834" s="60"/>
      <c r="I1834" s="60"/>
      <c r="J1834" s="60"/>
      <c r="K1834" s="60"/>
      <c r="L1834" s="60"/>
      <c r="M1834" s="60"/>
      <c r="N1834" s="60"/>
      <c r="O1834" s="60"/>
      <c r="P1834" s="60"/>
      <c r="Q1834" s="60"/>
      <c r="R1834" s="60"/>
      <c r="S1834" s="60"/>
    </row>
    <row r="1835" spans="1:19" s="36" customFormat="1" ht="15" customHeight="1" x14ac:dyDescent="0.2">
      <c r="A1835" s="27"/>
      <c r="C1835" s="27"/>
      <c r="D1835" s="58"/>
      <c r="E1835" s="58"/>
      <c r="F1835" s="58"/>
      <c r="G1835" s="58"/>
      <c r="H1835" s="60"/>
      <c r="I1835" s="60"/>
      <c r="J1835" s="60"/>
      <c r="K1835" s="60"/>
      <c r="L1835" s="60"/>
      <c r="M1835" s="60"/>
      <c r="N1835" s="60"/>
      <c r="O1835" s="60"/>
      <c r="P1835" s="60"/>
      <c r="Q1835" s="60"/>
      <c r="R1835" s="60"/>
      <c r="S1835" s="60"/>
    </row>
    <row r="1836" spans="1:19" s="36" customFormat="1" ht="15" customHeight="1" x14ac:dyDescent="0.2">
      <c r="A1836" s="27"/>
      <c r="C1836" s="27"/>
      <c r="D1836" s="58"/>
      <c r="E1836" s="58"/>
      <c r="F1836" s="58"/>
      <c r="G1836" s="58"/>
      <c r="H1836" s="60"/>
      <c r="I1836" s="60"/>
      <c r="J1836" s="60"/>
      <c r="K1836" s="60"/>
      <c r="L1836" s="60"/>
      <c r="M1836" s="60"/>
      <c r="N1836" s="60"/>
      <c r="O1836" s="60"/>
      <c r="P1836" s="60"/>
      <c r="Q1836" s="60"/>
      <c r="R1836" s="60"/>
      <c r="S1836" s="60"/>
    </row>
    <row r="1837" spans="1:19" s="36" customFormat="1" ht="15" customHeight="1" x14ac:dyDescent="0.2">
      <c r="A1837" s="27"/>
      <c r="C1837" s="27"/>
      <c r="D1837" s="58"/>
      <c r="E1837" s="58"/>
      <c r="F1837" s="58"/>
      <c r="G1837" s="58"/>
      <c r="H1837" s="60"/>
      <c r="I1837" s="60"/>
      <c r="J1837" s="60"/>
      <c r="K1837" s="60"/>
      <c r="L1837" s="60"/>
      <c r="M1837" s="60"/>
      <c r="N1837" s="60"/>
      <c r="O1837" s="60"/>
      <c r="P1837" s="60"/>
      <c r="Q1837" s="60"/>
      <c r="R1837" s="60"/>
      <c r="S1837" s="60"/>
    </row>
    <row r="1838" spans="1:19" s="36" customFormat="1" ht="15" customHeight="1" x14ac:dyDescent="0.2">
      <c r="A1838" s="27"/>
      <c r="C1838" s="27"/>
      <c r="D1838" s="58"/>
      <c r="E1838" s="58"/>
      <c r="F1838" s="58"/>
      <c r="G1838" s="58"/>
      <c r="H1838" s="60"/>
      <c r="I1838" s="60"/>
      <c r="J1838" s="60"/>
      <c r="K1838" s="60"/>
      <c r="L1838" s="60"/>
      <c r="M1838" s="60"/>
      <c r="N1838" s="60"/>
      <c r="O1838" s="60"/>
      <c r="P1838" s="60"/>
      <c r="Q1838" s="60"/>
      <c r="R1838" s="60"/>
      <c r="S1838" s="60"/>
    </row>
    <row r="1839" spans="1:19" s="36" customFormat="1" ht="15" customHeight="1" x14ac:dyDescent="0.2">
      <c r="A1839" s="27"/>
      <c r="C1839" s="27"/>
      <c r="D1839" s="58"/>
      <c r="E1839" s="58"/>
      <c r="F1839" s="58"/>
      <c r="G1839" s="58"/>
      <c r="H1839" s="60"/>
      <c r="I1839" s="60"/>
      <c r="J1839" s="60"/>
      <c r="K1839" s="60"/>
      <c r="L1839" s="60"/>
      <c r="M1839" s="60"/>
      <c r="N1839" s="60"/>
      <c r="O1839" s="60"/>
      <c r="P1839" s="60"/>
      <c r="Q1839" s="60"/>
      <c r="R1839" s="60"/>
      <c r="S1839" s="60"/>
    </row>
    <row r="1840" spans="1:19" s="36" customFormat="1" ht="15" customHeight="1" x14ac:dyDescent="0.2">
      <c r="A1840" s="27"/>
      <c r="C1840" s="27"/>
      <c r="D1840" s="58"/>
      <c r="E1840" s="58"/>
      <c r="F1840" s="58"/>
      <c r="G1840" s="58"/>
      <c r="H1840" s="60"/>
      <c r="I1840" s="60"/>
      <c r="J1840" s="60"/>
      <c r="K1840" s="60"/>
      <c r="L1840" s="60"/>
      <c r="M1840" s="60"/>
      <c r="N1840" s="60"/>
      <c r="O1840" s="60"/>
      <c r="P1840" s="60"/>
      <c r="Q1840" s="60"/>
      <c r="R1840" s="60"/>
      <c r="S1840" s="60"/>
    </row>
    <row r="1841" spans="1:19" s="36" customFormat="1" ht="15" customHeight="1" x14ac:dyDescent="0.2">
      <c r="A1841" s="27"/>
      <c r="C1841" s="27"/>
      <c r="D1841" s="58"/>
      <c r="E1841" s="58"/>
      <c r="F1841" s="58"/>
      <c r="G1841" s="58"/>
      <c r="H1841" s="60"/>
      <c r="I1841" s="60"/>
      <c r="J1841" s="60"/>
      <c r="K1841" s="60"/>
      <c r="L1841" s="60"/>
      <c r="M1841" s="60"/>
      <c r="N1841" s="60"/>
      <c r="O1841" s="60"/>
      <c r="P1841" s="60"/>
      <c r="Q1841" s="60"/>
      <c r="R1841" s="60"/>
      <c r="S1841" s="60"/>
    </row>
    <row r="1842" spans="1:19" s="36" customFormat="1" ht="15" customHeight="1" x14ac:dyDescent="0.2">
      <c r="A1842" s="27"/>
      <c r="C1842" s="27"/>
      <c r="D1842" s="58"/>
      <c r="E1842" s="58"/>
      <c r="F1842" s="58"/>
      <c r="G1842" s="58"/>
      <c r="H1842" s="60"/>
      <c r="I1842" s="60"/>
      <c r="J1842" s="60"/>
      <c r="K1842" s="60"/>
      <c r="L1842" s="60"/>
      <c r="M1842" s="60"/>
      <c r="N1842" s="60"/>
      <c r="O1842" s="60"/>
      <c r="P1842" s="60"/>
      <c r="Q1842" s="60"/>
      <c r="R1842" s="60"/>
      <c r="S1842" s="60"/>
    </row>
    <row r="1843" spans="1:19" s="36" customFormat="1" ht="15" customHeight="1" x14ac:dyDescent="0.2">
      <c r="A1843" s="27"/>
      <c r="C1843" s="27"/>
      <c r="D1843" s="58"/>
      <c r="E1843" s="58"/>
      <c r="F1843" s="58"/>
      <c r="G1843" s="58"/>
      <c r="H1843" s="60"/>
      <c r="I1843" s="60"/>
      <c r="J1843" s="60"/>
      <c r="K1843" s="60"/>
      <c r="L1843" s="60"/>
      <c r="M1843" s="60"/>
      <c r="N1843" s="60"/>
      <c r="O1843" s="60"/>
      <c r="P1843" s="60"/>
      <c r="Q1843" s="60"/>
      <c r="R1843" s="60"/>
      <c r="S1843" s="60"/>
    </row>
    <row r="1844" spans="1:19" s="36" customFormat="1" ht="15" customHeight="1" x14ac:dyDescent="0.2">
      <c r="A1844" s="27"/>
      <c r="C1844" s="27"/>
      <c r="D1844" s="58"/>
      <c r="E1844" s="58"/>
      <c r="F1844" s="58"/>
      <c r="G1844" s="58"/>
      <c r="H1844" s="60"/>
      <c r="I1844" s="60"/>
      <c r="J1844" s="60"/>
      <c r="K1844" s="60"/>
      <c r="L1844" s="60"/>
      <c r="M1844" s="60"/>
      <c r="N1844" s="60"/>
      <c r="O1844" s="60"/>
      <c r="P1844" s="60"/>
      <c r="Q1844" s="60"/>
      <c r="R1844" s="60"/>
      <c r="S1844" s="60"/>
    </row>
    <row r="1845" spans="1:19" s="36" customFormat="1" ht="15" customHeight="1" x14ac:dyDescent="0.2">
      <c r="A1845" s="27"/>
      <c r="C1845" s="27"/>
      <c r="D1845" s="58"/>
      <c r="E1845" s="58"/>
      <c r="F1845" s="58"/>
      <c r="G1845" s="58"/>
      <c r="H1845" s="60"/>
      <c r="I1845" s="60"/>
      <c r="J1845" s="60"/>
      <c r="K1845" s="60"/>
      <c r="L1845" s="60"/>
      <c r="M1845" s="60"/>
      <c r="N1845" s="60"/>
      <c r="O1845" s="60"/>
      <c r="P1845" s="60"/>
      <c r="Q1845" s="60"/>
      <c r="R1845" s="60"/>
      <c r="S1845" s="60"/>
    </row>
    <row r="1846" spans="1:19" s="36" customFormat="1" ht="15" customHeight="1" x14ac:dyDescent="0.2">
      <c r="A1846" s="27"/>
      <c r="C1846" s="27"/>
      <c r="D1846" s="58"/>
      <c r="E1846" s="58"/>
      <c r="F1846" s="58"/>
      <c r="G1846" s="58"/>
      <c r="H1846" s="60"/>
      <c r="I1846" s="60"/>
      <c r="J1846" s="60"/>
      <c r="K1846" s="60"/>
      <c r="L1846" s="60"/>
      <c r="M1846" s="60"/>
      <c r="N1846" s="60"/>
      <c r="O1846" s="60"/>
      <c r="P1846" s="60"/>
      <c r="Q1846" s="60"/>
      <c r="R1846" s="60"/>
      <c r="S1846" s="60"/>
    </row>
    <row r="1847" spans="1:19" s="36" customFormat="1" ht="15" customHeight="1" x14ac:dyDescent="0.2">
      <c r="A1847" s="27"/>
      <c r="C1847" s="27"/>
      <c r="D1847" s="58"/>
      <c r="E1847" s="58"/>
      <c r="F1847" s="58"/>
      <c r="G1847" s="58"/>
      <c r="H1847" s="60"/>
      <c r="I1847" s="60"/>
      <c r="J1847" s="60"/>
      <c r="K1847" s="60"/>
      <c r="L1847" s="60"/>
      <c r="M1847" s="60"/>
      <c r="N1847" s="60"/>
      <c r="O1847" s="60"/>
      <c r="P1847" s="60"/>
      <c r="Q1847" s="60"/>
      <c r="R1847" s="60"/>
      <c r="S1847" s="60"/>
    </row>
    <row r="1848" spans="1:19" s="36" customFormat="1" ht="15" customHeight="1" x14ac:dyDescent="0.2">
      <c r="A1848" s="27"/>
      <c r="C1848" s="27"/>
      <c r="D1848" s="58"/>
      <c r="E1848" s="58"/>
      <c r="F1848" s="58"/>
      <c r="G1848" s="58"/>
      <c r="H1848" s="60"/>
      <c r="I1848" s="60"/>
      <c r="J1848" s="60"/>
      <c r="K1848" s="60"/>
      <c r="L1848" s="60"/>
      <c r="M1848" s="60"/>
      <c r="N1848" s="60"/>
      <c r="O1848" s="60"/>
      <c r="P1848" s="60"/>
      <c r="Q1848" s="60"/>
      <c r="R1848" s="60"/>
      <c r="S1848" s="60"/>
    </row>
    <row r="1849" spans="1:19" s="36" customFormat="1" ht="15" customHeight="1" x14ac:dyDescent="0.2">
      <c r="A1849" s="27"/>
      <c r="C1849" s="27"/>
      <c r="D1849" s="58"/>
      <c r="E1849" s="58"/>
      <c r="F1849" s="58"/>
      <c r="G1849" s="58"/>
      <c r="H1849" s="60"/>
      <c r="I1849" s="60"/>
      <c r="J1849" s="60"/>
      <c r="K1849" s="60"/>
      <c r="L1849" s="60"/>
      <c r="M1849" s="60"/>
      <c r="N1849" s="60"/>
      <c r="O1849" s="60"/>
      <c r="P1849" s="60"/>
      <c r="Q1849" s="60"/>
      <c r="R1849" s="60"/>
      <c r="S1849" s="60"/>
    </row>
    <row r="1850" spans="1:19" s="36" customFormat="1" ht="15" customHeight="1" x14ac:dyDescent="0.2">
      <c r="A1850" s="27"/>
      <c r="C1850" s="27"/>
      <c r="D1850" s="58"/>
      <c r="E1850" s="58"/>
      <c r="F1850" s="58"/>
      <c r="G1850" s="58"/>
      <c r="H1850" s="60"/>
      <c r="I1850" s="60"/>
      <c r="J1850" s="60"/>
      <c r="K1850" s="60"/>
      <c r="L1850" s="60"/>
      <c r="M1850" s="60"/>
      <c r="N1850" s="60"/>
      <c r="O1850" s="60"/>
      <c r="P1850" s="60"/>
      <c r="Q1850" s="60"/>
      <c r="R1850" s="60"/>
      <c r="S1850" s="60"/>
    </row>
    <row r="1851" spans="1:19" s="36" customFormat="1" ht="15" customHeight="1" x14ac:dyDescent="0.2">
      <c r="A1851" s="27"/>
      <c r="C1851" s="27"/>
      <c r="D1851" s="58"/>
      <c r="E1851" s="58"/>
      <c r="F1851" s="58"/>
      <c r="G1851" s="58"/>
      <c r="H1851" s="60"/>
      <c r="I1851" s="60"/>
      <c r="J1851" s="60"/>
      <c r="K1851" s="60"/>
      <c r="L1851" s="60"/>
      <c r="M1851" s="60"/>
      <c r="N1851" s="60"/>
      <c r="O1851" s="60"/>
      <c r="P1851" s="60"/>
      <c r="Q1851" s="60"/>
      <c r="R1851" s="60"/>
      <c r="S1851" s="60"/>
    </row>
    <row r="1852" spans="1:19" s="36" customFormat="1" ht="15" customHeight="1" x14ac:dyDescent="0.2">
      <c r="A1852" s="27"/>
      <c r="C1852" s="27"/>
      <c r="D1852" s="58"/>
      <c r="E1852" s="58"/>
      <c r="F1852" s="58"/>
      <c r="G1852" s="58"/>
      <c r="H1852" s="60"/>
      <c r="I1852" s="60"/>
      <c r="J1852" s="60"/>
      <c r="K1852" s="60"/>
      <c r="L1852" s="60"/>
      <c r="M1852" s="60"/>
      <c r="N1852" s="60"/>
      <c r="O1852" s="60"/>
      <c r="P1852" s="60"/>
      <c r="Q1852" s="60"/>
      <c r="R1852" s="60"/>
      <c r="S1852" s="60"/>
    </row>
    <row r="1853" spans="1:19" s="36" customFormat="1" ht="15" customHeight="1" x14ac:dyDescent="0.2">
      <c r="A1853" s="27"/>
      <c r="C1853" s="27"/>
      <c r="D1853" s="58"/>
      <c r="E1853" s="58"/>
      <c r="F1853" s="58"/>
      <c r="G1853" s="58"/>
      <c r="H1853" s="60"/>
      <c r="I1853" s="60"/>
      <c r="J1853" s="60"/>
      <c r="K1853" s="60"/>
      <c r="L1853" s="60"/>
      <c r="M1853" s="60"/>
      <c r="N1853" s="60"/>
      <c r="O1853" s="60"/>
      <c r="P1853" s="60"/>
      <c r="Q1853" s="60"/>
      <c r="R1853" s="60"/>
      <c r="S1853" s="60"/>
    </row>
    <row r="1854" spans="1:19" s="36" customFormat="1" ht="15" customHeight="1" x14ac:dyDescent="0.2">
      <c r="A1854" s="27"/>
      <c r="C1854" s="27"/>
      <c r="D1854" s="58"/>
      <c r="E1854" s="58"/>
      <c r="F1854" s="58"/>
      <c r="G1854" s="58"/>
      <c r="H1854" s="60"/>
      <c r="I1854" s="60"/>
      <c r="J1854" s="60"/>
      <c r="K1854" s="60"/>
      <c r="L1854" s="60"/>
      <c r="M1854" s="60"/>
      <c r="N1854" s="60"/>
      <c r="O1854" s="60"/>
      <c r="P1854" s="60"/>
      <c r="Q1854" s="60"/>
      <c r="R1854" s="60"/>
      <c r="S1854" s="60"/>
    </row>
    <row r="1855" spans="1:19" s="36" customFormat="1" ht="15" customHeight="1" x14ac:dyDescent="0.2">
      <c r="A1855" s="27"/>
      <c r="C1855" s="27"/>
      <c r="D1855" s="58"/>
      <c r="E1855" s="58"/>
      <c r="F1855" s="58"/>
      <c r="G1855" s="58"/>
      <c r="H1855" s="60"/>
      <c r="I1855" s="60"/>
      <c r="J1855" s="60"/>
      <c r="K1855" s="60"/>
      <c r="L1855" s="60"/>
      <c r="M1855" s="60"/>
      <c r="N1855" s="60"/>
      <c r="O1855" s="60"/>
      <c r="P1855" s="60"/>
      <c r="Q1855" s="60"/>
      <c r="R1855" s="60"/>
      <c r="S1855" s="60"/>
    </row>
    <row r="1856" spans="1:19" s="36" customFormat="1" ht="15" customHeight="1" x14ac:dyDescent="0.2">
      <c r="A1856" s="27"/>
      <c r="C1856" s="27"/>
      <c r="D1856" s="58"/>
      <c r="E1856" s="58"/>
      <c r="F1856" s="58"/>
      <c r="G1856" s="58"/>
      <c r="H1856" s="60"/>
      <c r="I1856" s="60"/>
      <c r="J1856" s="60"/>
      <c r="K1856" s="60"/>
      <c r="L1856" s="60"/>
      <c r="M1856" s="60"/>
      <c r="N1856" s="60"/>
      <c r="O1856" s="60"/>
      <c r="P1856" s="60"/>
      <c r="Q1856" s="60"/>
      <c r="R1856" s="60"/>
      <c r="S1856" s="60"/>
    </row>
    <row r="1857" spans="1:19" s="36" customFormat="1" ht="15" customHeight="1" x14ac:dyDescent="0.2">
      <c r="A1857" s="27"/>
      <c r="C1857" s="27"/>
      <c r="D1857" s="58"/>
      <c r="E1857" s="58"/>
      <c r="F1857" s="58"/>
      <c r="G1857" s="58"/>
      <c r="H1857" s="60"/>
      <c r="I1857" s="60"/>
      <c r="J1857" s="60"/>
      <c r="K1857" s="60"/>
      <c r="L1857" s="60"/>
      <c r="M1857" s="60"/>
      <c r="N1857" s="60"/>
      <c r="O1857" s="60"/>
      <c r="P1857" s="60"/>
      <c r="Q1857" s="60"/>
      <c r="R1857" s="60"/>
      <c r="S1857" s="60"/>
    </row>
    <row r="1858" spans="1:19" s="36" customFormat="1" ht="15" customHeight="1" x14ac:dyDescent="0.2">
      <c r="A1858" s="27"/>
      <c r="C1858" s="27"/>
      <c r="D1858" s="58"/>
      <c r="E1858" s="58"/>
      <c r="F1858" s="58"/>
      <c r="G1858" s="58"/>
      <c r="H1858" s="60"/>
      <c r="I1858" s="60"/>
      <c r="J1858" s="60"/>
      <c r="K1858" s="60"/>
      <c r="L1858" s="60"/>
      <c r="M1858" s="60"/>
      <c r="N1858" s="60"/>
      <c r="O1858" s="60"/>
      <c r="P1858" s="60"/>
      <c r="Q1858" s="60"/>
      <c r="R1858" s="60"/>
      <c r="S1858" s="60"/>
    </row>
    <row r="1859" spans="1:19" s="36" customFormat="1" ht="15" customHeight="1" x14ac:dyDescent="0.2">
      <c r="A1859" s="27"/>
      <c r="C1859" s="27"/>
      <c r="D1859" s="58"/>
      <c r="E1859" s="58"/>
      <c r="F1859" s="58"/>
      <c r="G1859" s="58"/>
      <c r="H1859" s="60"/>
      <c r="I1859" s="60"/>
      <c r="J1859" s="60"/>
      <c r="K1859" s="60"/>
      <c r="L1859" s="60"/>
      <c r="M1859" s="60"/>
      <c r="N1859" s="60"/>
      <c r="O1859" s="60"/>
      <c r="P1859" s="60"/>
      <c r="Q1859" s="60"/>
      <c r="R1859" s="60"/>
      <c r="S1859" s="60"/>
    </row>
    <row r="1860" spans="1:19" s="36" customFormat="1" ht="15" customHeight="1" x14ac:dyDescent="0.2">
      <c r="A1860" s="27"/>
      <c r="C1860" s="27"/>
      <c r="D1860" s="58"/>
      <c r="E1860" s="58"/>
      <c r="F1860" s="58"/>
      <c r="G1860" s="58"/>
      <c r="H1860" s="60"/>
      <c r="I1860" s="60"/>
      <c r="J1860" s="60"/>
      <c r="K1860" s="60"/>
      <c r="L1860" s="60"/>
      <c r="M1860" s="60"/>
      <c r="N1860" s="60"/>
      <c r="O1860" s="60"/>
      <c r="P1860" s="60"/>
      <c r="Q1860" s="60"/>
      <c r="R1860" s="60"/>
      <c r="S1860" s="60"/>
    </row>
    <row r="1861" spans="1:19" s="36" customFormat="1" ht="15" customHeight="1" x14ac:dyDescent="0.2">
      <c r="A1861" s="27"/>
      <c r="C1861" s="27"/>
      <c r="D1861" s="58"/>
      <c r="E1861" s="58"/>
      <c r="F1861" s="58"/>
      <c r="G1861" s="58"/>
      <c r="H1861" s="60"/>
      <c r="I1861" s="60"/>
      <c r="J1861" s="60"/>
      <c r="K1861" s="60"/>
      <c r="L1861" s="60"/>
      <c r="M1861" s="60"/>
      <c r="N1861" s="60"/>
      <c r="O1861" s="60"/>
      <c r="P1861" s="60"/>
      <c r="Q1861" s="60"/>
      <c r="R1861" s="60"/>
      <c r="S1861" s="60"/>
    </row>
    <row r="1862" spans="1:19" s="36" customFormat="1" ht="15" customHeight="1" x14ac:dyDescent="0.2">
      <c r="A1862" s="27"/>
      <c r="C1862" s="27"/>
      <c r="D1862" s="58"/>
      <c r="E1862" s="58"/>
      <c r="F1862" s="58"/>
      <c r="G1862" s="58"/>
      <c r="H1862" s="60"/>
      <c r="I1862" s="60"/>
      <c r="J1862" s="60"/>
      <c r="K1862" s="60"/>
      <c r="L1862" s="60"/>
      <c r="M1862" s="60"/>
      <c r="N1862" s="60"/>
      <c r="O1862" s="60"/>
      <c r="P1862" s="60"/>
      <c r="Q1862" s="60"/>
      <c r="R1862" s="60"/>
      <c r="S1862" s="60"/>
    </row>
    <row r="1863" spans="1:19" s="36" customFormat="1" ht="15" customHeight="1" x14ac:dyDescent="0.2">
      <c r="A1863" s="27"/>
      <c r="C1863" s="27"/>
      <c r="D1863" s="58"/>
      <c r="E1863" s="58"/>
      <c r="F1863" s="58"/>
      <c r="G1863" s="58"/>
      <c r="H1863" s="60"/>
      <c r="I1863" s="60"/>
      <c r="J1863" s="60"/>
      <c r="K1863" s="60"/>
      <c r="L1863" s="60"/>
      <c r="M1863" s="60"/>
      <c r="N1863" s="60"/>
      <c r="O1863" s="60"/>
      <c r="P1863" s="60"/>
      <c r="Q1863" s="60"/>
      <c r="R1863" s="60"/>
      <c r="S1863" s="60"/>
    </row>
    <row r="1864" spans="1:19" s="36" customFormat="1" ht="15" customHeight="1" x14ac:dyDescent="0.2">
      <c r="A1864" s="27"/>
      <c r="C1864" s="27"/>
      <c r="D1864" s="58"/>
      <c r="E1864" s="58"/>
      <c r="F1864" s="58"/>
      <c r="G1864" s="58"/>
      <c r="H1864" s="60"/>
      <c r="I1864" s="60"/>
      <c r="J1864" s="60"/>
      <c r="K1864" s="60"/>
      <c r="L1864" s="60"/>
      <c r="M1864" s="60"/>
      <c r="N1864" s="60"/>
      <c r="O1864" s="60"/>
      <c r="P1864" s="60"/>
      <c r="Q1864" s="60"/>
      <c r="R1864" s="60"/>
      <c r="S1864" s="60"/>
    </row>
    <row r="1865" spans="1:19" s="36" customFormat="1" ht="15" customHeight="1" x14ac:dyDescent="0.2">
      <c r="A1865" s="27"/>
      <c r="C1865" s="27"/>
      <c r="D1865" s="58"/>
      <c r="E1865" s="58"/>
      <c r="F1865" s="58"/>
      <c r="G1865" s="58"/>
      <c r="H1865" s="60"/>
      <c r="I1865" s="60"/>
      <c r="J1865" s="60"/>
      <c r="K1865" s="60"/>
      <c r="L1865" s="60"/>
      <c r="M1865" s="60"/>
      <c r="N1865" s="60"/>
      <c r="O1865" s="60"/>
      <c r="P1865" s="60"/>
      <c r="Q1865" s="60"/>
      <c r="R1865" s="60"/>
      <c r="S1865" s="60"/>
    </row>
    <row r="1866" spans="1:19" s="36" customFormat="1" ht="15" customHeight="1" x14ac:dyDescent="0.2">
      <c r="A1866" s="27"/>
      <c r="C1866" s="27"/>
      <c r="D1866" s="58"/>
      <c r="E1866" s="58"/>
      <c r="F1866" s="58"/>
      <c r="G1866" s="58"/>
      <c r="H1866" s="60"/>
      <c r="I1866" s="60"/>
      <c r="J1866" s="60"/>
      <c r="K1866" s="60"/>
      <c r="L1866" s="60"/>
      <c r="M1866" s="60"/>
      <c r="N1866" s="60"/>
      <c r="O1866" s="60"/>
      <c r="P1866" s="60"/>
      <c r="Q1866" s="60"/>
      <c r="R1866" s="60"/>
      <c r="S1866" s="60"/>
    </row>
    <row r="1867" spans="1:19" s="36" customFormat="1" ht="15" customHeight="1" x14ac:dyDescent="0.2">
      <c r="A1867" s="27"/>
      <c r="C1867" s="27"/>
      <c r="D1867" s="58"/>
      <c r="E1867" s="58"/>
      <c r="F1867" s="58"/>
      <c r="G1867" s="58"/>
      <c r="H1867" s="60"/>
      <c r="I1867" s="60"/>
      <c r="J1867" s="60"/>
      <c r="K1867" s="60"/>
      <c r="L1867" s="60"/>
      <c r="M1867" s="60"/>
      <c r="N1867" s="60"/>
      <c r="O1867" s="60"/>
      <c r="P1867" s="60"/>
      <c r="Q1867" s="60"/>
      <c r="R1867" s="60"/>
      <c r="S1867" s="60"/>
    </row>
    <row r="1868" spans="1:19" s="36" customFormat="1" ht="15" customHeight="1" x14ac:dyDescent="0.2">
      <c r="A1868" s="27"/>
      <c r="C1868" s="27"/>
      <c r="D1868" s="58"/>
      <c r="E1868" s="58"/>
      <c r="F1868" s="58"/>
      <c r="G1868" s="58"/>
      <c r="H1868" s="60"/>
      <c r="I1868" s="60"/>
      <c r="J1868" s="60"/>
      <c r="K1868" s="60"/>
      <c r="L1868" s="60"/>
      <c r="M1868" s="60"/>
      <c r="N1868" s="60"/>
      <c r="O1868" s="60"/>
      <c r="P1868" s="60"/>
      <c r="Q1868" s="60"/>
      <c r="R1868" s="60"/>
      <c r="S1868" s="60"/>
    </row>
    <row r="1869" spans="1:19" s="36" customFormat="1" ht="15" customHeight="1" x14ac:dyDescent="0.2">
      <c r="A1869" s="27"/>
      <c r="C1869" s="27"/>
      <c r="D1869" s="58"/>
      <c r="E1869" s="58"/>
      <c r="F1869" s="58"/>
      <c r="G1869" s="58"/>
      <c r="H1869" s="60"/>
      <c r="I1869" s="60"/>
      <c r="J1869" s="60"/>
      <c r="K1869" s="60"/>
      <c r="L1869" s="60"/>
      <c r="M1869" s="60"/>
      <c r="N1869" s="60"/>
      <c r="O1869" s="60"/>
      <c r="P1869" s="60"/>
      <c r="Q1869" s="60"/>
      <c r="R1869" s="60"/>
      <c r="S1869" s="60"/>
    </row>
    <row r="1870" spans="1:19" s="36" customFormat="1" ht="15" customHeight="1" x14ac:dyDescent="0.2">
      <c r="A1870" s="27"/>
      <c r="C1870" s="27"/>
      <c r="D1870" s="58"/>
      <c r="E1870" s="58"/>
      <c r="F1870" s="58"/>
      <c r="G1870" s="58"/>
      <c r="H1870" s="60"/>
      <c r="I1870" s="60"/>
      <c r="J1870" s="60"/>
      <c r="K1870" s="60"/>
      <c r="L1870" s="60"/>
      <c r="M1870" s="60"/>
      <c r="N1870" s="60"/>
      <c r="O1870" s="60"/>
      <c r="P1870" s="60"/>
      <c r="Q1870" s="60"/>
      <c r="R1870" s="60"/>
      <c r="S1870" s="60"/>
    </row>
    <row r="1871" spans="1:19" s="36" customFormat="1" ht="15" customHeight="1" x14ac:dyDescent="0.2">
      <c r="A1871" s="27"/>
      <c r="C1871" s="27"/>
      <c r="D1871" s="58"/>
      <c r="E1871" s="58"/>
      <c r="F1871" s="58"/>
      <c r="G1871" s="58"/>
      <c r="H1871" s="60"/>
      <c r="I1871" s="60"/>
      <c r="J1871" s="60"/>
      <c r="K1871" s="60"/>
      <c r="L1871" s="60"/>
      <c r="M1871" s="60"/>
      <c r="N1871" s="60"/>
      <c r="O1871" s="60"/>
      <c r="P1871" s="60"/>
      <c r="Q1871" s="60"/>
      <c r="R1871" s="60"/>
      <c r="S1871" s="60"/>
    </row>
    <row r="1872" spans="1:19" s="36" customFormat="1" ht="15" customHeight="1" x14ac:dyDescent="0.2">
      <c r="A1872" s="27"/>
      <c r="C1872" s="27"/>
      <c r="D1872" s="58"/>
      <c r="E1872" s="58"/>
      <c r="F1872" s="58"/>
      <c r="G1872" s="58"/>
      <c r="H1872" s="60"/>
      <c r="I1872" s="60"/>
      <c r="J1872" s="60"/>
      <c r="K1872" s="60"/>
      <c r="L1872" s="60"/>
      <c r="M1872" s="60"/>
      <c r="N1872" s="60"/>
      <c r="O1872" s="60"/>
      <c r="P1872" s="60"/>
      <c r="Q1872" s="60"/>
      <c r="R1872" s="60"/>
      <c r="S1872" s="60"/>
    </row>
    <row r="1873" spans="1:19" s="36" customFormat="1" ht="15" customHeight="1" x14ac:dyDescent="0.2">
      <c r="A1873" s="27"/>
      <c r="C1873" s="27"/>
      <c r="D1873" s="58"/>
      <c r="E1873" s="58"/>
      <c r="F1873" s="58"/>
      <c r="G1873" s="58"/>
      <c r="H1873" s="60"/>
      <c r="I1873" s="60"/>
      <c r="J1873" s="60"/>
      <c r="K1873" s="60"/>
      <c r="L1873" s="60"/>
      <c r="M1873" s="60"/>
      <c r="N1873" s="60"/>
      <c r="O1873" s="60"/>
      <c r="P1873" s="60"/>
      <c r="Q1873" s="60"/>
      <c r="R1873" s="60"/>
      <c r="S1873" s="60"/>
    </row>
    <row r="1874" spans="1:19" s="36" customFormat="1" ht="15" customHeight="1" x14ac:dyDescent="0.2">
      <c r="A1874" s="27"/>
      <c r="C1874" s="27"/>
      <c r="D1874" s="58"/>
      <c r="E1874" s="58"/>
      <c r="F1874" s="58"/>
      <c r="G1874" s="58"/>
      <c r="H1874" s="60"/>
      <c r="I1874" s="60"/>
      <c r="J1874" s="60"/>
      <c r="K1874" s="60"/>
      <c r="L1874" s="60"/>
      <c r="M1874" s="60"/>
      <c r="N1874" s="60"/>
      <c r="O1874" s="60"/>
      <c r="P1874" s="60"/>
      <c r="Q1874" s="60"/>
      <c r="R1874" s="60"/>
      <c r="S1874" s="60"/>
    </row>
    <row r="1875" spans="1:19" s="36" customFormat="1" ht="15" customHeight="1" x14ac:dyDescent="0.2">
      <c r="A1875" s="27"/>
      <c r="C1875" s="27"/>
      <c r="D1875" s="58"/>
      <c r="E1875" s="58"/>
      <c r="F1875" s="58"/>
      <c r="G1875" s="58"/>
      <c r="H1875" s="60"/>
      <c r="I1875" s="60"/>
      <c r="J1875" s="60"/>
      <c r="K1875" s="60"/>
      <c r="L1875" s="60"/>
      <c r="M1875" s="60"/>
      <c r="N1875" s="60"/>
      <c r="O1875" s="60"/>
      <c r="P1875" s="60"/>
      <c r="Q1875" s="60"/>
      <c r="R1875" s="60"/>
      <c r="S1875" s="60"/>
    </row>
    <row r="1876" spans="1:19" s="36" customFormat="1" ht="15" customHeight="1" x14ac:dyDescent="0.2">
      <c r="A1876" s="27"/>
      <c r="C1876" s="27"/>
      <c r="D1876" s="58"/>
      <c r="E1876" s="58"/>
      <c r="F1876" s="58"/>
      <c r="G1876" s="58"/>
      <c r="H1876" s="60"/>
      <c r="I1876" s="60"/>
      <c r="J1876" s="60"/>
      <c r="K1876" s="60"/>
      <c r="L1876" s="60"/>
      <c r="M1876" s="60"/>
      <c r="N1876" s="60"/>
      <c r="O1876" s="60"/>
      <c r="P1876" s="60"/>
      <c r="Q1876" s="60"/>
      <c r="R1876" s="60"/>
      <c r="S1876" s="60"/>
    </row>
    <row r="1877" spans="1:19" s="36" customFormat="1" ht="15" customHeight="1" x14ac:dyDescent="0.2">
      <c r="A1877" s="27"/>
      <c r="C1877" s="27"/>
      <c r="D1877" s="58"/>
      <c r="E1877" s="58"/>
      <c r="F1877" s="58"/>
      <c r="G1877" s="58"/>
      <c r="H1877" s="60"/>
      <c r="I1877" s="60"/>
      <c r="J1877" s="60"/>
      <c r="K1877" s="60"/>
      <c r="L1877" s="60"/>
      <c r="M1877" s="60"/>
      <c r="N1877" s="60"/>
      <c r="O1877" s="60"/>
      <c r="P1877" s="60"/>
      <c r="Q1877" s="60"/>
      <c r="R1877" s="60"/>
      <c r="S1877" s="60"/>
    </row>
    <row r="1878" spans="1:19" s="36" customFormat="1" ht="15" customHeight="1" x14ac:dyDescent="0.2">
      <c r="A1878" s="27"/>
      <c r="C1878" s="27"/>
      <c r="D1878" s="58"/>
      <c r="E1878" s="58"/>
      <c r="F1878" s="58"/>
      <c r="G1878" s="58"/>
      <c r="H1878" s="60"/>
      <c r="I1878" s="60"/>
      <c r="J1878" s="60"/>
      <c r="K1878" s="60"/>
      <c r="L1878" s="60"/>
      <c r="M1878" s="60"/>
      <c r="N1878" s="60"/>
      <c r="O1878" s="60"/>
      <c r="P1878" s="60"/>
      <c r="Q1878" s="60"/>
      <c r="R1878" s="60"/>
      <c r="S1878" s="60"/>
    </row>
    <row r="1879" spans="1:19" s="36" customFormat="1" ht="15" customHeight="1" x14ac:dyDescent="0.2">
      <c r="A1879" s="27"/>
      <c r="C1879" s="27"/>
      <c r="D1879" s="58"/>
      <c r="E1879" s="58"/>
      <c r="F1879" s="58"/>
      <c r="G1879" s="58"/>
      <c r="H1879" s="60"/>
      <c r="I1879" s="60"/>
      <c r="J1879" s="60"/>
      <c r="K1879" s="60"/>
      <c r="L1879" s="60"/>
      <c r="M1879" s="60"/>
      <c r="N1879" s="60"/>
      <c r="O1879" s="60"/>
      <c r="P1879" s="60"/>
      <c r="Q1879" s="60"/>
      <c r="R1879" s="60"/>
      <c r="S1879" s="60"/>
    </row>
    <row r="1880" spans="1:19" s="36" customFormat="1" ht="15" customHeight="1" x14ac:dyDescent="0.2">
      <c r="A1880" s="27"/>
      <c r="C1880" s="27"/>
      <c r="D1880" s="58"/>
      <c r="E1880" s="58"/>
      <c r="F1880" s="58"/>
      <c r="G1880" s="58"/>
      <c r="H1880" s="60"/>
      <c r="I1880" s="60"/>
      <c r="J1880" s="60"/>
      <c r="K1880" s="60"/>
      <c r="L1880" s="60"/>
      <c r="M1880" s="60"/>
      <c r="N1880" s="60"/>
      <c r="O1880" s="60"/>
      <c r="P1880" s="60"/>
      <c r="Q1880" s="60"/>
      <c r="R1880" s="60"/>
      <c r="S1880" s="60"/>
    </row>
    <row r="1881" spans="1:19" s="36" customFormat="1" ht="15" customHeight="1" x14ac:dyDescent="0.2">
      <c r="A1881" s="27"/>
      <c r="C1881" s="27"/>
      <c r="D1881" s="58"/>
      <c r="E1881" s="58"/>
      <c r="F1881" s="58"/>
      <c r="G1881" s="58"/>
      <c r="H1881" s="60"/>
      <c r="I1881" s="60"/>
      <c r="J1881" s="60"/>
      <c r="K1881" s="60"/>
      <c r="L1881" s="60"/>
      <c r="M1881" s="60"/>
      <c r="N1881" s="60"/>
      <c r="O1881" s="60"/>
      <c r="P1881" s="60"/>
      <c r="Q1881" s="60"/>
      <c r="R1881" s="60"/>
      <c r="S1881" s="60"/>
    </row>
    <row r="1882" spans="1:19" s="36" customFormat="1" ht="15" customHeight="1" x14ac:dyDescent="0.2">
      <c r="A1882" s="27"/>
      <c r="C1882" s="27"/>
      <c r="D1882" s="58"/>
      <c r="E1882" s="58"/>
      <c r="F1882" s="58"/>
      <c r="G1882" s="58"/>
      <c r="H1882" s="60"/>
      <c r="I1882" s="60"/>
      <c r="J1882" s="60"/>
      <c r="K1882" s="60"/>
      <c r="L1882" s="60"/>
      <c r="M1882" s="60"/>
      <c r="N1882" s="60"/>
      <c r="O1882" s="60"/>
      <c r="P1882" s="60"/>
      <c r="Q1882" s="60"/>
      <c r="R1882" s="60"/>
      <c r="S1882" s="60"/>
    </row>
    <row r="1883" spans="1:19" s="36" customFormat="1" ht="15" customHeight="1" x14ac:dyDescent="0.2">
      <c r="A1883" s="27"/>
      <c r="C1883" s="27"/>
      <c r="D1883" s="58"/>
      <c r="E1883" s="58"/>
      <c r="F1883" s="58"/>
      <c r="G1883" s="58"/>
      <c r="H1883" s="60"/>
      <c r="I1883" s="60"/>
      <c r="J1883" s="60"/>
      <c r="K1883" s="60"/>
      <c r="L1883" s="60"/>
      <c r="M1883" s="60"/>
      <c r="N1883" s="60"/>
      <c r="O1883" s="60"/>
      <c r="P1883" s="60"/>
      <c r="Q1883" s="60"/>
      <c r="R1883" s="60"/>
      <c r="S1883" s="60"/>
    </row>
    <row r="1884" spans="1:19" s="36" customFormat="1" ht="15" customHeight="1" x14ac:dyDescent="0.2">
      <c r="A1884" s="27"/>
      <c r="C1884" s="27"/>
      <c r="D1884" s="58"/>
      <c r="E1884" s="58"/>
      <c r="F1884" s="58"/>
      <c r="G1884" s="58"/>
      <c r="H1884" s="60"/>
      <c r="I1884" s="60"/>
      <c r="J1884" s="60"/>
      <c r="K1884" s="60"/>
      <c r="L1884" s="60"/>
      <c r="M1884" s="60"/>
      <c r="N1884" s="60"/>
      <c r="O1884" s="60"/>
      <c r="P1884" s="60"/>
      <c r="Q1884" s="60"/>
      <c r="R1884" s="60"/>
      <c r="S1884" s="60"/>
    </row>
    <row r="1885" spans="1:19" s="36" customFormat="1" ht="15" customHeight="1" x14ac:dyDescent="0.2">
      <c r="A1885" s="27"/>
      <c r="C1885" s="27"/>
      <c r="D1885" s="58"/>
      <c r="E1885" s="58"/>
      <c r="F1885" s="58"/>
      <c r="G1885" s="58"/>
      <c r="H1885" s="60"/>
      <c r="I1885" s="60"/>
      <c r="J1885" s="60"/>
      <c r="K1885" s="60"/>
      <c r="L1885" s="60"/>
      <c r="M1885" s="60"/>
      <c r="N1885" s="60"/>
      <c r="O1885" s="60"/>
      <c r="P1885" s="60"/>
      <c r="Q1885" s="60"/>
      <c r="R1885" s="60"/>
      <c r="S1885" s="60"/>
    </row>
    <row r="1886" spans="1:19" s="36" customFormat="1" ht="15" customHeight="1" x14ac:dyDescent="0.2">
      <c r="A1886" s="27"/>
      <c r="C1886" s="27"/>
      <c r="D1886" s="58"/>
      <c r="E1886" s="58"/>
      <c r="F1886" s="58"/>
      <c r="G1886" s="58"/>
      <c r="H1886" s="60"/>
      <c r="I1886" s="60"/>
      <c r="J1886" s="60"/>
      <c r="K1886" s="60"/>
      <c r="L1886" s="60"/>
      <c r="M1886" s="60"/>
      <c r="N1886" s="60"/>
      <c r="O1886" s="60"/>
      <c r="P1886" s="60"/>
      <c r="Q1886" s="60"/>
      <c r="R1886" s="60"/>
      <c r="S1886" s="60"/>
    </row>
    <row r="1887" spans="1:19" s="36" customFormat="1" ht="15" customHeight="1" x14ac:dyDescent="0.2">
      <c r="A1887" s="27"/>
      <c r="C1887" s="27"/>
      <c r="D1887" s="58"/>
      <c r="E1887" s="58"/>
      <c r="F1887" s="58"/>
      <c r="G1887" s="58"/>
      <c r="H1887" s="60"/>
      <c r="I1887" s="60"/>
      <c r="J1887" s="60"/>
      <c r="K1887" s="60"/>
      <c r="L1887" s="60"/>
      <c r="M1887" s="60"/>
      <c r="N1887" s="60"/>
      <c r="O1887" s="60"/>
      <c r="P1887" s="60"/>
      <c r="Q1887" s="60"/>
      <c r="R1887" s="60"/>
      <c r="S1887" s="60"/>
    </row>
    <row r="1888" spans="1:19" s="36" customFormat="1" ht="15" customHeight="1" x14ac:dyDescent="0.2">
      <c r="A1888" s="27"/>
      <c r="C1888" s="27"/>
      <c r="D1888" s="58"/>
      <c r="E1888" s="58"/>
      <c r="F1888" s="58"/>
      <c r="G1888" s="58"/>
      <c r="H1888" s="60"/>
      <c r="I1888" s="60"/>
      <c r="J1888" s="60"/>
      <c r="K1888" s="60"/>
      <c r="L1888" s="60"/>
      <c r="M1888" s="60"/>
      <c r="N1888" s="60"/>
      <c r="O1888" s="60"/>
      <c r="P1888" s="60"/>
      <c r="Q1888" s="60"/>
      <c r="R1888" s="60"/>
      <c r="S1888" s="60"/>
    </row>
    <row r="1889" spans="1:19" s="36" customFormat="1" ht="15" customHeight="1" x14ac:dyDescent="0.2">
      <c r="A1889" s="27"/>
      <c r="C1889" s="27"/>
      <c r="D1889" s="58"/>
      <c r="E1889" s="58"/>
      <c r="F1889" s="58"/>
      <c r="G1889" s="58"/>
      <c r="H1889" s="60"/>
      <c r="I1889" s="60"/>
      <c r="J1889" s="60"/>
      <c r="K1889" s="60"/>
      <c r="L1889" s="60"/>
      <c r="M1889" s="60"/>
      <c r="N1889" s="60"/>
      <c r="O1889" s="60"/>
      <c r="P1889" s="60"/>
      <c r="Q1889" s="60"/>
      <c r="R1889" s="60"/>
      <c r="S1889" s="60"/>
    </row>
    <row r="1890" spans="1:19" s="36" customFormat="1" ht="15" customHeight="1" x14ac:dyDescent="0.2">
      <c r="A1890" s="27"/>
      <c r="C1890" s="27"/>
      <c r="D1890" s="58"/>
      <c r="E1890" s="58"/>
      <c r="F1890" s="58"/>
      <c r="G1890" s="58"/>
      <c r="H1890" s="60"/>
      <c r="I1890" s="60"/>
      <c r="J1890" s="60"/>
      <c r="K1890" s="60"/>
      <c r="L1890" s="60"/>
      <c r="M1890" s="60"/>
      <c r="N1890" s="60"/>
      <c r="O1890" s="60"/>
      <c r="P1890" s="60"/>
      <c r="Q1890" s="60"/>
      <c r="R1890" s="60"/>
      <c r="S1890" s="60"/>
    </row>
    <row r="1891" spans="1:19" s="36" customFormat="1" ht="15" customHeight="1" x14ac:dyDescent="0.2">
      <c r="A1891" s="27"/>
      <c r="C1891" s="27"/>
      <c r="D1891" s="58"/>
      <c r="E1891" s="58"/>
      <c r="F1891" s="58"/>
      <c r="G1891" s="58"/>
      <c r="H1891" s="60"/>
      <c r="I1891" s="60"/>
      <c r="J1891" s="60"/>
      <c r="K1891" s="60"/>
      <c r="L1891" s="60"/>
      <c r="M1891" s="60"/>
      <c r="N1891" s="60"/>
      <c r="O1891" s="60"/>
      <c r="P1891" s="60"/>
      <c r="Q1891" s="60"/>
      <c r="R1891" s="60"/>
      <c r="S1891" s="60"/>
    </row>
    <row r="1892" spans="1:19" s="36" customFormat="1" ht="15" customHeight="1" x14ac:dyDescent="0.2">
      <c r="A1892" s="27"/>
      <c r="C1892" s="27"/>
      <c r="D1892" s="58"/>
      <c r="E1892" s="58"/>
      <c r="F1892" s="58"/>
      <c r="G1892" s="58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  <c r="R1892" s="60"/>
      <c r="S1892" s="60"/>
    </row>
    <row r="1893" spans="1:19" s="36" customFormat="1" ht="15" customHeight="1" x14ac:dyDescent="0.2">
      <c r="A1893" s="27"/>
      <c r="C1893" s="27"/>
      <c r="D1893" s="58"/>
      <c r="E1893" s="58"/>
      <c r="F1893" s="58"/>
      <c r="G1893" s="58"/>
      <c r="H1893" s="60"/>
      <c r="I1893" s="60"/>
      <c r="J1893" s="60"/>
      <c r="K1893" s="60"/>
      <c r="L1893" s="60"/>
      <c r="M1893" s="60"/>
      <c r="N1893" s="60"/>
      <c r="O1893" s="60"/>
      <c r="P1893" s="60"/>
      <c r="Q1893" s="60"/>
      <c r="R1893" s="60"/>
      <c r="S1893" s="60"/>
    </row>
    <row r="1894" spans="1:19" s="36" customFormat="1" ht="15" customHeight="1" x14ac:dyDescent="0.2">
      <c r="A1894" s="27"/>
      <c r="C1894" s="27"/>
      <c r="D1894" s="58"/>
      <c r="E1894" s="58"/>
      <c r="F1894" s="58"/>
      <c r="G1894" s="58"/>
      <c r="H1894" s="60"/>
      <c r="I1894" s="60"/>
      <c r="J1894" s="60"/>
      <c r="K1894" s="60"/>
      <c r="L1894" s="60"/>
      <c r="M1894" s="60"/>
      <c r="N1894" s="60"/>
      <c r="O1894" s="60"/>
      <c r="P1894" s="60"/>
      <c r="Q1894" s="60"/>
      <c r="R1894" s="60"/>
      <c r="S1894" s="60"/>
    </row>
    <row r="1895" spans="1:19" s="36" customFormat="1" ht="15" customHeight="1" x14ac:dyDescent="0.2">
      <c r="A1895" s="27"/>
      <c r="C1895" s="27"/>
      <c r="D1895" s="58"/>
      <c r="E1895" s="58"/>
      <c r="F1895" s="58"/>
      <c r="G1895" s="58"/>
      <c r="H1895" s="60"/>
      <c r="I1895" s="60"/>
      <c r="J1895" s="60"/>
      <c r="K1895" s="60"/>
      <c r="L1895" s="60"/>
      <c r="M1895" s="60"/>
      <c r="N1895" s="60"/>
      <c r="O1895" s="60"/>
      <c r="P1895" s="60"/>
      <c r="Q1895" s="60"/>
      <c r="R1895" s="60"/>
      <c r="S1895" s="60"/>
    </row>
    <row r="1896" spans="1:19" s="36" customFormat="1" ht="15" customHeight="1" x14ac:dyDescent="0.2">
      <c r="A1896" s="27"/>
      <c r="C1896" s="27"/>
      <c r="D1896" s="58"/>
      <c r="E1896" s="58"/>
      <c r="F1896" s="58"/>
      <c r="G1896" s="58"/>
      <c r="H1896" s="60"/>
      <c r="I1896" s="60"/>
      <c r="J1896" s="60"/>
      <c r="K1896" s="60"/>
      <c r="L1896" s="60"/>
      <c r="M1896" s="60"/>
      <c r="N1896" s="60"/>
      <c r="O1896" s="60"/>
      <c r="P1896" s="60"/>
      <c r="Q1896" s="60"/>
      <c r="R1896" s="60"/>
      <c r="S1896" s="60"/>
    </row>
    <row r="1897" spans="1:19" s="36" customFormat="1" ht="15" customHeight="1" x14ac:dyDescent="0.2">
      <c r="A1897" s="27"/>
      <c r="C1897" s="27"/>
      <c r="D1897" s="58"/>
      <c r="E1897" s="58"/>
      <c r="F1897" s="58"/>
      <c r="G1897" s="58"/>
      <c r="H1897" s="60"/>
      <c r="I1897" s="60"/>
      <c r="J1897" s="60"/>
      <c r="K1897" s="60"/>
      <c r="L1897" s="60"/>
      <c r="M1897" s="60"/>
      <c r="N1897" s="60"/>
      <c r="O1897" s="60"/>
      <c r="P1897" s="60"/>
      <c r="Q1897" s="60"/>
      <c r="R1897" s="60"/>
      <c r="S1897" s="60"/>
    </row>
    <row r="1898" spans="1:19" s="36" customFormat="1" ht="15" customHeight="1" x14ac:dyDescent="0.2">
      <c r="A1898" s="27"/>
      <c r="C1898" s="27"/>
      <c r="D1898" s="58"/>
      <c r="E1898" s="58"/>
      <c r="F1898" s="58"/>
      <c r="G1898" s="58"/>
      <c r="H1898" s="60"/>
      <c r="I1898" s="60"/>
      <c r="J1898" s="60"/>
      <c r="K1898" s="60"/>
      <c r="L1898" s="60"/>
      <c r="M1898" s="60"/>
      <c r="N1898" s="60"/>
      <c r="O1898" s="60"/>
      <c r="P1898" s="60"/>
      <c r="Q1898" s="60"/>
      <c r="R1898" s="60"/>
      <c r="S1898" s="60"/>
    </row>
    <row r="1899" spans="1:19" s="36" customFormat="1" ht="15" customHeight="1" x14ac:dyDescent="0.2">
      <c r="A1899" s="27"/>
      <c r="C1899" s="27"/>
      <c r="D1899" s="58"/>
      <c r="E1899" s="58"/>
      <c r="F1899" s="58"/>
      <c r="G1899" s="58"/>
      <c r="H1899" s="60"/>
      <c r="I1899" s="60"/>
      <c r="J1899" s="60"/>
      <c r="K1899" s="60"/>
      <c r="L1899" s="60"/>
      <c r="M1899" s="60"/>
      <c r="N1899" s="60"/>
      <c r="O1899" s="60"/>
      <c r="P1899" s="60"/>
      <c r="Q1899" s="60"/>
      <c r="R1899" s="60"/>
      <c r="S1899" s="60"/>
    </row>
    <row r="1900" spans="1:19" s="36" customFormat="1" ht="15" customHeight="1" x14ac:dyDescent="0.2">
      <c r="A1900" s="27"/>
      <c r="C1900" s="27"/>
      <c r="D1900" s="58"/>
      <c r="E1900" s="58"/>
      <c r="F1900" s="58"/>
      <c r="G1900" s="58"/>
      <c r="H1900" s="60"/>
      <c r="I1900" s="60"/>
      <c r="J1900" s="60"/>
      <c r="K1900" s="60"/>
      <c r="L1900" s="60"/>
      <c r="M1900" s="60"/>
      <c r="N1900" s="60"/>
      <c r="O1900" s="60"/>
      <c r="P1900" s="60"/>
      <c r="Q1900" s="60"/>
      <c r="R1900" s="60"/>
      <c r="S1900" s="60"/>
    </row>
    <row r="1901" spans="1:19" s="36" customFormat="1" ht="15" customHeight="1" x14ac:dyDescent="0.2">
      <c r="A1901" s="27"/>
      <c r="C1901" s="27"/>
      <c r="D1901" s="58"/>
      <c r="E1901" s="58"/>
      <c r="F1901" s="58"/>
      <c r="G1901" s="58"/>
      <c r="H1901" s="60"/>
      <c r="I1901" s="60"/>
      <c r="J1901" s="60"/>
      <c r="K1901" s="60"/>
      <c r="L1901" s="60"/>
      <c r="M1901" s="60"/>
      <c r="N1901" s="60"/>
      <c r="O1901" s="60"/>
      <c r="P1901" s="60"/>
      <c r="Q1901" s="60"/>
      <c r="R1901" s="60"/>
      <c r="S1901" s="60"/>
    </row>
    <row r="1902" spans="1:19" s="36" customFormat="1" ht="15" customHeight="1" x14ac:dyDescent="0.2">
      <c r="A1902" s="27"/>
      <c r="C1902" s="27"/>
      <c r="D1902" s="58"/>
      <c r="E1902" s="58"/>
      <c r="F1902" s="58"/>
      <c r="G1902" s="58"/>
      <c r="H1902" s="60"/>
      <c r="I1902" s="60"/>
      <c r="J1902" s="60"/>
      <c r="K1902" s="60"/>
      <c r="L1902" s="60"/>
      <c r="M1902" s="60"/>
      <c r="N1902" s="60"/>
      <c r="O1902" s="60"/>
      <c r="P1902" s="60"/>
      <c r="Q1902" s="60"/>
      <c r="R1902" s="60"/>
      <c r="S1902" s="60"/>
    </row>
    <row r="1903" spans="1:19" s="36" customFormat="1" ht="15" customHeight="1" x14ac:dyDescent="0.2">
      <c r="A1903" s="27"/>
      <c r="C1903" s="27"/>
      <c r="D1903" s="58"/>
      <c r="E1903" s="58"/>
      <c r="F1903" s="58"/>
      <c r="G1903" s="58"/>
      <c r="H1903" s="60"/>
      <c r="I1903" s="60"/>
      <c r="J1903" s="60"/>
      <c r="K1903" s="60"/>
      <c r="L1903" s="60"/>
      <c r="M1903" s="60"/>
      <c r="N1903" s="60"/>
      <c r="O1903" s="60"/>
      <c r="P1903" s="60"/>
      <c r="Q1903" s="60"/>
      <c r="R1903" s="60"/>
      <c r="S1903" s="60"/>
    </row>
    <row r="1904" spans="1:19" s="36" customFormat="1" ht="15" customHeight="1" x14ac:dyDescent="0.2">
      <c r="A1904" s="27"/>
      <c r="C1904" s="27"/>
      <c r="D1904" s="58"/>
      <c r="E1904" s="58"/>
      <c r="F1904" s="58"/>
      <c r="G1904" s="58"/>
      <c r="H1904" s="60"/>
      <c r="I1904" s="60"/>
      <c r="J1904" s="60"/>
      <c r="K1904" s="60"/>
      <c r="L1904" s="60"/>
      <c r="M1904" s="60"/>
      <c r="N1904" s="60"/>
      <c r="O1904" s="60"/>
      <c r="P1904" s="60"/>
      <c r="Q1904" s="60"/>
      <c r="R1904" s="60"/>
      <c r="S1904" s="60"/>
    </row>
    <row r="1905" spans="1:19" s="36" customFormat="1" ht="15" customHeight="1" x14ac:dyDescent="0.2">
      <c r="A1905" s="27"/>
      <c r="C1905" s="27"/>
      <c r="D1905" s="58"/>
      <c r="E1905" s="58"/>
      <c r="F1905" s="58"/>
      <c r="G1905" s="58"/>
      <c r="H1905" s="60"/>
      <c r="I1905" s="60"/>
      <c r="J1905" s="60"/>
      <c r="K1905" s="60"/>
      <c r="L1905" s="60"/>
      <c r="M1905" s="60"/>
      <c r="N1905" s="60"/>
      <c r="O1905" s="60"/>
      <c r="P1905" s="60"/>
      <c r="Q1905" s="60"/>
      <c r="R1905" s="60"/>
      <c r="S1905" s="60"/>
    </row>
    <row r="1906" spans="1:19" s="36" customFormat="1" ht="15" customHeight="1" x14ac:dyDescent="0.2">
      <c r="A1906" s="27"/>
      <c r="C1906" s="27"/>
      <c r="D1906" s="58"/>
      <c r="E1906" s="58"/>
      <c r="F1906" s="58"/>
      <c r="G1906" s="58"/>
      <c r="H1906" s="60"/>
      <c r="I1906" s="60"/>
      <c r="J1906" s="60"/>
      <c r="K1906" s="60"/>
      <c r="L1906" s="60"/>
      <c r="M1906" s="60"/>
      <c r="N1906" s="60"/>
      <c r="O1906" s="60"/>
      <c r="P1906" s="60"/>
      <c r="Q1906" s="60"/>
      <c r="R1906" s="60"/>
      <c r="S1906" s="60"/>
    </row>
    <row r="1907" spans="1:19" s="36" customFormat="1" ht="15" customHeight="1" x14ac:dyDescent="0.2">
      <c r="A1907" s="27"/>
      <c r="C1907" s="27"/>
      <c r="D1907" s="58"/>
      <c r="E1907" s="58"/>
      <c r="F1907" s="58"/>
      <c r="G1907" s="58"/>
      <c r="H1907" s="60"/>
      <c r="I1907" s="60"/>
      <c r="J1907" s="60"/>
      <c r="K1907" s="60"/>
      <c r="L1907" s="60"/>
      <c r="M1907" s="60"/>
      <c r="N1907" s="60"/>
      <c r="O1907" s="60"/>
      <c r="P1907" s="60"/>
      <c r="Q1907" s="60"/>
      <c r="R1907" s="60"/>
      <c r="S1907" s="60"/>
    </row>
    <row r="1908" spans="1:19" s="36" customFormat="1" ht="15" customHeight="1" x14ac:dyDescent="0.2">
      <c r="A1908" s="27"/>
      <c r="C1908" s="27"/>
      <c r="D1908" s="58"/>
      <c r="E1908" s="58"/>
      <c r="F1908" s="58"/>
      <c r="G1908" s="58"/>
      <c r="H1908" s="60"/>
      <c r="I1908" s="60"/>
      <c r="J1908" s="60"/>
      <c r="K1908" s="60"/>
      <c r="L1908" s="60"/>
      <c r="M1908" s="60"/>
      <c r="N1908" s="60"/>
      <c r="O1908" s="60"/>
      <c r="P1908" s="60"/>
      <c r="Q1908" s="60"/>
      <c r="R1908" s="60"/>
      <c r="S1908" s="60"/>
    </row>
    <row r="1909" spans="1:19" s="36" customFormat="1" ht="15" customHeight="1" x14ac:dyDescent="0.2">
      <c r="A1909" s="27"/>
      <c r="C1909" s="27"/>
      <c r="D1909" s="58"/>
      <c r="E1909" s="58"/>
      <c r="F1909" s="58"/>
      <c r="G1909" s="58"/>
      <c r="H1909" s="60"/>
      <c r="I1909" s="60"/>
      <c r="J1909" s="60"/>
      <c r="K1909" s="60"/>
      <c r="L1909" s="60"/>
      <c r="M1909" s="60"/>
      <c r="N1909" s="60"/>
      <c r="O1909" s="60"/>
      <c r="P1909" s="60"/>
      <c r="Q1909" s="60"/>
      <c r="R1909" s="60"/>
      <c r="S1909" s="60"/>
    </row>
    <row r="1910" spans="1:19" s="36" customFormat="1" ht="15" customHeight="1" x14ac:dyDescent="0.2">
      <c r="A1910" s="27"/>
      <c r="C1910" s="27"/>
      <c r="D1910" s="58"/>
      <c r="E1910" s="58"/>
      <c r="F1910" s="58"/>
      <c r="G1910" s="58"/>
      <c r="H1910" s="60"/>
      <c r="I1910" s="60"/>
      <c r="J1910" s="60"/>
      <c r="K1910" s="60"/>
      <c r="L1910" s="60"/>
      <c r="M1910" s="60"/>
      <c r="N1910" s="60"/>
      <c r="O1910" s="60"/>
      <c r="P1910" s="60"/>
      <c r="Q1910" s="60"/>
      <c r="R1910" s="60"/>
      <c r="S1910" s="60"/>
    </row>
    <row r="1911" spans="1:19" s="36" customFormat="1" ht="15" customHeight="1" x14ac:dyDescent="0.2">
      <c r="A1911" s="27"/>
      <c r="C1911" s="27"/>
      <c r="D1911" s="58"/>
      <c r="E1911" s="58"/>
      <c r="F1911" s="58"/>
      <c r="G1911" s="58"/>
      <c r="H1911" s="60"/>
      <c r="I1911" s="60"/>
      <c r="J1911" s="60"/>
      <c r="K1911" s="60"/>
      <c r="L1911" s="60"/>
      <c r="M1911" s="60"/>
      <c r="N1911" s="60"/>
      <c r="O1911" s="60"/>
      <c r="P1911" s="60"/>
      <c r="Q1911" s="60"/>
      <c r="R1911" s="60"/>
      <c r="S1911" s="60"/>
    </row>
    <row r="1912" spans="1:19" s="36" customFormat="1" ht="15" customHeight="1" x14ac:dyDescent="0.2">
      <c r="A1912" s="27"/>
      <c r="C1912" s="27"/>
      <c r="D1912" s="58"/>
      <c r="E1912" s="58"/>
      <c r="F1912" s="58"/>
      <c r="G1912" s="58"/>
      <c r="H1912" s="60"/>
      <c r="I1912" s="60"/>
      <c r="J1912" s="60"/>
      <c r="K1912" s="60"/>
      <c r="L1912" s="60"/>
      <c r="M1912" s="60"/>
      <c r="N1912" s="60"/>
      <c r="O1912" s="60"/>
      <c r="P1912" s="60"/>
      <c r="Q1912" s="60"/>
      <c r="R1912" s="60"/>
      <c r="S1912" s="60"/>
    </row>
    <row r="1913" spans="1:19" s="36" customFormat="1" ht="15" customHeight="1" x14ac:dyDescent="0.2">
      <c r="A1913" s="27"/>
      <c r="C1913" s="27"/>
      <c r="D1913" s="58"/>
      <c r="E1913" s="58"/>
      <c r="F1913" s="58"/>
      <c r="G1913" s="58"/>
      <c r="H1913" s="60"/>
      <c r="I1913" s="60"/>
      <c r="J1913" s="60"/>
      <c r="K1913" s="60"/>
      <c r="L1913" s="60"/>
      <c r="M1913" s="60"/>
      <c r="N1913" s="60"/>
      <c r="O1913" s="60"/>
      <c r="P1913" s="60"/>
      <c r="Q1913" s="60"/>
      <c r="R1913" s="60"/>
      <c r="S1913" s="60"/>
    </row>
    <row r="1914" spans="1:19" s="36" customFormat="1" ht="15" customHeight="1" x14ac:dyDescent="0.2">
      <c r="A1914" s="27"/>
      <c r="C1914" s="27"/>
      <c r="D1914" s="58"/>
      <c r="E1914" s="58"/>
      <c r="F1914" s="58"/>
      <c r="G1914" s="58"/>
      <c r="H1914" s="60"/>
      <c r="I1914" s="60"/>
      <c r="J1914" s="60"/>
      <c r="K1914" s="60"/>
      <c r="L1914" s="60"/>
      <c r="M1914" s="60"/>
      <c r="N1914" s="60"/>
      <c r="O1914" s="60"/>
      <c r="P1914" s="60"/>
      <c r="Q1914" s="60"/>
      <c r="R1914" s="60"/>
      <c r="S1914" s="60"/>
    </row>
    <row r="1915" spans="1:19" s="36" customFormat="1" ht="15" customHeight="1" x14ac:dyDescent="0.2">
      <c r="A1915" s="27"/>
      <c r="C1915" s="27"/>
      <c r="D1915" s="58"/>
      <c r="E1915" s="58"/>
      <c r="F1915" s="58"/>
      <c r="G1915" s="58"/>
      <c r="H1915" s="60"/>
      <c r="I1915" s="60"/>
      <c r="J1915" s="60"/>
      <c r="K1915" s="60"/>
      <c r="L1915" s="60"/>
      <c r="M1915" s="60"/>
      <c r="N1915" s="60"/>
      <c r="O1915" s="60"/>
      <c r="P1915" s="60"/>
      <c r="Q1915" s="60"/>
      <c r="R1915" s="60"/>
      <c r="S1915" s="60"/>
    </row>
    <row r="1916" spans="1:19" s="36" customFormat="1" ht="15" customHeight="1" x14ac:dyDescent="0.2">
      <c r="A1916" s="27"/>
      <c r="C1916" s="27"/>
      <c r="D1916" s="58"/>
      <c r="E1916" s="58"/>
      <c r="F1916" s="58"/>
      <c r="G1916" s="58"/>
      <c r="H1916" s="60"/>
      <c r="I1916" s="60"/>
      <c r="J1916" s="60"/>
      <c r="K1916" s="60"/>
      <c r="L1916" s="60"/>
      <c r="M1916" s="60"/>
      <c r="N1916" s="60"/>
      <c r="O1916" s="60"/>
      <c r="P1916" s="60"/>
      <c r="Q1916" s="60"/>
      <c r="R1916" s="60"/>
      <c r="S1916" s="60"/>
    </row>
    <row r="1917" spans="1:19" s="36" customFormat="1" ht="15" customHeight="1" x14ac:dyDescent="0.2">
      <c r="A1917" s="27"/>
      <c r="C1917" s="27"/>
      <c r="D1917" s="58"/>
      <c r="E1917" s="58"/>
      <c r="F1917" s="58"/>
      <c r="G1917" s="58"/>
      <c r="H1917" s="60"/>
      <c r="I1917" s="60"/>
      <c r="J1917" s="60"/>
      <c r="K1917" s="60"/>
      <c r="L1917" s="60"/>
      <c r="M1917" s="60"/>
      <c r="N1917" s="60"/>
      <c r="O1917" s="60"/>
      <c r="P1917" s="60"/>
      <c r="Q1917" s="60"/>
      <c r="R1917" s="60"/>
      <c r="S1917" s="60"/>
    </row>
    <row r="1918" spans="1:19" s="36" customFormat="1" ht="15" customHeight="1" x14ac:dyDescent="0.2">
      <c r="A1918" s="27"/>
      <c r="C1918" s="27"/>
      <c r="D1918" s="58"/>
      <c r="E1918" s="58"/>
      <c r="F1918" s="58"/>
      <c r="G1918" s="58"/>
      <c r="H1918" s="60"/>
      <c r="I1918" s="60"/>
      <c r="J1918" s="60"/>
      <c r="K1918" s="60"/>
      <c r="L1918" s="60"/>
      <c r="M1918" s="60"/>
      <c r="N1918" s="60"/>
      <c r="O1918" s="60"/>
      <c r="P1918" s="60"/>
      <c r="Q1918" s="60"/>
      <c r="R1918" s="60"/>
      <c r="S1918" s="60"/>
    </row>
    <row r="1919" spans="1:19" s="36" customFormat="1" ht="15" customHeight="1" x14ac:dyDescent="0.2">
      <c r="A1919" s="27"/>
      <c r="C1919" s="27"/>
      <c r="D1919" s="58"/>
      <c r="E1919" s="58"/>
      <c r="F1919" s="58"/>
      <c r="G1919" s="58"/>
      <c r="H1919" s="60"/>
      <c r="I1919" s="60"/>
      <c r="J1919" s="60"/>
      <c r="K1919" s="60"/>
      <c r="L1919" s="60"/>
      <c r="M1919" s="60"/>
      <c r="N1919" s="60"/>
      <c r="O1919" s="60"/>
      <c r="P1919" s="60"/>
      <c r="Q1919" s="60"/>
      <c r="R1919" s="60"/>
      <c r="S1919" s="60"/>
    </row>
    <row r="1920" spans="1:19" s="36" customFormat="1" ht="15" customHeight="1" x14ac:dyDescent="0.2">
      <c r="A1920" s="27"/>
      <c r="C1920" s="27"/>
      <c r="D1920" s="58"/>
      <c r="E1920" s="58"/>
      <c r="F1920" s="58"/>
      <c r="G1920" s="58"/>
      <c r="H1920" s="60"/>
      <c r="I1920" s="60"/>
      <c r="J1920" s="60"/>
      <c r="K1920" s="60"/>
      <c r="L1920" s="60"/>
      <c r="M1920" s="60"/>
      <c r="N1920" s="60"/>
      <c r="O1920" s="60"/>
      <c r="P1920" s="60"/>
      <c r="Q1920" s="60"/>
      <c r="R1920" s="60"/>
      <c r="S1920" s="60"/>
    </row>
    <row r="1921" spans="1:19" s="36" customFormat="1" ht="15" customHeight="1" x14ac:dyDescent="0.2">
      <c r="A1921" s="27"/>
      <c r="C1921" s="27"/>
      <c r="D1921" s="58"/>
      <c r="E1921" s="58"/>
      <c r="F1921" s="58"/>
      <c r="G1921" s="58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</row>
    <row r="1922" spans="1:19" s="36" customFormat="1" ht="15" customHeight="1" x14ac:dyDescent="0.2">
      <c r="A1922" s="27"/>
      <c r="C1922" s="27"/>
      <c r="D1922" s="58"/>
      <c r="E1922" s="58"/>
      <c r="F1922" s="58"/>
      <c r="G1922" s="58"/>
      <c r="H1922" s="60"/>
      <c r="I1922" s="60"/>
      <c r="J1922" s="60"/>
      <c r="K1922" s="60"/>
      <c r="L1922" s="60"/>
      <c r="M1922" s="60"/>
      <c r="N1922" s="60"/>
      <c r="O1922" s="60"/>
      <c r="P1922" s="60"/>
      <c r="Q1922" s="60"/>
      <c r="R1922" s="60"/>
      <c r="S1922" s="60"/>
    </row>
    <row r="1923" spans="1:19" s="36" customFormat="1" ht="15" customHeight="1" x14ac:dyDescent="0.2">
      <c r="A1923" s="27"/>
      <c r="C1923" s="27"/>
      <c r="D1923" s="58"/>
      <c r="E1923" s="58"/>
      <c r="F1923" s="58"/>
      <c r="G1923" s="58"/>
      <c r="H1923" s="60"/>
      <c r="I1923" s="60"/>
      <c r="J1923" s="60"/>
      <c r="K1923" s="60"/>
      <c r="L1923" s="60"/>
      <c r="M1923" s="60"/>
      <c r="N1923" s="60"/>
      <c r="O1923" s="60"/>
      <c r="P1923" s="60"/>
      <c r="Q1923" s="60"/>
      <c r="R1923" s="60"/>
      <c r="S1923" s="60"/>
    </row>
    <row r="1924" spans="1:19" s="36" customFormat="1" ht="15" customHeight="1" x14ac:dyDescent="0.2">
      <c r="A1924" s="27"/>
      <c r="C1924" s="27"/>
      <c r="D1924" s="58"/>
      <c r="E1924" s="58"/>
      <c r="F1924" s="58"/>
      <c r="G1924" s="58"/>
      <c r="H1924" s="60"/>
      <c r="I1924" s="60"/>
      <c r="J1924" s="60"/>
      <c r="K1924" s="60"/>
      <c r="L1924" s="60"/>
      <c r="M1924" s="60"/>
      <c r="N1924" s="60"/>
      <c r="O1924" s="60"/>
      <c r="P1924" s="60"/>
      <c r="Q1924" s="60"/>
      <c r="R1924" s="60"/>
      <c r="S1924" s="60"/>
    </row>
    <row r="1925" spans="1:19" s="36" customFormat="1" ht="15" customHeight="1" x14ac:dyDescent="0.2">
      <c r="A1925" s="27"/>
      <c r="C1925" s="27"/>
      <c r="D1925" s="58"/>
      <c r="E1925" s="58"/>
      <c r="F1925" s="58"/>
      <c r="G1925" s="58"/>
      <c r="H1925" s="60"/>
      <c r="I1925" s="60"/>
      <c r="J1925" s="60"/>
      <c r="K1925" s="60"/>
      <c r="L1925" s="60"/>
      <c r="M1925" s="60"/>
      <c r="N1925" s="60"/>
      <c r="O1925" s="60"/>
      <c r="P1925" s="60"/>
      <c r="Q1925" s="60"/>
      <c r="R1925" s="60"/>
      <c r="S1925" s="60"/>
    </row>
    <row r="1926" spans="1:19" s="36" customFormat="1" ht="15" customHeight="1" x14ac:dyDescent="0.2">
      <c r="A1926" s="27"/>
      <c r="C1926" s="27"/>
      <c r="D1926" s="58"/>
      <c r="E1926" s="58"/>
      <c r="F1926" s="58"/>
      <c r="G1926" s="58"/>
      <c r="H1926" s="60"/>
      <c r="I1926" s="60"/>
      <c r="J1926" s="60"/>
      <c r="K1926" s="60"/>
      <c r="L1926" s="60"/>
      <c r="M1926" s="60"/>
      <c r="N1926" s="60"/>
      <c r="O1926" s="60"/>
      <c r="P1926" s="60"/>
      <c r="Q1926" s="60"/>
      <c r="R1926" s="60"/>
      <c r="S1926" s="60"/>
    </row>
    <row r="1927" spans="1:19" s="36" customFormat="1" ht="15" customHeight="1" x14ac:dyDescent="0.2">
      <c r="A1927" s="27"/>
      <c r="C1927" s="27"/>
      <c r="D1927" s="58"/>
      <c r="E1927" s="58"/>
      <c r="F1927" s="58"/>
      <c r="G1927" s="58"/>
      <c r="H1927" s="60"/>
      <c r="I1927" s="60"/>
      <c r="J1927" s="60"/>
      <c r="K1927" s="60"/>
      <c r="L1927" s="60"/>
      <c r="M1927" s="60"/>
      <c r="N1927" s="60"/>
      <c r="O1927" s="60"/>
      <c r="P1927" s="60"/>
      <c r="Q1927" s="60"/>
      <c r="R1927" s="60"/>
      <c r="S1927" s="60"/>
    </row>
    <row r="1928" spans="1:19" s="36" customFormat="1" ht="15" customHeight="1" x14ac:dyDescent="0.2">
      <c r="A1928" s="27"/>
      <c r="C1928" s="27"/>
      <c r="D1928" s="58"/>
      <c r="E1928" s="58"/>
      <c r="F1928" s="58"/>
      <c r="G1928" s="58"/>
      <c r="H1928" s="60"/>
      <c r="I1928" s="60"/>
      <c r="J1928" s="60"/>
      <c r="K1928" s="60"/>
      <c r="L1928" s="60"/>
      <c r="M1928" s="60"/>
      <c r="N1928" s="60"/>
      <c r="O1928" s="60"/>
      <c r="P1928" s="60"/>
      <c r="Q1928" s="60"/>
      <c r="R1928" s="60"/>
      <c r="S1928" s="60"/>
    </row>
    <row r="1929" spans="1:19" s="36" customFormat="1" ht="15" customHeight="1" x14ac:dyDescent="0.2">
      <c r="A1929" s="27"/>
      <c r="C1929" s="27"/>
      <c r="D1929" s="58"/>
      <c r="E1929" s="58"/>
      <c r="F1929" s="58"/>
      <c r="G1929" s="58"/>
      <c r="H1929" s="60"/>
      <c r="I1929" s="60"/>
      <c r="J1929" s="60"/>
      <c r="K1929" s="60"/>
      <c r="L1929" s="60"/>
      <c r="M1929" s="60"/>
      <c r="N1929" s="60"/>
      <c r="O1929" s="60"/>
      <c r="P1929" s="60"/>
      <c r="Q1929" s="60"/>
      <c r="R1929" s="60"/>
      <c r="S1929" s="60"/>
    </row>
    <row r="1930" spans="1:19" s="36" customFormat="1" ht="15" customHeight="1" x14ac:dyDescent="0.2">
      <c r="A1930" s="27"/>
      <c r="C1930" s="27"/>
      <c r="D1930" s="58"/>
      <c r="E1930" s="58"/>
      <c r="F1930" s="58"/>
      <c r="G1930" s="58"/>
      <c r="H1930" s="60"/>
      <c r="I1930" s="60"/>
      <c r="J1930" s="60"/>
      <c r="K1930" s="60"/>
      <c r="L1930" s="60"/>
      <c r="M1930" s="60"/>
      <c r="N1930" s="60"/>
      <c r="O1930" s="60"/>
      <c r="P1930" s="60"/>
      <c r="Q1930" s="60"/>
      <c r="R1930" s="60"/>
      <c r="S1930" s="60"/>
    </row>
    <row r="1931" spans="1:19" s="36" customFormat="1" ht="15" customHeight="1" x14ac:dyDescent="0.2">
      <c r="A1931" s="27"/>
      <c r="C1931" s="27"/>
      <c r="D1931" s="58"/>
      <c r="E1931" s="58"/>
      <c r="F1931" s="58"/>
      <c r="G1931" s="58"/>
      <c r="H1931" s="60"/>
      <c r="I1931" s="60"/>
      <c r="J1931" s="60"/>
      <c r="K1931" s="60"/>
      <c r="L1931" s="60"/>
      <c r="M1931" s="60"/>
      <c r="N1931" s="60"/>
      <c r="O1931" s="60"/>
      <c r="P1931" s="60"/>
      <c r="Q1931" s="60"/>
      <c r="R1931" s="60"/>
      <c r="S1931" s="60"/>
    </row>
    <row r="1932" spans="1:19" s="36" customFormat="1" ht="15" customHeight="1" x14ac:dyDescent="0.2">
      <c r="A1932" s="27"/>
      <c r="C1932" s="27"/>
      <c r="D1932" s="58"/>
      <c r="E1932" s="58"/>
      <c r="F1932" s="58"/>
      <c r="G1932" s="58"/>
      <c r="H1932" s="60"/>
      <c r="I1932" s="60"/>
      <c r="J1932" s="60"/>
      <c r="K1932" s="60"/>
      <c r="L1932" s="60"/>
      <c r="M1932" s="60"/>
      <c r="N1932" s="60"/>
      <c r="O1932" s="60"/>
      <c r="P1932" s="60"/>
      <c r="Q1932" s="60"/>
      <c r="R1932" s="60"/>
      <c r="S1932" s="60"/>
    </row>
    <row r="1933" spans="1:19" s="36" customFormat="1" ht="15" customHeight="1" x14ac:dyDescent="0.2">
      <c r="A1933" s="27"/>
      <c r="C1933" s="27"/>
      <c r="D1933" s="58"/>
      <c r="E1933" s="58"/>
      <c r="F1933" s="58"/>
      <c r="G1933" s="58"/>
      <c r="H1933" s="60"/>
      <c r="I1933" s="60"/>
      <c r="J1933" s="60"/>
      <c r="K1933" s="60"/>
      <c r="L1933" s="60"/>
      <c r="M1933" s="60"/>
      <c r="N1933" s="60"/>
      <c r="O1933" s="60"/>
      <c r="P1933" s="60"/>
      <c r="Q1933" s="60"/>
      <c r="R1933" s="60"/>
      <c r="S1933" s="60"/>
    </row>
    <row r="1934" spans="1:19" s="36" customFormat="1" ht="15" customHeight="1" x14ac:dyDescent="0.2">
      <c r="A1934" s="27"/>
      <c r="C1934" s="27"/>
      <c r="D1934" s="58"/>
      <c r="E1934" s="58"/>
      <c r="F1934" s="58"/>
      <c r="G1934" s="58"/>
      <c r="H1934" s="60"/>
      <c r="I1934" s="60"/>
      <c r="J1934" s="60"/>
      <c r="K1934" s="60"/>
      <c r="L1934" s="60"/>
      <c r="M1934" s="60"/>
      <c r="N1934" s="60"/>
      <c r="O1934" s="60"/>
      <c r="P1934" s="60"/>
      <c r="Q1934" s="60"/>
      <c r="R1934" s="60"/>
      <c r="S1934" s="60"/>
    </row>
    <row r="1935" spans="1:19" s="36" customFormat="1" ht="15" customHeight="1" x14ac:dyDescent="0.2">
      <c r="A1935" s="27"/>
      <c r="C1935" s="27"/>
      <c r="D1935" s="58"/>
      <c r="E1935" s="58"/>
      <c r="F1935" s="58"/>
      <c r="G1935" s="58"/>
      <c r="H1935" s="60"/>
      <c r="I1935" s="60"/>
      <c r="J1935" s="60"/>
      <c r="K1935" s="60"/>
      <c r="L1935" s="60"/>
      <c r="M1935" s="60"/>
      <c r="N1935" s="60"/>
      <c r="O1935" s="60"/>
      <c r="P1935" s="60"/>
      <c r="Q1935" s="60"/>
      <c r="R1935" s="60"/>
      <c r="S1935" s="60"/>
    </row>
    <row r="1936" spans="1:19" s="36" customFormat="1" ht="15" customHeight="1" x14ac:dyDescent="0.2">
      <c r="A1936" s="27"/>
      <c r="C1936" s="27"/>
      <c r="D1936" s="58"/>
      <c r="E1936" s="58"/>
      <c r="F1936" s="58"/>
      <c r="G1936" s="58"/>
      <c r="H1936" s="60"/>
      <c r="I1936" s="60"/>
      <c r="J1936" s="60"/>
      <c r="K1936" s="60"/>
      <c r="L1936" s="60"/>
      <c r="M1936" s="60"/>
      <c r="N1936" s="60"/>
      <c r="O1936" s="60"/>
      <c r="P1936" s="60"/>
      <c r="Q1936" s="60"/>
      <c r="R1936" s="60"/>
      <c r="S1936" s="60"/>
    </row>
    <row r="1937" spans="1:19" s="36" customFormat="1" ht="15" customHeight="1" x14ac:dyDescent="0.2">
      <c r="A1937" s="27"/>
      <c r="C1937" s="27"/>
      <c r="D1937" s="58"/>
      <c r="E1937" s="58"/>
      <c r="F1937" s="58"/>
      <c r="G1937" s="58"/>
      <c r="H1937" s="60"/>
      <c r="I1937" s="60"/>
      <c r="J1937" s="60"/>
      <c r="K1937" s="60"/>
      <c r="L1937" s="60"/>
      <c r="M1937" s="60"/>
      <c r="N1937" s="60"/>
      <c r="O1937" s="60"/>
      <c r="P1937" s="60"/>
      <c r="Q1937" s="60"/>
      <c r="R1937" s="60"/>
      <c r="S1937" s="60"/>
    </row>
    <row r="1938" spans="1:19" s="36" customFormat="1" ht="15" customHeight="1" x14ac:dyDescent="0.2">
      <c r="A1938" s="27"/>
      <c r="C1938" s="27"/>
      <c r="D1938" s="58"/>
      <c r="E1938" s="58"/>
      <c r="F1938" s="58"/>
      <c r="G1938" s="58"/>
      <c r="H1938" s="60"/>
      <c r="I1938" s="60"/>
      <c r="J1938" s="60"/>
      <c r="K1938" s="60"/>
      <c r="L1938" s="60"/>
      <c r="M1938" s="60"/>
      <c r="N1938" s="60"/>
      <c r="O1938" s="60"/>
      <c r="P1938" s="60"/>
      <c r="Q1938" s="60"/>
      <c r="R1938" s="60"/>
      <c r="S1938" s="60"/>
    </row>
    <row r="1939" spans="1:19" s="36" customFormat="1" ht="15" customHeight="1" x14ac:dyDescent="0.2">
      <c r="A1939" s="27"/>
      <c r="C1939" s="27"/>
      <c r="D1939" s="58"/>
      <c r="E1939" s="58"/>
      <c r="F1939" s="58"/>
      <c r="G1939" s="58"/>
      <c r="H1939" s="60"/>
      <c r="I1939" s="60"/>
      <c r="J1939" s="60"/>
      <c r="K1939" s="60"/>
      <c r="L1939" s="60"/>
      <c r="M1939" s="60"/>
      <c r="N1939" s="60"/>
      <c r="O1939" s="60"/>
      <c r="P1939" s="60"/>
      <c r="Q1939" s="60"/>
      <c r="R1939" s="60"/>
      <c r="S1939" s="60"/>
    </row>
    <row r="1940" spans="1:19" s="36" customFormat="1" ht="15" customHeight="1" x14ac:dyDescent="0.2">
      <c r="A1940" s="27"/>
      <c r="C1940" s="27"/>
      <c r="D1940" s="58"/>
      <c r="E1940" s="58"/>
      <c r="F1940" s="58"/>
      <c r="G1940" s="58"/>
      <c r="H1940" s="60"/>
      <c r="I1940" s="60"/>
      <c r="J1940" s="60"/>
      <c r="K1940" s="60"/>
      <c r="L1940" s="60"/>
      <c r="M1940" s="60"/>
      <c r="N1940" s="60"/>
      <c r="O1940" s="60"/>
      <c r="P1940" s="60"/>
      <c r="Q1940" s="60"/>
      <c r="R1940" s="60"/>
      <c r="S1940" s="60"/>
    </row>
    <row r="1941" spans="1:19" s="36" customFormat="1" ht="15" customHeight="1" x14ac:dyDescent="0.2">
      <c r="A1941" s="27"/>
      <c r="C1941" s="27"/>
      <c r="D1941" s="58"/>
      <c r="E1941" s="58"/>
      <c r="F1941" s="58"/>
      <c r="G1941" s="58"/>
      <c r="H1941" s="60"/>
      <c r="I1941" s="60"/>
      <c r="J1941" s="60"/>
      <c r="K1941" s="60"/>
      <c r="L1941" s="60"/>
      <c r="M1941" s="60"/>
      <c r="N1941" s="60"/>
      <c r="O1941" s="60"/>
      <c r="P1941" s="60"/>
      <c r="Q1941" s="60"/>
      <c r="R1941" s="60"/>
      <c r="S1941" s="60"/>
    </row>
    <row r="1942" spans="1:19" s="36" customFormat="1" ht="15" customHeight="1" x14ac:dyDescent="0.2">
      <c r="A1942" s="27"/>
      <c r="C1942" s="27"/>
      <c r="D1942" s="58"/>
      <c r="E1942" s="58"/>
      <c r="F1942" s="58"/>
      <c r="G1942" s="58"/>
      <c r="H1942" s="60"/>
      <c r="I1942" s="60"/>
      <c r="J1942" s="60"/>
      <c r="K1942" s="60"/>
      <c r="L1942" s="60"/>
      <c r="M1942" s="60"/>
      <c r="N1942" s="60"/>
      <c r="O1942" s="60"/>
      <c r="P1942" s="60"/>
      <c r="Q1942" s="60"/>
      <c r="R1942" s="60"/>
      <c r="S1942" s="60"/>
    </row>
    <row r="1943" spans="1:19" s="36" customFormat="1" ht="15" customHeight="1" x14ac:dyDescent="0.2">
      <c r="A1943" s="27"/>
      <c r="C1943" s="27"/>
      <c r="D1943" s="58"/>
      <c r="E1943" s="58"/>
      <c r="F1943" s="58"/>
      <c r="G1943" s="58"/>
      <c r="H1943" s="60"/>
      <c r="I1943" s="60"/>
      <c r="J1943" s="60"/>
      <c r="K1943" s="60"/>
      <c r="L1943" s="60"/>
      <c r="M1943" s="60"/>
      <c r="N1943" s="60"/>
      <c r="O1943" s="60"/>
      <c r="P1943" s="60"/>
      <c r="Q1943" s="60"/>
      <c r="R1943" s="60"/>
      <c r="S1943" s="60"/>
    </row>
    <row r="1944" spans="1:19" s="36" customFormat="1" ht="15" customHeight="1" x14ac:dyDescent="0.2">
      <c r="A1944" s="27"/>
      <c r="C1944" s="27"/>
      <c r="D1944" s="58"/>
      <c r="E1944" s="58"/>
      <c r="F1944" s="58"/>
      <c r="G1944" s="58"/>
      <c r="H1944" s="60"/>
      <c r="I1944" s="60"/>
      <c r="J1944" s="60"/>
      <c r="K1944" s="60"/>
      <c r="L1944" s="60"/>
      <c r="M1944" s="60"/>
      <c r="N1944" s="60"/>
      <c r="O1944" s="60"/>
      <c r="P1944" s="60"/>
      <c r="Q1944" s="60"/>
      <c r="R1944" s="60"/>
      <c r="S1944" s="60"/>
    </row>
    <row r="1945" spans="1:19" s="36" customFormat="1" ht="15" customHeight="1" x14ac:dyDescent="0.2">
      <c r="A1945" s="27"/>
      <c r="C1945" s="27"/>
      <c r="D1945" s="58"/>
      <c r="E1945" s="58"/>
      <c r="F1945" s="58"/>
      <c r="G1945" s="58"/>
      <c r="H1945" s="60"/>
      <c r="I1945" s="60"/>
      <c r="J1945" s="60"/>
      <c r="K1945" s="60"/>
      <c r="L1945" s="60"/>
      <c r="M1945" s="60"/>
      <c r="N1945" s="60"/>
      <c r="O1945" s="60"/>
      <c r="P1945" s="60"/>
      <c r="Q1945" s="60"/>
      <c r="R1945" s="60"/>
      <c r="S1945" s="60"/>
    </row>
    <row r="1946" spans="1:19" s="36" customFormat="1" ht="15" customHeight="1" x14ac:dyDescent="0.2">
      <c r="A1946" s="27"/>
      <c r="C1946" s="27"/>
      <c r="D1946" s="58"/>
      <c r="E1946" s="58"/>
      <c r="F1946" s="58"/>
      <c r="G1946" s="58"/>
      <c r="H1946" s="60"/>
      <c r="I1946" s="60"/>
      <c r="J1946" s="60"/>
      <c r="K1946" s="60"/>
      <c r="L1946" s="60"/>
      <c r="M1946" s="60"/>
      <c r="N1946" s="60"/>
      <c r="O1946" s="60"/>
      <c r="P1946" s="60"/>
      <c r="Q1946" s="60"/>
      <c r="R1946" s="60"/>
      <c r="S1946" s="60"/>
    </row>
    <row r="1947" spans="1:19" s="36" customFormat="1" ht="15" customHeight="1" x14ac:dyDescent="0.2">
      <c r="A1947" s="27"/>
      <c r="C1947" s="27"/>
      <c r="D1947" s="58"/>
      <c r="E1947" s="58"/>
      <c r="F1947" s="58"/>
      <c r="G1947" s="58"/>
      <c r="H1947" s="60"/>
      <c r="I1947" s="60"/>
      <c r="J1947" s="60"/>
      <c r="K1947" s="60"/>
      <c r="L1947" s="60"/>
      <c r="M1947" s="60"/>
      <c r="N1947" s="60"/>
      <c r="O1947" s="60"/>
      <c r="P1947" s="60"/>
      <c r="Q1947" s="60"/>
      <c r="R1947" s="60"/>
      <c r="S1947" s="60"/>
    </row>
    <row r="1948" spans="1:19" s="36" customFormat="1" ht="15" customHeight="1" x14ac:dyDescent="0.2">
      <c r="A1948" s="27"/>
      <c r="C1948" s="27"/>
      <c r="D1948" s="58"/>
      <c r="E1948" s="58"/>
      <c r="F1948" s="58"/>
      <c r="G1948" s="58"/>
      <c r="H1948" s="60"/>
      <c r="I1948" s="60"/>
      <c r="J1948" s="60"/>
      <c r="K1948" s="60"/>
      <c r="L1948" s="60"/>
      <c r="M1948" s="60"/>
      <c r="N1948" s="60"/>
      <c r="O1948" s="60"/>
      <c r="P1948" s="60"/>
      <c r="Q1948" s="60"/>
      <c r="R1948" s="60"/>
      <c r="S1948" s="60"/>
    </row>
    <row r="1949" spans="1:19" s="36" customFormat="1" ht="15" customHeight="1" x14ac:dyDescent="0.2">
      <c r="A1949" s="27"/>
      <c r="C1949" s="27"/>
      <c r="D1949" s="58"/>
      <c r="E1949" s="58"/>
      <c r="F1949" s="58"/>
      <c r="G1949" s="58"/>
      <c r="H1949" s="60"/>
      <c r="I1949" s="60"/>
      <c r="J1949" s="60"/>
      <c r="K1949" s="60"/>
      <c r="L1949" s="60"/>
      <c r="M1949" s="60"/>
      <c r="N1949" s="60"/>
      <c r="O1949" s="60"/>
      <c r="P1949" s="60"/>
      <c r="Q1949" s="60"/>
      <c r="R1949" s="60"/>
      <c r="S1949" s="60"/>
    </row>
    <row r="1950" spans="1:19" s="36" customFormat="1" ht="15" customHeight="1" x14ac:dyDescent="0.2">
      <c r="A1950" s="27"/>
      <c r="C1950" s="27"/>
      <c r="D1950" s="58"/>
      <c r="E1950" s="58"/>
      <c r="F1950" s="58"/>
      <c r="G1950" s="58"/>
      <c r="H1950" s="60"/>
      <c r="I1950" s="60"/>
      <c r="J1950" s="60"/>
      <c r="K1950" s="60"/>
      <c r="L1950" s="60"/>
      <c r="M1950" s="60"/>
      <c r="N1950" s="60"/>
      <c r="O1950" s="60"/>
      <c r="P1950" s="60"/>
      <c r="Q1950" s="60"/>
      <c r="R1950" s="60"/>
      <c r="S1950" s="60"/>
    </row>
    <row r="1951" spans="1:19" s="36" customFormat="1" ht="15" customHeight="1" x14ac:dyDescent="0.2">
      <c r="A1951" s="27"/>
      <c r="C1951" s="27"/>
      <c r="D1951" s="58"/>
      <c r="E1951" s="58"/>
      <c r="F1951" s="58"/>
      <c r="G1951" s="58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  <c r="R1951" s="60"/>
      <c r="S1951" s="60"/>
    </row>
    <row r="1952" spans="1:19" s="36" customFormat="1" ht="15" customHeight="1" x14ac:dyDescent="0.2">
      <c r="A1952" s="27"/>
      <c r="C1952" s="27"/>
      <c r="D1952" s="58"/>
      <c r="E1952" s="58"/>
      <c r="F1952" s="58"/>
      <c r="G1952" s="58"/>
      <c r="H1952" s="60"/>
      <c r="I1952" s="60"/>
      <c r="J1952" s="60"/>
      <c r="K1952" s="60"/>
      <c r="L1952" s="60"/>
      <c r="M1952" s="60"/>
      <c r="N1952" s="60"/>
      <c r="O1952" s="60"/>
      <c r="P1952" s="60"/>
      <c r="Q1952" s="60"/>
      <c r="R1952" s="60"/>
      <c r="S1952" s="60"/>
    </row>
    <row r="1953" spans="1:19" s="36" customFormat="1" ht="15" customHeight="1" x14ac:dyDescent="0.2">
      <c r="A1953" s="27"/>
      <c r="C1953" s="27"/>
      <c r="D1953" s="58"/>
      <c r="E1953" s="58"/>
      <c r="F1953" s="58"/>
      <c r="G1953" s="58"/>
      <c r="H1953" s="60"/>
      <c r="I1953" s="60"/>
      <c r="J1953" s="60"/>
      <c r="K1953" s="60"/>
      <c r="L1953" s="60"/>
      <c r="M1953" s="60"/>
      <c r="N1953" s="60"/>
      <c r="O1953" s="60"/>
      <c r="P1953" s="60"/>
      <c r="Q1953" s="60"/>
      <c r="R1953" s="60"/>
      <c r="S1953" s="60"/>
    </row>
    <row r="1954" spans="1:19" s="36" customFormat="1" ht="15" customHeight="1" x14ac:dyDescent="0.2">
      <c r="A1954" s="27"/>
      <c r="C1954" s="27"/>
      <c r="D1954" s="58"/>
      <c r="E1954" s="58"/>
      <c r="F1954" s="58"/>
      <c r="G1954" s="58"/>
      <c r="H1954" s="60"/>
      <c r="I1954" s="60"/>
      <c r="J1954" s="60"/>
      <c r="K1954" s="60"/>
      <c r="L1954" s="60"/>
      <c r="M1954" s="60"/>
      <c r="N1954" s="60"/>
      <c r="O1954" s="60"/>
      <c r="P1954" s="60"/>
      <c r="Q1954" s="60"/>
      <c r="R1954" s="60"/>
      <c r="S1954" s="60"/>
    </row>
    <row r="1955" spans="1:19" s="36" customFormat="1" ht="15" customHeight="1" x14ac:dyDescent="0.2">
      <c r="A1955" s="27"/>
      <c r="C1955" s="27"/>
      <c r="D1955" s="58"/>
      <c r="E1955" s="58"/>
      <c r="F1955" s="58"/>
      <c r="G1955" s="58"/>
      <c r="H1955" s="60"/>
      <c r="I1955" s="60"/>
      <c r="J1955" s="60"/>
      <c r="K1955" s="60"/>
      <c r="L1955" s="60"/>
      <c r="M1955" s="60"/>
      <c r="N1955" s="60"/>
      <c r="O1955" s="60"/>
      <c r="P1955" s="60"/>
      <c r="Q1955" s="60"/>
      <c r="R1955" s="60"/>
      <c r="S1955" s="60"/>
    </row>
    <row r="1956" spans="1:19" s="36" customFormat="1" ht="15" customHeight="1" x14ac:dyDescent="0.2">
      <c r="A1956" s="27"/>
      <c r="C1956" s="27"/>
      <c r="D1956" s="58"/>
      <c r="E1956" s="58"/>
      <c r="F1956" s="58"/>
      <c r="G1956" s="58"/>
      <c r="H1956" s="60"/>
      <c r="I1956" s="60"/>
      <c r="J1956" s="60"/>
      <c r="K1956" s="60"/>
      <c r="L1956" s="60"/>
      <c r="M1956" s="60"/>
      <c r="N1956" s="60"/>
      <c r="O1956" s="60"/>
      <c r="P1956" s="60"/>
      <c r="Q1956" s="60"/>
      <c r="R1956" s="60"/>
      <c r="S1956" s="60"/>
    </row>
    <row r="1957" spans="1:19" s="36" customFormat="1" ht="15" customHeight="1" x14ac:dyDescent="0.2">
      <c r="A1957" s="27"/>
      <c r="C1957" s="27"/>
      <c r="D1957" s="58"/>
      <c r="E1957" s="58"/>
      <c r="F1957" s="58"/>
      <c r="G1957" s="58"/>
      <c r="H1957" s="60"/>
      <c r="I1957" s="60"/>
      <c r="J1957" s="60"/>
      <c r="K1957" s="60"/>
      <c r="L1957" s="60"/>
      <c r="M1957" s="60"/>
      <c r="N1957" s="60"/>
      <c r="O1957" s="60"/>
      <c r="P1957" s="60"/>
      <c r="Q1957" s="60"/>
      <c r="R1957" s="60"/>
      <c r="S1957" s="60"/>
    </row>
    <row r="1958" spans="1:19" s="36" customFormat="1" ht="15" customHeight="1" x14ac:dyDescent="0.2">
      <c r="A1958" s="27"/>
      <c r="C1958" s="27"/>
      <c r="D1958" s="58"/>
      <c r="E1958" s="58"/>
      <c r="F1958" s="58"/>
      <c r="G1958" s="58"/>
      <c r="H1958" s="60"/>
      <c r="I1958" s="60"/>
      <c r="J1958" s="60"/>
      <c r="K1958" s="60"/>
      <c r="L1958" s="60"/>
      <c r="M1958" s="60"/>
      <c r="N1958" s="60"/>
      <c r="O1958" s="60"/>
      <c r="P1958" s="60"/>
      <c r="Q1958" s="60"/>
      <c r="R1958" s="60"/>
      <c r="S1958" s="60"/>
    </row>
    <row r="1959" spans="1:19" s="36" customFormat="1" ht="15" customHeight="1" x14ac:dyDescent="0.2">
      <c r="A1959" s="27"/>
      <c r="C1959" s="27"/>
      <c r="D1959" s="58"/>
      <c r="E1959" s="58"/>
      <c r="F1959" s="58"/>
      <c r="G1959" s="58"/>
      <c r="H1959" s="60"/>
      <c r="I1959" s="60"/>
      <c r="J1959" s="60"/>
      <c r="K1959" s="60"/>
      <c r="L1959" s="60"/>
      <c r="M1959" s="60"/>
      <c r="N1959" s="60"/>
      <c r="O1959" s="60"/>
      <c r="P1959" s="60"/>
      <c r="Q1959" s="60"/>
      <c r="R1959" s="60"/>
      <c r="S1959" s="60"/>
    </row>
    <row r="1960" spans="1:19" s="36" customFormat="1" ht="15" customHeight="1" x14ac:dyDescent="0.2">
      <c r="A1960" s="27"/>
      <c r="C1960" s="27"/>
      <c r="D1960" s="58"/>
      <c r="E1960" s="58"/>
      <c r="F1960" s="58"/>
      <c r="G1960" s="58"/>
      <c r="H1960" s="60"/>
      <c r="I1960" s="60"/>
      <c r="J1960" s="60"/>
      <c r="K1960" s="60"/>
      <c r="L1960" s="60"/>
      <c r="M1960" s="60"/>
      <c r="N1960" s="60"/>
      <c r="O1960" s="60"/>
      <c r="P1960" s="60"/>
      <c r="Q1960" s="60"/>
      <c r="R1960" s="60"/>
      <c r="S1960" s="60"/>
    </row>
    <row r="1961" spans="1:19" s="36" customFormat="1" ht="15" customHeight="1" x14ac:dyDescent="0.2">
      <c r="A1961" s="27"/>
      <c r="C1961" s="27"/>
      <c r="D1961" s="58"/>
      <c r="E1961" s="58"/>
      <c r="F1961" s="58"/>
      <c r="G1961" s="58"/>
      <c r="H1961" s="60"/>
      <c r="I1961" s="60"/>
      <c r="J1961" s="60"/>
      <c r="K1961" s="60"/>
      <c r="L1961" s="60"/>
      <c r="M1961" s="60"/>
      <c r="N1961" s="60"/>
      <c r="O1961" s="60"/>
      <c r="P1961" s="60"/>
      <c r="Q1961" s="60"/>
      <c r="R1961" s="60"/>
      <c r="S1961" s="60"/>
    </row>
    <row r="1962" spans="1:19" s="36" customFormat="1" ht="15" customHeight="1" x14ac:dyDescent="0.2">
      <c r="A1962" s="27"/>
      <c r="C1962" s="27"/>
      <c r="D1962" s="58"/>
      <c r="E1962" s="58"/>
      <c r="F1962" s="58"/>
      <c r="G1962" s="58"/>
      <c r="H1962" s="60"/>
      <c r="I1962" s="60"/>
      <c r="J1962" s="60"/>
      <c r="K1962" s="60"/>
      <c r="L1962" s="60"/>
      <c r="M1962" s="60"/>
      <c r="N1962" s="60"/>
      <c r="O1962" s="60"/>
      <c r="P1962" s="60"/>
      <c r="Q1962" s="60"/>
      <c r="R1962" s="60"/>
      <c r="S1962" s="60"/>
    </row>
    <row r="1963" spans="1:19" s="36" customFormat="1" ht="15" customHeight="1" x14ac:dyDescent="0.2">
      <c r="A1963" s="27"/>
      <c r="C1963" s="27"/>
      <c r="D1963" s="58"/>
      <c r="E1963" s="58"/>
      <c r="F1963" s="58"/>
      <c r="G1963" s="58"/>
      <c r="H1963" s="60"/>
      <c r="I1963" s="60"/>
      <c r="J1963" s="60"/>
      <c r="K1963" s="60"/>
      <c r="L1963" s="60"/>
      <c r="M1963" s="60"/>
      <c r="N1963" s="60"/>
      <c r="O1963" s="60"/>
      <c r="P1963" s="60"/>
      <c r="Q1963" s="60"/>
      <c r="R1963" s="60"/>
      <c r="S1963" s="60"/>
    </row>
    <row r="1964" spans="1:19" s="36" customFormat="1" ht="15" customHeight="1" x14ac:dyDescent="0.2">
      <c r="A1964" s="27"/>
      <c r="C1964" s="27"/>
      <c r="D1964" s="58"/>
      <c r="E1964" s="58"/>
      <c r="F1964" s="58"/>
      <c r="G1964" s="58"/>
      <c r="H1964" s="60"/>
      <c r="I1964" s="60"/>
      <c r="J1964" s="60"/>
      <c r="K1964" s="60"/>
      <c r="L1964" s="60"/>
      <c r="M1964" s="60"/>
      <c r="N1964" s="60"/>
      <c r="O1964" s="60"/>
      <c r="P1964" s="60"/>
      <c r="Q1964" s="60"/>
      <c r="R1964" s="60"/>
      <c r="S1964" s="60"/>
    </row>
    <row r="1965" spans="1:19" s="36" customFormat="1" ht="15" customHeight="1" x14ac:dyDescent="0.2">
      <c r="A1965" s="27"/>
      <c r="C1965" s="27"/>
      <c r="D1965" s="58"/>
      <c r="E1965" s="58"/>
      <c r="F1965" s="58"/>
      <c r="G1965" s="58"/>
      <c r="H1965" s="60"/>
      <c r="I1965" s="60"/>
      <c r="J1965" s="60"/>
      <c r="K1965" s="60"/>
      <c r="L1965" s="60"/>
      <c r="M1965" s="60"/>
      <c r="N1965" s="60"/>
      <c r="O1965" s="60"/>
      <c r="P1965" s="60"/>
      <c r="Q1965" s="60"/>
      <c r="R1965" s="60"/>
      <c r="S1965" s="60"/>
    </row>
    <row r="1966" spans="1:19" s="36" customFormat="1" ht="15" customHeight="1" x14ac:dyDescent="0.2">
      <c r="A1966" s="27"/>
      <c r="C1966" s="27"/>
      <c r="D1966" s="58"/>
      <c r="E1966" s="58"/>
      <c r="F1966" s="58"/>
      <c r="G1966" s="58"/>
      <c r="H1966" s="60"/>
      <c r="I1966" s="60"/>
      <c r="J1966" s="60"/>
      <c r="K1966" s="60"/>
      <c r="L1966" s="60"/>
      <c r="M1966" s="60"/>
      <c r="N1966" s="60"/>
      <c r="O1966" s="60"/>
      <c r="P1966" s="60"/>
      <c r="Q1966" s="60"/>
      <c r="R1966" s="60"/>
      <c r="S1966" s="60"/>
    </row>
    <row r="1967" spans="1:19" s="36" customFormat="1" ht="15" customHeight="1" x14ac:dyDescent="0.2">
      <c r="A1967" s="27"/>
      <c r="C1967" s="27"/>
      <c r="D1967" s="58"/>
      <c r="E1967" s="58"/>
      <c r="F1967" s="58"/>
      <c r="G1967" s="58"/>
      <c r="H1967" s="60"/>
      <c r="I1967" s="60"/>
      <c r="J1967" s="60"/>
      <c r="K1967" s="60"/>
      <c r="L1967" s="60"/>
      <c r="M1967" s="60"/>
      <c r="N1967" s="60"/>
      <c r="O1967" s="60"/>
      <c r="P1967" s="60"/>
      <c r="Q1967" s="60"/>
      <c r="R1967" s="60"/>
      <c r="S1967" s="60"/>
    </row>
    <row r="1968" spans="1:19" s="36" customFormat="1" ht="15" customHeight="1" x14ac:dyDescent="0.2">
      <c r="A1968" s="27"/>
      <c r="C1968" s="27"/>
      <c r="D1968" s="58"/>
      <c r="E1968" s="58"/>
      <c r="F1968" s="58"/>
      <c r="G1968" s="58"/>
      <c r="H1968" s="60"/>
      <c r="I1968" s="60"/>
      <c r="J1968" s="60"/>
      <c r="K1968" s="60"/>
      <c r="L1968" s="60"/>
      <c r="M1968" s="60"/>
      <c r="N1968" s="60"/>
      <c r="O1968" s="60"/>
      <c r="P1968" s="60"/>
      <c r="Q1968" s="60"/>
      <c r="R1968" s="60"/>
      <c r="S1968" s="60"/>
    </row>
    <row r="1969" spans="1:19" s="36" customFormat="1" ht="15" customHeight="1" x14ac:dyDescent="0.2">
      <c r="A1969" s="27"/>
      <c r="C1969" s="27"/>
      <c r="D1969" s="58"/>
      <c r="E1969" s="58"/>
      <c r="F1969" s="58"/>
      <c r="G1969" s="58"/>
      <c r="H1969" s="60"/>
      <c r="I1969" s="60"/>
      <c r="J1969" s="60"/>
      <c r="K1969" s="60"/>
      <c r="L1969" s="60"/>
      <c r="M1969" s="60"/>
      <c r="N1969" s="60"/>
      <c r="O1969" s="60"/>
      <c r="P1969" s="60"/>
      <c r="Q1969" s="60"/>
      <c r="R1969" s="60"/>
      <c r="S1969" s="60"/>
    </row>
    <row r="1970" spans="1:19" s="36" customFormat="1" ht="15" customHeight="1" x14ac:dyDescent="0.2">
      <c r="A1970" s="27"/>
      <c r="C1970" s="27"/>
      <c r="D1970" s="58"/>
      <c r="E1970" s="58"/>
      <c r="F1970" s="58"/>
      <c r="G1970" s="58"/>
      <c r="H1970" s="60"/>
      <c r="I1970" s="60"/>
      <c r="J1970" s="60"/>
      <c r="K1970" s="60"/>
      <c r="L1970" s="60"/>
      <c r="M1970" s="60"/>
      <c r="N1970" s="60"/>
      <c r="O1970" s="60"/>
      <c r="P1970" s="60"/>
      <c r="Q1970" s="60"/>
      <c r="R1970" s="60"/>
      <c r="S1970" s="60"/>
    </row>
    <row r="1971" spans="1:19" s="36" customFormat="1" ht="15" customHeight="1" x14ac:dyDescent="0.2">
      <c r="A1971" s="27"/>
      <c r="C1971" s="27"/>
      <c r="D1971" s="58"/>
      <c r="E1971" s="58"/>
      <c r="F1971" s="58"/>
      <c r="G1971" s="58"/>
      <c r="H1971" s="60"/>
      <c r="I1971" s="60"/>
      <c r="J1971" s="60"/>
      <c r="K1971" s="60"/>
      <c r="L1971" s="60"/>
      <c r="M1971" s="60"/>
      <c r="N1971" s="60"/>
      <c r="O1971" s="60"/>
      <c r="P1971" s="60"/>
      <c r="Q1971" s="60"/>
      <c r="R1971" s="60"/>
      <c r="S1971" s="60"/>
    </row>
    <row r="1972" spans="1:19" s="36" customFormat="1" ht="15" customHeight="1" x14ac:dyDescent="0.2">
      <c r="A1972" s="27"/>
      <c r="C1972" s="27"/>
      <c r="D1972" s="58"/>
      <c r="E1972" s="58"/>
      <c r="F1972" s="58"/>
      <c r="G1972" s="58"/>
      <c r="H1972" s="60"/>
      <c r="I1972" s="60"/>
      <c r="J1972" s="60"/>
      <c r="K1972" s="60"/>
      <c r="L1972" s="60"/>
      <c r="M1972" s="60"/>
      <c r="N1972" s="60"/>
      <c r="O1972" s="60"/>
      <c r="P1972" s="60"/>
      <c r="Q1972" s="60"/>
      <c r="R1972" s="60"/>
      <c r="S1972" s="60"/>
    </row>
    <row r="1973" spans="1:19" s="36" customFormat="1" ht="15" customHeight="1" x14ac:dyDescent="0.2">
      <c r="A1973" s="27"/>
      <c r="C1973" s="27"/>
      <c r="D1973" s="58"/>
      <c r="E1973" s="58"/>
      <c r="F1973" s="58"/>
      <c r="G1973" s="58"/>
      <c r="H1973" s="60"/>
      <c r="I1973" s="60"/>
      <c r="J1973" s="60"/>
      <c r="K1973" s="60"/>
      <c r="L1973" s="60"/>
      <c r="M1973" s="60"/>
      <c r="N1973" s="60"/>
      <c r="O1973" s="60"/>
      <c r="P1973" s="60"/>
      <c r="Q1973" s="60"/>
      <c r="R1973" s="60"/>
      <c r="S1973" s="60"/>
    </row>
    <row r="1974" spans="1:19" s="36" customFormat="1" ht="15" customHeight="1" x14ac:dyDescent="0.2">
      <c r="A1974" s="27"/>
      <c r="C1974" s="27"/>
      <c r="D1974" s="58"/>
      <c r="E1974" s="58"/>
      <c r="F1974" s="58"/>
      <c r="G1974" s="58"/>
      <c r="H1974" s="60"/>
      <c r="I1974" s="60"/>
      <c r="J1974" s="60"/>
      <c r="K1974" s="60"/>
      <c r="L1974" s="60"/>
      <c r="M1974" s="60"/>
      <c r="N1974" s="60"/>
      <c r="O1974" s="60"/>
      <c r="P1974" s="60"/>
      <c r="Q1974" s="60"/>
      <c r="R1974" s="60"/>
      <c r="S1974" s="60"/>
    </row>
    <row r="1975" spans="1:19" s="36" customFormat="1" ht="15" customHeight="1" x14ac:dyDescent="0.2">
      <c r="A1975" s="27"/>
      <c r="C1975" s="27"/>
      <c r="D1975" s="58"/>
      <c r="E1975" s="58"/>
      <c r="F1975" s="58"/>
      <c r="G1975" s="58"/>
      <c r="H1975" s="60"/>
      <c r="I1975" s="60"/>
      <c r="J1975" s="60"/>
      <c r="K1975" s="60"/>
      <c r="L1975" s="60"/>
      <c r="M1975" s="60"/>
      <c r="N1975" s="60"/>
      <c r="O1975" s="60"/>
      <c r="P1975" s="60"/>
      <c r="Q1975" s="60"/>
      <c r="R1975" s="60"/>
      <c r="S1975" s="60"/>
    </row>
    <row r="1976" spans="1:19" s="36" customFormat="1" ht="15" customHeight="1" x14ac:dyDescent="0.2">
      <c r="A1976" s="27"/>
      <c r="C1976" s="27"/>
      <c r="D1976" s="58"/>
      <c r="E1976" s="58"/>
      <c r="F1976" s="58"/>
      <c r="G1976" s="58"/>
      <c r="H1976" s="60"/>
      <c r="I1976" s="60"/>
      <c r="J1976" s="60"/>
      <c r="K1976" s="60"/>
      <c r="L1976" s="60"/>
      <c r="M1976" s="60"/>
      <c r="N1976" s="60"/>
      <c r="O1976" s="60"/>
      <c r="P1976" s="60"/>
      <c r="Q1976" s="60"/>
      <c r="R1976" s="60"/>
      <c r="S1976" s="60"/>
    </row>
    <row r="1977" spans="1:19" s="36" customFormat="1" ht="15" customHeight="1" x14ac:dyDescent="0.2">
      <c r="A1977" s="27"/>
      <c r="C1977" s="27"/>
      <c r="D1977" s="58"/>
      <c r="E1977" s="58"/>
      <c r="F1977" s="58"/>
      <c r="G1977" s="58"/>
      <c r="H1977" s="60"/>
      <c r="I1977" s="60"/>
      <c r="J1977" s="60"/>
      <c r="K1977" s="60"/>
      <c r="L1977" s="60"/>
      <c r="M1977" s="60"/>
      <c r="N1977" s="60"/>
      <c r="O1977" s="60"/>
      <c r="P1977" s="60"/>
      <c r="Q1977" s="60"/>
      <c r="R1977" s="60"/>
      <c r="S1977" s="60"/>
    </row>
    <row r="1978" spans="1:19" s="36" customFormat="1" ht="15" customHeight="1" x14ac:dyDescent="0.2">
      <c r="A1978" s="27"/>
      <c r="C1978" s="27"/>
      <c r="D1978" s="58"/>
      <c r="E1978" s="58"/>
      <c r="F1978" s="58"/>
      <c r="G1978" s="58"/>
      <c r="H1978" s="60"/>
      <c r="I1978" s="60"/>
      <c r="J1978" s="60"/>
      <c r="K1978" s="60"/>
      <c r="L1978" s="60"/>
      <c r="M1978" s="60"/>
      <c r="N1978" s="60"/>
      <c r="O1978" s="60"/>
      <c r="P1978" s="60"/>
      <c r="Q1978" s="60"/>
      <c r="R1978" s="60"/>
      <c r="S1978" s="60"/>
    </row>
    <row r="1979" spans="1:19" s="36" customFormat="1" ht="15" customHeight="1" x14ac:dyDescent="0.2">
      <c r="A1979" s="27"/>
      <c r="C1979" s="27"/>
      <c r="D1979" s="58"/>
      <c r="E1979" s="58"/>
      <c r="F1979" s="58"/>
      <c r="G1979" s="58"/>
      <c r="H1979" s="60"/>
      <c r="I1979" s="60"/>
      <c r="J1979" s="60"/>
      <c r="K1979" s="60"/>
      <c r="L1979" s="60"/>
      <c r="M1979" s="60"/>
      <c r="N1979" s="60"/>
      <c r="O1979" s="60"/>
      <c r="P1979" s="60"/>
      <c r="Q1979" s="60"/>
      <c r="R1979" s="60"/>
      <c r="S1979" s="60"/>
    </row>
    <row r="1980" spans="1:19" s="36" customFormat="1" ht="15" customHeight="1" x14ac:dyDescent="0.2">
      <c r="A1980" s="27"/>
      <c r="C1980" s="27"/>
      <c r="D1980" s="58"/>
      <c r="E1980" s="58"/>
      <c r="F1980" s="58"/>
      <c r="G1980" s="58"/>
      <c r="H1980" s="60"/>
      <c r="I1980" s="60"/>
      <c r="J1980" s="60"/>
      <c r="K1980" s="60"/>
      <c r="L1980" s="60"/>
      <c r="M1980" s="60"/>
      <c r="N1980" s="60"/>
      <c r="O1980" s="60"/>
      <c r="P1980" s="60"/>
      <c r="Q1980" s="60"/>
      <c r="R1980" s="60"/>
      <c r="S1980" s="60"/>
    </row>
    <row r="1981" spans="1:19" s="36" customFormat="1" ht="15" customHeight="1" x14ac:dyDescent="0.2">
      <c r="A1981" s="27"/>
      <c r="C1981" s="27"/>
      <c r="D1981" s="58"/>
      <c r="E1981" s="58"/>
      <c r="F1981" s="58"/>
      <c r="G1981" s="58"/>
      <c r="H1981" s="60"/>
      <c r="I1981" s="60"/>
      <c r="J1981" s="60"/>
      <c r="K1981" s="60"/>
      <c r="L1981" s="60"/>
      <c r="M1981" s="60"/>
      <c r="N1981" s="60"/>
      <c r="O1981" s="60"/>
      <c r="P1981" s="60"/>
      <c r="Q1981" s="60"/>
      <c r="R1981" s="60"/>
      <c r="S1981" s="60"/>
    </row>
    <row r="1982" spans="1:19" s="36" customFormat="1" ht="15" customHeight="1" x14ac:dyDescent="0.2">
      <c r="A1982" s="27"/>
      <c r="C1982" s="27"/>
      <c r="D1982" s="58"/>
      <c r="E1982" s="58"/>
      <c r="F1982" s="58"/>
      <c r="G1982" s="58"/>
      <c r="H1982" s="60"/>
      <c r="I1982" s="60"/>
      <c r="J1982" s="60"/>
      <c r="K1982" s="60"/>
      <c r="L1982" s="60"/>
      <c r="M1982" s="60"/>
      <c r="N1982" s="60"/>
      <c r="O1982" s="60"/>
      <c r="P1982" s="60"/>
      <c r="Q1982" s="60"/>
      <c r="R1982" s="60"/>
      <c r="S1982" s="60"/>
    </row>
    <row r="1983" spans="1:19" s="36" customFormat="1" ht="15" customHeight="1" x14ac:dyDescent="0.2">
      <c r="A1983" s="27"/>
      <c r="C1983" s="27"/>
      <c r="D1983" s="58"/>
      <c r="E1983" s="58"/>
      <c r="F1983" s="58"/>
      <c r="G1983" s="58"/>
      <c r="H1983" s="60"/>
      <c r="I1983" s="60"/>
      <c r="J1983" s="60"/>
      <c r="K1983" s="60"/>
      <c r="L1983" s="60"/>
      <c r="M1983" s="60"/>
      <c r="N1983" s="60"/>
      <c r="O1983" s="60"/>
      <c r="P1983" s="60"/>
      <c r="Q1983" s="60"/>
      <c r="R1983" s="60"/>
      <c r="S1983" s="60"/>
    </row>
    <row r="1984" spans="1:19" s="36" customFormat="1" ht="15" customHeight="1" x14ac:dyDescent="0.2">
      <c r="A1984" s="27"/>
      <c r="C1984" s="27"/>
      <c r="D1984" s="58"/>
      <c r="E1984" s="58"/>
      <c r="F1984" s="58"/>
      <c r="G1984" s="58"/>
      <c r="H1984" s="60"/>
      <c r="I1984" s="60"/>
      <c r="J1984" s="60"/>
      <c r="K1984" s="60"/>
      <c r="L1984" s="60"/>
      <c r="M1984" s="60"/>
      <c r="N1984" s="60"/>
      <c r="O1984" s="60"/>
      <c r="P1984" s="60"/>
      <c r="Q1984" s="60"/>
      <c r="R1984" s="60"/>
      <c r="S1984" s="60"/>
    </row>
    <row r="1985" spans="1:19" s="36" customFormat="1" ht="15" customHeight="1" x14ac:dyDescent="0.2">
      <c r="A1985" s="27"/>
      <c r="C1985" s="27"/>
      <c r="D1985" s="58"/>
      <c r="E1985" s="58"/>
      <c r="F1985" s="58"/>
      <c r="G1985" s="58"/>
      <c r="H1985" s="60"/>
      <c r="I1985" s="60"/>
      <c r="J1985" s="60"/>
      <c r="K1985" s="60"/>
      <c r="L1985" s="60"/>
      <c r="M1985" s="60"/>
      <c r="N1985" s="60"/>
      <c r="O1985" s="60"/>
      <c r="P1985" s="60"/>
      <c r="Q1985" s="60"/>
      <c r="R1985" s="60"/>
      <c r="S1985" s="60"/>
    </row>
    <row r="1986" spans="1:19" s="36" customFormat="1" ht="15" customHeight="1" x14ac:dyDescent="0.2">
      <c r="A1986" s="27"/>
      <c r="C1986" s="27"/>
      <c r="D1986" s="58"/>
      <c r="E1986" s="58"/>
      <c r="F1986" s="58"/>
      <c r="G1986" s="58"/>
      <c r="H1986" s="60"/>
      <c r="I1986" s="60"/>
      <c r="J1986" s="60"/>
      <c r="K1986" s="60"/>
      <c r="L1986" s="60"/>
      <c r="M1986" s="60"/>
      <c r="N1986" s="60"/>
      <c r="O1986" s="60"/>
      <c r="P1986" s="60"/>
      <c r="Q1986" s="60"/>
      <c r="R1986" s="60"/>
      <c r="S1986" s="60"/>
    </row>
    <row r="1987" spans="1:19" s="36" customFormat="1" ht="15" customHeight="1" x14ac:dyDescent="0.2">
      <c r="A1987" s="27"/>
      <c r="C1987" s="27"/>
      <c r="D1987" s="58"/>
      <c r="E1987" s="58"/>
      <c r="F1987" s="58"/>
      <c r="G1987" s="58"/>
      <c r="H1987" s="60"/>
      <c r="I1987" s="60"/>
      <c r="J1987" s="60"/>
      <c r="K1987" s="60"/>
      <c r="L1987" s="60"/>
      <c r="M1987" s="60"/>
      <c r="N1987" s="60"/>
      <c r="O1987" s="60"/>
      <c r="P1987" s="60"/>
      <c r="Q1987" s="60"/>
      <c r="R1987" s="60"/>
      <c r="S1987" s="60"/>
    </row>
    <row r="1988" spans="1:19" s="36" customFormat="1" ht="15" customHeight="1" x14ac:dyDescent="0.2">
      <c r="A1988" s="27"/>
      <c r="C1988" s="27"/>
      <c r="D1988" s="58"/>
      <c r="E1988" s="58"/>
      <c r="F1988" s="58"/>
      <c r="G1988" s="58"/>
      <c r="H1988" s="60"/>
      <c r="I1988" s="60"/>
      <c r="J1988" s="60"/>
      <c r="K1988" s="60"/>
      <c r="L1988" s="60"/>
      <c r="M1988" s="60"/>
      <c r="N1988" s="60"/>
      <c r="O1988" s="60"/>
      <c r="P1988" s="60"/>
      <c r="Q1988" s="60"/>
      <c r="R1988" s="60"/>
      <c r="S1988" s="60"/>
    </row>
    <row r="1989" spans="1:19" s="36" customFormat="1" ht="15" customHeight="1" x14ac:dyDescent="0.2">
      <c r="A1989" s="27"/>
      <c r="C1989" s="27"/>
      <c r="D1989" s="58"/>
      <c r="E1989" s="58"/>
      <c r="F1989" s="58"/>
      <c r="G1989" s="58"/>
      <c r="H1989" s="60"/>
      <c r="I1989" s="60"/>
      <c r="J1989" s="60"/>
      <c r="K1989" s="60"/>
      <c r="L1989" s="60"/>
      <c r="M1989" s="60"/>
      <c r="N1989" s="60"/>
      <c r="O1989" s="60"/>
      <c r="P1989" s="60"/>
      <c r="Q1989" s="60"/>
      <c r="R1989" s="60"/>
      <c r="S1989" s="60"/>
    </row>
    <row r="1990" spans="1:19" s="36" customFormat="1" ht="15" customHeight="1" x14ac:dyDescent="0.2">
      <c r="A1990" s="27"/>
      <c r="C1990" s="27"/>
      <c r="D1990" s="58"/>
      <c r="E1990" s="58"/>
      <c r="F1990" s="58"/>
      <c r="G1990" s="58"/>
      <c r="H1990" s="60"/>
      <c r="I1990" s="60"/>
      <c r="J1990" s="60"/>
      <c r="K1990" s="60"/>
      <c r="L1990" s="60"/>
      <c r="M1990" s="60"/>
      <c r="N1990" s="60"/>
      <c r="O1990" s="60"/>
      <c r="P1990" s="60"/>
      <c r="Q1990" s="60"/>
      <c r="R1990" s="60"/>
      <c r="S1990" s="60"/>
    </row>
    <row r="1991" spans="1:19" s="36" customFormat="1" ht="15" customHeight="1" x14ac:dyDescent="0.2">
      <c r="A1991" s="27"/>
      <c r="C1991" s="27"/>
      <c r="D1991" s="58"/>
      <c r="E1991" s="58"/>
      <c r="F1991" s="58"/>
      <c r="G1991" s="58"/>
      <c r="H1991" s="60"/>
      <c r="I1991" s="60"/>
      <c r="J1991" s="60"/>
      <c r="K1991" s="60"/>
      <c r="L1991" s="60"/>
      <c r="M1991" s="60"/>
      <c r="N1991" s="60"/>
      <c r="O1991" s="60"/>
      <c r="P1991" s="60"/>
      <c r="Q1991" s="60"/>
      <c r="R1991" s="60"/>
      <c r="S1991" s="60"/>
    </row>
    <row r="1992" spans="1:19" s="36" customFormat="1" ht="15" customHeight="1" x14ac:dyDescent="0.2">
      <c r="A1992" s="27"/>
      <c r="C1992" s="27"/>
      <c r="D1992" s="58"/>
      <c r="E1992" s="58"/>
      <c r="F1992" s="58"/>
      <c r="G1992" s="58"/>
      <c r="H1992" s="60"/>
      <c r="I1992" s="60"/>
      <c r="J1992" s="60"/>
      <c r="K1992" s="60"/>
      <c r="L1992" s="60"/>
      <c r="M1992" s="60"/>
      <c r="N1992" s="60"/>
      <c r="O1992" s="60"/>
      <c r="P1992" s="60"/>
      <c r="Q1992" s="60"/>
      <c r="R1992" s="60"/>
      <c r="S1992" s="60"/>
    </row>
    <row r="1993" spans="1:19" s="36" customFormat="1" ht="15" customHeight="1" x14ac:dyDescent="0.2">
      <c r="A1993" s="27"/>
      <c r="C1993" s="27"/>
      <c r="D1993" s="58"/>
      <c r="E1993" s="58"/>
      <c r="F1993" s="58"/>
      <c r="G1993" s="58"/>
      <c r="H1993" s="60"/>
      <c r="I1993" s="60"/>
      <c r="J1993" s="60"/>
      <c r="K1993" s="60"/>
      <c r="L1993" s="60"/>
      <c r="M1993" s="60"/>
      <c r="N1993" s="60"/>
      <c r="O1993" s="60"/>
      <c r="P1993" s="60"/>
      <c r="Q1993" s="60"/>
      <c r="R1993" s="60"/>
      <c r="S1993" s="60"/>
    </row>
    <row r="1994" spans="1:19" s="36" customFormat="1" ht="15" customHeight="1" x14ac:dyDescent="0.2">
      <c r="A1994" s="27"/>
      <c r="C1994" s="27"/>
      <c r="D1994" s="58"/>
      <c r="E1994" s="58"/>
      <c r="F1994" s="58"/>
      <c r="G1994" s="58"/>
      <c r="H1994" s="60"/>
      <c r="I1994" s="60"/>
      <c r="J1994" s="60"/>
      <c r="K1994" s="60"/>
      <c r="L1994" s="60"/>
      <c r="M1994" s="60"/>
      <c r="N1994" s="60"/>
      <c r="O1994" s="60"/>
      <c r="P1994" s="60"/>
      <c r="Q1994" s="60"/>
      <c r="R1994" s="60"/>
      <c r="S1994" s="60"/>
    </row>
    <row r="1995" spans="1:19" s="36" customFormat="1" ht="15" customHeight="1" x14ac:dyDescent="0.2">
      <c r="A1995" s="27"/>
      <c r="C1995" s="27"/>
      <c r="D1995" s="58"/>
      <c r="E1995" s="58"/>
      <c r="F1995" s="58"/>
      <c r="G1995" s="58"/>
      <c r="H1995" s="60"/>
      <c r="I1995" s="60"/>
      <c r="J1995" s="60"/>
      <c r="K1995" s="60"/>
      <c r="L1995" s="60"/>
      <c r="M1995" s="60"/>
      <c r="N1995" s="60"/>
      <c r="O1995" s="60"/>
      <c r="P1995" s="60"/>
      <c r="Q1995" s="60"/>
      <c r="R1995" s="60"/>
      <c r="S1995" s="60"/>
    </row>
    <row r="1996" spans="1:19" s="36" customFormat="1" ht="15" customHeight="1" x14ac:dyDescent="0.2">
      <c r="A1996" s="27"/>
      <c r="C1996" s="27"/>
      <c r="D1996" s="58"/>
      <c r="E1996" s="58"/>
      <c r="F1996" s="58"/>
      <c r="G1996" s="58"/>
      <c r="H1996" s="60"/>
      <c r="I1996" s="60"/>
      <c r="J1996" s="60"/>
      <c r="K1996" s="60"/>
      <c r="L1996" s="60"/>
      <c r="M1996" s="60"/>
      <c r="N1996" s="60"/>
      <c r="O1996" s="60"/>
      <c r="P1996" s="60"/>
      <c r="Q1996" s="60"/>
      <c r="R1996" s="60"/>
      <c r="S1996" s="60"/>
    </row>
    <row r="1997" spans="1:19" s="36" customFormat="1" ht="15" customHeight="1" x14ac:dyDescent="0.2">
      <c r="A1997" s="27"/>
      <c r="C1997" s="27"/>
      <c r="D1997" s="58"/>
      <c r="E1997" s="58"/>
      <c r="F1997" s="58"/>
      <c r="G1997" s="58"/>
      <c r="H1997" s="60"/>
      <c r="I1997" s="60"/>
      <c r="J1997" s="60"/>
      <c r="K1997" s="60"/>
      <c r="L1997" s="60"/>
      <c r="M1997" s="60"/>
      <c r="N1997" s="60"/>
      <c r="O1997" s="60"/>
      <c r="P1997" s="60"/>
      <c r="Q1997" s="60"/>
      <c r="R1997" s="60"/>
      <c r="S1997" s="60"/>
    </row>
    <row r="1998" spans="1:19" s="36" customFormat="1" ht="15" customHeight="1" x14ac:dyDescent="0.2">
      <c r="A1998" s="27"/>
      <c r="C1998" s="27"/>
      <c r="D1998" s="58"/>
      <c r="E1998" s="58"/>
      <c r="F1998" s="58"/>
      <c r="G1998" s="58"/>
      <c r="H1998" s="60"/>
      <c r="I1998" s="60"/>
      <c r="J1998" s="60"/>
      <c r="K1998" s="60"/>
      <c r="L1998" s="60"/>
      <c r="M1998" s="60"/>
      <c r="N1998" s="60"/>
      <c r="O1998" s="60"/>
      <c r="P1998" s="60"/>
      <c r="Q1998" s="60"/>
      <c r="R1998" s="60"/>
      <c r="S1998" s="60"/>
    </row>
    <row r="1999" spans="1:19" s="36" customFormat="1" ht="15" customHeight="1" x14ac:dyDescent="0.2">
      <c r="A1999" s="27"/>
      <c r="C1999" s="27"/>
      <c r="D1999" s="58"/>
      <c r="E1999" s="58"/>
      <c r="F1999" s="58"/>
      <c r="G1999" s="58"/>
      <c r="H1999" s="60"/>
      <c r="I1999" s="60"/>
      <c r="J1999" s="60"/>
      <c r="K1999" s="60"/>
      <c r="L1999" s="60"/>
      <c r="M1999" s="60"/>
      <c r="N1999" s="60"/>
      <c r="O1999" s="60"/>
      <c r="P1999" s="60"/>
      <c r="Q1999" s="60"/>
      <c r="R1999" s="60"/>
      <c r="S1999" s="60"/>
    </row>
    <row r="2000" spans="1:19" s="36" customFormat="1" ht="15" customHeight="1" x14ac:dyDescent="0.2">
      <c r="A2000" s="27"/>
      <c r="C2000" s="27"/>
      <c r="D2000" s="58"/>
      <c r="E2000" s="58"/>
      <c r="F2000" s="58"/>
      <c r="G2000" s="58"/>
      <c r="H2000" s="60"/>
      <c r="I2000" s="60"/>
      <c r="J2000" s="60"/>
      <c r="K2000" s="60"/>
      <c r="L2000" s="60"/>
      <c r="M2000" s="60"/>
      <c r="N2000" s="60"/>
      <c r="O2000" s="60"/>
      <c r="P2000" s="60"/>
      <c r="Q2000" s="60"/>
      <c r="R2000" s="60"/>
      <c r="S2000" s="60"/>
    </row>
    <row r="2001" spans="1:19" s="36" customFormat="1" ht="15" customHeight="1" x14ac:dyDescent="0.2">
      <c r="A2001" s="27"/>
      <c r="C2001" s="27"/>
      <c r="D2001" s="58"/>
      <c r="E2001" s="58"/>
      <c r="F2001" s="58"/>
      <c r="G2001" s="58"/>
      <c r="H2001" s="60"/>
      <c r="I2001" s="60"/>
      <c r="J2001" s="60"/>
      <c r="K2001" s="60"/>
      <c r="L2001" s="60"/>
      <c r="M2001" s="60"/>
      <c r="N2001" s="60"/>
      <c r="O2001" s="60"/>
      <c r="P2001" s="60"/>
      <c r="Q2001" s="60"/>
      <c r="R2001" s="60"/>
      <c r="S2001" s="60"/>
    </row>
    <row r="2002" spans="1:19" s="36" customFormat="1" ht="15" customHeight="1" x14ac:dyDescent="0.2">
      <c r="A2002" s="27"/>
      <c r="C2002" s="27"/>
      <c r="D2002" s="58"/>
      <c r="E2002" s="58"/>
      <c r="F2002" s="58"/>
      <c r="G2002" s="58"/>
      <c r="H2002" s="60"/>
      <c r="I2002" s="60"/>
      <c r="J2002" s="60"/>
      <c r="K2002" s="60"/>
      <c r="L2002" s="60"/>
      <c r="M2002" s="60"/>
      <c r="N2002" s="60"/>
      <c r="O2002" s="60"/>
      <c r="P2002" s="60"/>
      <c r="Q2002" s="60"/>
      <c r="R2002" s="60"/>
      <c r="S2002" s="60"/>
    </row>
    <row r="2003" spans="1:19" s="36" customFormat="1" ht="15" customHeight="1" x14ac:dyDescent="0.2">
      <c r="A2003" s="27"/>
      <c r="C2003" s="27"/>
      <c r="D2003" s="58"/>
      <c r="E2003" s="58"/>
      <c r="F2003" s="58"/>
      <c r="G2003" s="58"/>
      <c r="H2003" s="60"/>
      <c r="I2003" s="60"/>
      <c r="J2003" s="60"/>
      <c r="K2003" s="60"/>
      <c r="L2003" s="60"/>
      <c r="M2003" s="60"/>
      <c r="N2003" s="60"/>
      <c r="O2003" s="60"/>
      <c r="P2003" s="60"/>
      <c r="Q2003" s="60"/>
      <c r="R2003" s="60"/>
      <c r="S2003" s="60"/>
    </row>
    <row r="2004" spans="1:19" s="36" customFormat="1" ht="15" customHeight="1" x14ac:dyDescent="0.2">
      <c r="A2004" s="27"/>
      <c r="C2004" s="27"/>
      <c r="D2004" s="58"/>
      <c r="E2004" s="58"/>
      <c r="F2004" s="58"/>
      <c r="G2004" s="58"/>
      <c r="H2004" s="60"/>
      <c r="I2004" s="60"/>
      <c r="J2004" s="60"/>
      <c r="K2004" s="60"/>
      <c r="L2004" s="60"/>
      <c r="M2004" s="60"/>
      <c r="N2004" s="60"/>
      <c r="O2004" s="60"/>
      <c r="P2004" s="60"/>
      <c r="Q2004" s="60"/>
      <c r="R2004" s="60"/>
      <c r="S2004" s="60"/>
    </row>
    <row r="2005" spans="1:19" s="36" customFormat="1" ht="15" customHeight="1" x14ac:dyDescent="0.2">
      <c r="A2005" s="27"/>
      <c r="C2005" s="27"/>
      <c r="D2005" s="58"/>
      <c r="E2005" s="58"/>
      <c r="F2005" s="58"/>
      <c r="G2005" s="58"/>
      <c r="H2005" s="60"/>
      <c r="I2005" s="60"/>
      <c r="J2005" s="60"/>
      <c r="K2005" s="60"/>
      <c r="L2005" s="60"/>
      <c r="M2005" s="60"/>
      <c r="N2005" s="60"/>
      <c r="O2005" s="60"/>
      <c r="P2005" s="60"/>
      <c r="Q2005" s="60"/>
      <c r="R2005" s="60"/>
      <c r="S2005" s="60"/>
    </row>
    <row r="2006" spans="1:19" s="36" customFormat="1" ht="15" customHeight="1" x14ac:dyDescent="0.2">
      <c r="A2006" s="27"/>
      <c r="C2006" s="27"/>
      <c r="D2006" s="58"/>
      <c r="E2006" s="58"/>
      <c r="F2006" s="58"/>
      <c r="G2006" s="58"/>
      <c r="H2006" s="60"/>
      <c r="I2006" s="60"/>
      <c r="J2006" s="60"/>
      <c r="K2006" s="60"/>
      <c r="L2006" s="60"/>
      <c r="M2006" s="60"/>
      <c r="N2006" s="60"/>
      <c r="O2006" s="60"/>
      <c r="P2006" s="60"/>
      <c r="Q2006" s="60"/>
      <c r="R2006" s="60"/>
      <c r="S2006" s="60"/>
    </row>
    <row r="2007" spans="1:19" s="36" customFormat="1" ht="15" customHeight="1" x14ac:dyDescent="0.2">
      <c r="A2007" s="27"/>
      <c r="C2007" s="27"/>
      <c r="D2007" s="58"/>
      <c r="E2007" s="58"/>
      <c r="F2007" s="58"/>
      <c r="G2007" s="58"/>
      <c r="H2007" s="60"/>
      <c r="I2007" s="60"/>
      <c r="J2007" s="60"/>
      <c r="K2007" s="60"/>
      <c r="L2007" s="60"/>
      <c r="M2007" s="60"/>
      <c r="N2007" s="60"/>
      <c r="O2007" s="60"/>
      <c r="P2007" s="60"/>
      <c r="Q2007" s="60"/>
      <c r="R2007" s="60"/>
      <c r="S2007" s="60"/>
    </row>
    <row r="2008" spans="1:19" s="36" customFormat="1" ht="15" customHeight="1" x14ac:dyDescent="0.2">
      <c r="A2008" s="27"/>
      <c r="C2008" s="27"/>
      <c r="D2008" s="58"/>
      <c r="E2008" s="58"/>
      <c r="F2008" s="58"/>
      <c r="G2008" s="58"/>
      <c r="H2008" s="60"/>
      <c r="I2008" s="60"/>
      <c r="J2008" s="60"/>
      <c r="K2008" s="60"/>
      <c r="L2008" s="60"/>
      <c r="M2008" s="60"/>
      <c r="N2008" s="60"/>
      <c r="O2008" s="60"/>
      <c r="P2008" s="60"/>
      <c r="Q2008" s="60"/>
      <c r="R2008" s="60"/>
      <c r="S2008" s="60"/>
    </row>
    <row r="2009" spans="1:19" s="36" customFormat="1" ht="15" customHeight="1" x14ac:dyDescent="0.2">
      <c r="A2009" s="27"/>
      <c r="C2009" s="27"/>
      <c r="D2009" s="58"/>
      <c r="E2009" s="58"/>
      <c r="F2009" s="58"/>
      <c r="G2009" s="58"/>
      <c r="H2009" s="60"/>
      <c r="I2009" s="60"/>
      <c r="J2009" s="60"/>
      <c r="K2009" s="60"/>
      <c r="L2009" s="60"/>
      <c r="M2009" s="60"/>
      <c r="N2009" s="60"/>
      <c r="O2009" s="60"/>
      <c r="P2009" s="60"/>
      <c r="Q2009" s="60"/>
      <c r="R2009" s="60"/>
      <c r="S2009" s="60"/>
    </row>
    <row r="2010" spans="1:19" s="36" customFormat="1" ht="15" customHeight="1" x14ac:dyDescent="0.2">
      <c r="A2010" s="27"/>
      <c r="C2010" s="27"/>
      <c r="D2010" s="58"/>
      <c r="E2010" s="58"/>
      <c r="F2010" s="58"/>
      <c r="G2010" s="58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  <c r="R2010" s="60"/>
      <c r="S2010" s="60"/>
    </row>
    <row r="2011" spans="1:19" s="36" customFormat="1" ht="15" customHeight="1" x14ac:dyDescent="0.2">
      <c r="A2011" s="27"/>
      <c r="C2011" s="27"/>
      <c r="D2011" s="58"/>
      <c r="E2011" s="58"/>
      <c r="F2011" s="58"/>
      <c r="G2011" s="58"/>
      <c r="H2011" s="60"/>
      <c r="I2011" s="60"/>
      <c r="J2011" s="60"/>
      <c r="K2011" s="60"/>
      <c r="L2011" s="60"/>
      <c r="M2011" s="60"/>
      <c r="N2011" s="60"/>
      <c r="O2011" s="60"/>
      <c r="P2011" s="60"/>
      <c r="Q2011" s="60"/>
      <c r="R2011" s="60"/>
      <c r="S2011" s="60"/>
    </row>
    <row r="2012" spans="1:19" s="36" customFormat="1" ht="15" customHeight="1" x14ac:dyDescent="0.2">
      <c r="A2012" s="27"/>
      <c r="C2012" s="27"/>
      <c r="D2012" s="58"/>
      <c r="E2012" s="58"/>
      <c r="F2012" s="58"/>
      <c r="G2012" s="58"/>
      <c r="H2012" s="60"/>
      <c r="I2012" s="60"/>
      <c r="J2012" s="60"/>
      <c r="K2012" s="60"/>
      <c r="L2012" s="60"/>
      <c r="M2012" s="60"/>
      <c r="N2012" s="60"/>
      <c r="O2012" s="60"/>
      <c r="P2012" s="60"/>
      <c r="Q2012" s="60"/>
      <c r="R2012" s="60"/>
      <c r="S2012" s="60"/>
    </row>
    <row r="2013" spans="1:19" s="36" customFormat="1" ht="15" customHeight="1" x14ac:dyDescent="0.2">
      <c r="A2013" s="27"/>
      <c r="C2013" s="27"/>
      <c r="D2013" s="58"/>
      <c r="E2013" s="58"/>
      <c r="F2013" s="58"/>
      <c r="G2013" s="58"/>
      <c r="H2013" s="60"/>
      <c r="I2013" s="60"/>
      <c r="J2013" s="60"/>
      <c r="K2013" s="60"/>
      <c r="L2013" s="60"/>
      <c r="M2013" s="60"/>
      <c r="N2013" s="60"/>
      <c r="O2013" s="60"/>
      <c r="P2013" s="60"/>
      <c r="Q2013" s="60"/>
      <c r="R2013" s="60"/>
      <c r="S2013" s="60"/>
    </row>
    <row r="2014" spans="1:19" s="36" customFormat="1" ht="15" customHeight="1" x14ac:dyDescent="0.2">
      <c r="A2014" s="27"/>
      <c r="C2014" s="27"/>
      <c r="D2014" s="58"/>
      <c r="E2014" s="58"/>
      <c r="F2014" s="58"/>
      <c r="G2014" s="58"/>
      <c r="H2014" s="60"/>
      <c r="I2014" s="60"/>
      <c r="J2014" s="60"/>
      <c r="K2014" s="60"/>
      <c r="L2014" s="60"/>
      <c r="M2014" s="60"/>
      <c r="N2014" s="60"/>
      <c r="O2014" s="60"/>
      <c r="P2014" s="60"/>
      <c r="Q2014" s="60"/>
      <c r="R2014" s="60"/>
      <c r="S2014" s="60"/>
    </row>
    <row r="2015" spans="1:19" s="36" customFormat="1" ht="15" customHeight="1" x14ac:dyDescent="0.2">
      <c r="A2015" s="27"/>
      <c r="C2015" s="27"/>
      <c r="D2015" s="58"/>
      <c r="E2015" s="58"/>
      <c r="F2015" s="58"/>
      <c r="G2015" s="58"/>
      <c r="H2015" s="60"/>
      <c r="I2015" s="60"/>
      <c r="J2015" s="60"/>
      <c r="K2015" s="60"/>
      <c r="L2015" s="60"/>
      <c r="M2015" s="60"/>
      <c r="N2015" s="60"/>
      <c r="O2015" s="60"/>
      <c r="P2015" s="60"/>
      <c r="Q2015" s="60"/>
      <c r="R2015" s="60"/>
      <c r="S2015" s="60"/>
    </row>
    <row r="2016" spans="1:19" s="36" customFormat="1" ht="15" customHeight="1" x14ac:dyDescent="0.2">
      <c r="A2016" s="27"/>
      <c r="C2016" s="27"/>
      <c r="D2016" s="58"/>
      <c r="E2016" s="58"/>
      <c r="F2016" s="58"/>
      <c r="G2016" s="58"/>
      <c r="H2016" s="60"/>
      <c r="I2016" s="60"/>
      <c r="J2016" s="60"/>
      <c r="K2016" s="60"/>
      <c r="L2016" s="60"/>
      <c r="M2016" s="60"/>
      <c r="N2016" s="60"/>
      <c r="O2016" s="60"/>
      <c r="P2016" s="60"/>
      <c r="Q2016" s="60"/>
      <c r="R2016" s="60"/>
      <c r="S2016" s="60"/>
    </row>
    <row r="2017" spans="1:19" s="36" customFormat="1" ht="15" customHeight="1" x14ac:dyDescent="0.2">
      <c r="A2017" s="27"/>
      <c r="C2017" s="27"/>
      <c r="D2017" s="58"/>
      <c r="E2017" s="58"/>
      <c r="F2017" s="58"/>
      <c r="G2017" s="58"/>
      <c r="H2017" s="60"/>
      <c r="I2017" s="60"/>
      <c r="J2017" s="60"/>
      <c r="K2017" s="60"/>
      <c r="L2017" s="60"/>
      <c r="M2017" s="60"/>
      <c r="N2017" s="60"/>
      <c r="O2017" s="60"/>
      <c r="P2017" s="60"/>
      <c r="Q2017" s="60"/>
      <c r="R2017" s="60"/>
      <c r="S2017" s="60"/>
    </row>
    <row r="2018" spans="1:19" s="36" customFormat="1" ht="15" customHeight="1" x14ac:dyDescent="0.2">
      <c r="A2018" s="27"/>
      <c r="C2018" s="27"/>
      <c r="D2018" s="58"/>
      <c r="E2018" s="58"/>
      <c r="F2018" s="58"/>
      <c r="G2018" s="58"/>
      <c r="H2018" s="60"/>
      <c r="I2018" s="60"/>
      <c r="J2018" s="60"/>
      <c r="K2018" s="60"/>
      <c r="L2018" s="60"/>
      <c r="M2018" s="60"/>
      <c r="N2018" s="60"/>
      <c r="O2018" s="60"/>
      <c r="P2018" s="60"/>
      <c r="Q2018" s="60"/>
      <c r="R2018" s="60"/>
      <c r="S2018" s="60"/>
    </row>
    <row r="2019" spans="1:19" s="36" customFormat="1" ht="15" customHeight="1" x14ac:dyDescent="0.2">
      <c r="A2019" s="27"/>
      <c r="C2019" s="27"/>
      <c r="D2019" s="58"/>
      <c r="E2019" s="58"/>
      <c r="F2019" s="58"/>
      <c r="G2019" s="58"/>
      <c r="H2019" s="60"/>
      <c r="I2019" s="60"/>
      <c r="J2019" s="60"/>
      <c r="K2019" s="60"/>
      <c r="L2019" s="60"/>
      <c r="M2019" s="60"/>
      <c r="N2019" s="60"/>
      <c r="O2019" s="60"/>
      <c r="P2019" s="60"/>
      <c r="Q2019" s="60"/>
      <c r="R2019" s="60"/>
      <c r="S2019" s="60"/>
    </row>
    <row r="2020" spans="1:19" s="36" customFormat="1" ht="15" customHeight="1" x14ac:dyDescent="0.2">
      <c r="A2020" s="27"/>
      <c r="C2020" s="27"/>
      <c r="D2020" s="58"/>
      <c r="E2020" s="58"/>
      <c r="F2020" s="58"/>
      <c r="G2020" s="58"/>
      <c r="H2020" s="60"/>
      <c r="I2020" s="60"/>
      <c r="J2020" s="60"/>
      <c r="K2020" s="60"/>
      <c r="L2020" s="60"/>
      <c r="M2020" s="60"/>
      <c r="N2020" s="60"/>
      <c r="O2020" s="60"/>
      <c r="P2020" s="60"/>
      <c r="Q2020" s="60"/>
      <c r="R2020" s="60"/>
      <c r="S2020" s="60"/>
    </row>
    <row r="2021" spans="1:19" s="36" customFormat="1" ht="15" customHeight="1" x14ac:dyDescent="0.2">
      <c r="A2021" s="27"/>
      <c r="C2021" s="27"/>
      <c r="D2021" s="58"/>
      <c r="E2021" s="58"/>
      <c r="F2021" s="58"/>
      <c r="G2021" s="58"/>
      <c r="H2021" s="60"/>
      <c r="I2021" s="60"/>
      <c r="J2021" s="60"/>
      <c r="K2021" s="60"/>
      <c r="L2021" s="60"/>
      <c r="M2021" s="60"/>
      <c r="N2021" s="60"/>
      <c r="O2021" s="60"/>
      <c r="P2021" s="60"/>
      <c r="Q2021" s="60"/>
      <c r="R2021" s="60"/>
      <c r="S2021" s="60"/>
    </row>
    <row r="2022" spans="1:19" s="36" customFormat="1" ht="15" customHeight="1" x14ac:dyDescent="0.2">
      <c r="A2022" s="27"/>
      <c r="C2022" s="27"/>
      <c r="D2022" s="58"/>
      <c r="E2022" s="58"/>
      <c r="F2022" s="58"/>
      <c r="G2022" s="58"/>
      <c r="H2022" s="60"/>
      <c r="I2022" s="60"/>
      <c r="J2022" s="60"/>
      <c r="K2022" s="60"/>
      <c r="L2022" s="60"/>
      <c r="M2022" s="60"/>
      <c r="N2022" s="60"/>
      <c r="O2022" s="60"/>
      <c r="P2022" s="60"/>
      <c r="Q2022" s="60"/>
      <c r="R2022" s="60"/>
      <c r="S2022" s="60"/>
    </row>
    <row r="2023" spans="1:19" s="36" customFormat="1" ht="15" customHeight="1" x14ac:dyDescent="0.2">
      <c r="A2023" s="27"/>
      <c r="C2023" s="27"/>
      <c r="D2023" s="58"/>
      <c r="E2023" s="58"/>
      <c r="F2023" s="58"/>
      <c r="G2023" s="58"/>
      <c r="H2023" s="60"/>
      <c r="I2023" s="60"/>
      <c r="J2023" s="60"/>
      <c r="K2023" s="60"/>
      <c r="L2023" s="60"/>
      <c r="M2023" s="60"/>
      <c r="N2023" s="60"/>
      <c r="O2023" s="60"/>
      <c r="P2023" s="60"/>
      <c r="Q2023" s="60"/>
      <c r="R2023" s="60"/>
      <c r="S2023" s="60"/>
    </row>
    <row r="2024" spans="1:19" s="36" customFormat="1" ht="15" customHeight="1" x14ac:dyDescent="0.2">
      <c r="A2024" s="27"/>
      <c r="C2024" s="27"/>
      <c r="D2024" s="58"/>
      <c r="E2024" s="58"/>
      <c r="F2024" s="58"/>
      <c r="G2024" s="58"/>
      <c r="H2024" s="60"/>
      <c r="I2024" s="60"/>
      <c r="J2024" s="60"/>
      <c r="K2024" s="60"/>
      <c r="L2024" s="60"/>
      <c r="M2024" s="60"/>
      <c r="N2024" s="60"/>
      <c r="O2024" s="60"/>
      <c r="P2024" s="60"/>
      <c r="Q2024" s="60"/>
      <c r="R2024" s="60"/>
      <c r="S2024" s="60"/>
    </row>
    <row r="2025" spans="1:19" s="36" customFormat="1" ht="15" customHeight="1" x14ac:dyDescent="0.2">
      <c r="A2025" s="27"/>
      <c r="C2025" s="27"/>
      <c r="D2025" s="58"/>
      <c r="E2025" s="58"/>
      <c r="F2025" s="58"/>
      <c r="G2025" s="58"/>
      <c r="H2025" s="60"/>
      <c r="I2025" s="60"/>
      <c r="J2025" s="60"/>
      <c r="K2025" s="60"/>
      <c r="L2025" s="60"/>
      <c r="M2025" s="60"/>
      <c r="N2025" s="60"/>
      <c r="O2025" s="60"/>
      <c r="P2025" s="60"/>
      <c r="Q2025" s="60"/>
      <c r="R2025" s="60"/>
      <c r="S2025" s="60"/>
    </row>
    <row r="2026" spans="1:19" s="36" customFormat="1" ht="15" customHeight="1" x14ac:dyDescent="0.2">
      <c r="A2026" s="27"/>
      <c r="C2026" s="27"/>
      <c r="D2026" s="58"/>
      <c r="E2026" s="58"/>
      <c r="F2026" s="58"/>
      <c r="G2026" s="58"/>
      <c r="H2026" s="60"/>
      <c r="I2026" s="60"/>
      <c r="J2026" s="60"/>
      <c r="K2026" s="60"/>
      <c r="L2026" s="60"/>
      <c r="M2026" s="60"/>
      <c r="N2026" s="60"/>
      <c r="O2026" s="60"/>
      <c r="P2026" s="60"/>
      <c r="Q2026" s="60"/>
      <c r="R2026" s="60"/>
      <c r="S2026" s="60"/>
    </row>
    <row r="2027" spans="1:19" s="36" customFormat="1" ht="15" customHeight="1" x14ac:dyDescent="0.2">
      <c r="A2027" s="27"/>
      <c r="C2027" s="27"/>
      <c r="D2027" s="58"/>
      <c r="E2027" s="58"/>
      <c r="F2027" s="58"/>
      <c r="G2027" s="58"/>
      <c r="H2027" s="60"/>
      <c r="I2027" s="60"/>
      <c r="J2027" s="60"/>
      <c r="K2027" s="60"/>
      <c r="L2027" s="60"/>
      <c r="M2027" s="60"/>
      <c r="N2027" s="60"/>
      <c r="O2027" s="60"/>
      <c r="P2027" s="60"/>
      <c r="Q2027" s="60"/>
      <c r="R2027" s="60"/>
      <c r="S2027" s="60"/>
    </row>
    <row r="2028" spans="1:19" s="36" customFormat="1" ht="15" customHeight="1" x14ac:dyDescent="0.2">
      <c r="A2028" s="27"/>
      <c r="C2028" s="27"/>
      <c r="D2028" s="58"/>
      <c r="E2028" s="58"/>
      <c r="F2028" s="58"/>
      <c r="G2028" s="58"/>
      <c r="H2028" s="60"/>
      <c r="I2028" s="60"/>
      <c r="J2028" s="60"/>
      <c r="K2028" s="60"/>
      <c r="L2028" s="60"/>
      <c r="M2028" s="60"/>
      <c r="N2028" s="60"/>
      <c r="O2028" s="60"/>
      <c r="P2028" s="60"/>
      <c r="Q2028" s="60"/>
      <c r="R2028" s="60"/>
      <c r="S2028" s="60"/>
    </row>
    <row r="2029" spans="1:19" s="36" customFormat="1" ht="15" customHeight="1" x14ac:dyDescent="0.2">
      <c r="A2029" s="27"/>
      <c r="C2029" s="27"/>
      <c r="D2029" s="58"/>
      <c r="E2029" s="58"/>
      <c r="F2029" s="58"/>
      <c r="G2029" s="58"/>
      <c r="H2029" s="60"/>
      <c r="I2029" s="60"/>
      <c r="J2029" s="60"/>
      <c r="K2029" s="60"/>
      <c r="L2029" s="60"/>
      <c r="M2029" s="60"/>
      <c r="N2029" s="60"/>
      <c r="O2029" s="60"/>
      <c r="P2029" s="60"/>
      <c r="Q2029" s="60"/>
      <c r="R2029" s="60"/>
      <c r="S2029" s="60"/>
    </row>
    <row r="2030" spans="1:19" s="36" customFormat="1" ht="15" customHeight="1" x14ac:dyDescent="0.2">
      <c r="A2030" s="27"/>
      <c r="C2030" s="27"/>
      <c r="D2030" s="58"/>
      <c r="E2030" s="58"/>
      <c r="F2030" s="58"/>
      <c r="G2030" s="58"/>
      <c r="H2030" s="60"/>
      <c r="I2030" s="60"/>
      <c r="J2030" s="60"/>
      <c r="K2030" s="60"/>
      <c r="L2030" s="60"/>
      <c r="M2030" s="60"/>
      <c r="N2030" s="60"/>
      <c r="O2030" s="60"/>
      <c r="P2030" s="60"/>
      <c r="Q2030" s="60"/>
      <c r="R2030" s="60"/>
      <c r="S2030" s="60"/>
    </row>
    <row r="2031" spans="1:19" s="36" customFormat="1" ht="15" customHeight="1" x14ac:dyDescent="0.2">
      <c r="A2031" s="27"/>
      <c r="C2031" s="27"/>
      <c r="D2031" s="58"/>
      <c r="E2031" s="58"/>
      <c r="F2031" s="58"/>
      <c r="G2031" s="58"/>
      <c r="H2031" s="60"/>
      <c r="I2031" s="60"/>
      <c r="J2031" s="60"/>
      <c r="K2031" s="60"/>
      <c r="L2031" s="60"/>
      <c r="M2031" s="60"/>
      <c r="N2031" s="60"/>
      <c r="O2031" s="60"/>
      <c r="P2031" s="60"/>
      <c r="Q2031" s="60"/>
      <c r="R2031" s="60"/>
      <c r="S2031" s="60"/>
    </row>
    <row r="2032" spans="1:19" s="36" customFormat="1" ht="15" customHeight="1" x14ac:dyDescent="0.2">
      <c r="A2032" s="27"/>
      <c r="C2032" s="27"/>
      <c r="D2032" s="58"/>
      <c r="E2032" s="58"/>
      <c r="F2032" s="58"/>
      <c r="G2032" s="58"/>
      <c r="H2032" s="60"/>
      <c r="I2032" s="60"/>
      <c r="J2032" s="60"/>
      <c r="K2032" s="60"/>
      <c r="L2032" s="60"/>
      <c r="M2032" s="60"/>
      <c r="N2032" s="60"/>
      <c r="O2032" s="60"/>
      <c r="P2032" s="60"/>
      <c r="Q2032" s="60"/>
      <c r="R2032" s="60"/>
      <c r="S2032" s="60"/>
    </row>
    <row r="2033" spans="1:19" s="36" customFormat="1" ht="15" customHeight="1" x14ac:dyDescent="0.2">
      <c r="A2033" s="27"/>
      <c r="C2033" s="27"/>
      <c r="D2033" s="58"/>
      <c r="E2033" s="58"/>
      <c r="F2033" s="58"/>
      <c r="G2033" s="58"/>
      <c r="H2033" s="60"/>
      <c r="I2033" s="60"/>
      <c r="J2033" s="60"/>
      <c r="K2033" s="60"/>
      <c r="L2033" s="60"/>
      <c r="M2033" s="60"/>
      <c r="N2033" s="60"/>
      <c r="O2033" s="60"/>
      <c r="P2033" s="60"/>
      <c r="Q2033" s="60"/>
      <c r="R2033" s="60"/>
      <c r="S2033" s="60"/>
    </row>
    <row r="2034" spans="1:19" s="36" customFormat="1" ht="15" customHeight="1" x14ac:dyDescent="0.2">
      <c r="A2034" s="27"/>
      <c r="C2034" s="27"/>
      <c r="D2034" s="58"/>
      <c r="E2034" s="58"/>
      <c r="F2034" s="58"/>
      <c r="G2034" s="58"/>
      <c r="H2034" s="60"/>
      <c r="I2034" s="60"/>
      <c r="J2034" s="60"/>
      <c r="K2034" s="60"/>
      <c r="L2034" s="60"/>
      <c r="M2034" s="60"/>
      <c r="N2034" s="60"/>
      <c r="O2034" s="60"/>
      <c r="P2034" s="60"/>
      <c r="Q2034" s="60"/>
      <c r="R2034" s="60"/>
      <c r="S2034" s="60"/>
    </row>
    <row r="2035" spans="1:19" s="36" customFormat="1" ht="15" customHeight="1" x14ac:dyDescent="0.2">
      <c r="A2035" s="27"/>
      <c r="C2035" s="27"/>
      <c r="D2035" s="58"/>
      <c r="E2035" s="58"/>
      <c r="F2035" s="58"/>
      <c r="G2035" s="58"/>
      <c r="H2035" s="60"/>
      <c r="I2035" s="60"/>
      <c r="J2035" s="60"/>
      <c r="K2035" s="60"/>
      <c r="L2035" s="60"/>
      <c r="M2035" s="60"/>
      <c r="N2035" s="60"/>
      <c r="O2035" s="60"/>
      <c r="P2035" s="60"/>
      <c r="Q2035" s="60"/>
      <c r="R2035" s="60"/>
      <c r="S2035" s="60"/>
    </row>
    <row r="2036" spans="1:19" s="36" customFormat="1" ht="15" customHeight="1" x14ac:dyDescent="0.2">
      <c r="A2036" s="27"/>
      <c r="C2036" s="27"/>
      <c r="D2036" s="58"/>
      <c r="E2036" s="58"/>
      <c r="F2036" s="58"/>
      <c r="G2036" s="58"/>
      <c r="H2036" s="60"/>
      <c r="I2036" s="60"/>
      <c r="J2036" s="60"/>
      <c r="K2036" s="60"/>
      <c r="L2036" s="60"/>
      <c r="M2036" s="60"/>
      <c r="N2036" s="60"/>
      <c r="O2036" s="60"/>
      <c r="P2036" s="60"/>
      <c r="Q2036" s="60"/>
      <c r="R2036" s="60"/>
      <c r="S2036" s="60"/>
    </row>
    <row r="2037" spans="1:19" s="36" customFormat="1" ht="15" customHeight="1" x14ac:dyDescent="0.2">
      <c r="A2037" s="27"/>
      <c r="C2037" s="27"/>
      <c r="D2037" s="58"/>
      <c r="E2037" s="58"/>
      <c r="F2037" s="58"/>
      <c r="G2037" s="58"/>
      <c r="H2037" s="60"/>
      <c r="I2037" s="60"/>
      <c r="J2037" s="60"/>
      <c r="K2037" s="60"/>
      <c r="L2037" s="60"/>
      <c r="M2037" s="60"/>
      <c r="N2037" s="60"/>
      <c r="O2037" s="60"/>
      <c r="P2037" s="60"/>
      <c r="Q2037" s="60"/>
      <c r="R2037" s="60"/>
      <c r="S2037" s="60"/>
    </row>
    <row r="2038" spans="1:19" s="36" customFormat="1" ht="15" customHeight="1" x14ac:dyDescent="0.2">
      <c r="A2038" s="27"/>
      <c r="C2038" s="27"/>
      <c r="D2038" s="58"/>
      <c r="E2038" s="58"/>
      <c r="F2038" s="58"/>
      <c r="G2038" s="58"/>
      <c r="H2038" s="60"/>
      <c r="I2038" s="60"/>
      <c r="J2038" s="60"/>
      <c r="K2038" s="60"/>
      <c r="L2038" s="60"/>
      <c r="M2038" s="60"/>
      <c r="N2038" s="60"/>
      <c r="O2038" s="60"/>
      <c r="P2038" s="60"/>
      <c r="Q2038" s="60"/>
      <c r="R2038" s="60"/>
      <c r="S2038" s="60"/>
    </row>
    <row r="2039" spans="1:19" s="36" customFormat="1" ht="15" customHeight="1" x14ac:dyDescent="0.2">
      <c r="A2039" s="27"/>
      <c r="C2039" s="27"/>
      <c r="D2039" s="58"/>
      <c r="E2039" s="58"/>
      <c r="F2039" s="58"/>
      <c r="G2039" s="58"/>
      <c r="H2039" s="60"/>
      <c r="I2039" s="60"/>
      <c r="J2039" s="60"/>
      <c r="K2039" s="60"/>
      <c r="L2039" s="60"/>
      <c r="M2039" s="60"/>
      <c r="N2039" s="60"/>
      <c r="O2039" s="60"/>
      <c r="P2039" s="60"/>
      <c r="Q2039" s="60"/>
      <c r="R2039" s="60"/>
      <c r="S2039" s="60"/>
    </row>
    <row r="2040" spans="1:19" s="36" customFormat="1" ht="15" customHeight="1" x14ac:dyDescent="0.2">
      <c r="A2040" s="27"/>
      <c r="C2040" s="27"/>
      <c r="D2040" s="58"/>
      <c r="E2040" s="58"/>
      <c r="F2040" s="58"/>
      <c r="G2040" s="58"/>
      <c r="H2040" s="60"/>
      <c r="I2040" s="60"/>
      <c r="J2040" s="60"/>
      <c r="K2040" s="60"/>
      <c r="L2040" s="60"/>
      <c r="M2040" s="60"/>
      <c r="N2040" s="60"/>
      <c r="O2040" s="60"/>
      <c r="P2040" s="60"/>
      <c r="Q2040" s="60"/>
      <c r="R2040" s="60"/>
      <c r="S2040" s="60"/>
    </row>
    <row r="2041" spans="1:19" s="36" customFormat="1" ht="15" customHeight="1" x14ac:dyDescent="0.2">
      <c r="A2041" s="27"/>
      <c r="C2041" s="27"/>
      <c r="D2041" s="58"/>
      <c r="E2041" s="58"/>
      <c r="F2041" s="58"/>
      <c r="G2041" s="58"/>
      <c r="H2041" s="60"/>
      <c r="I2041" s="60"/>
      <c r="J2041" s="60"/>
      <c r="K2041" s="60"/>
      <c r="L2041" s="60"/>
      <c r="M2041" s="60"/>
      <c r="N2041" s="60"/>
      <c r="O2041" s="60"/>
      <c r="P2041" s="60"/>
      <c r="Q2041" s="60"/>
      <c r="R2041" s="60"/>
      <c r="S2041" s="60"/>
    </row>
    <row r="2042" spans="1:19" s="36" customFormat="1" ht="15" customHeight="1" x14ac:dyDescent="0.2">
      <c r="A2042" s="27"/>
      <c r="C2042" s="27"/>
      <c r="D2042" s="58"/>
      <c r="E2042" s="58"/>
      <c r="F2042" s="58"/>
      <c r="G2042" s="58"/>
      <c r="H2042" s="60"/>
      <c r="I2042" s="60"/>
      <c r="J2042" s="60"/>
      <c r="K2042" s="60"/>
      <c r="L2042" s="60"/>
      <c r="M2042" s="60"/>
      <c r="N2042" s="60"/>
      <c r="O2042" s="60"/>
      <c r="P2042" s="60"/>
      <c r="Q2042" s="60"/>
      <c r="R2042" s="60"/>
      <c r="S2042" s="60"/>
    </row>
    <row r="2043" spans="1:19" s="36" customFormat="1" ht="15" customHeight="1" x14ac:dyDescent="0.2">
      <c r="A2043" s="27"/>
      <c r="C2043" s="27"/>
      <c r="D2043" s="58"/>
      <c r="E2043" s="58"/>
      <c r="F2043" s="58"/>
      <c r="G2043" s="58"/>
      <c r="H2043" s="60"/>
      <c r="I2043" s="60"/>
      <c r="J2043" s="60"/>
      <c r="K2043" s="60"/>
      <c r="L2043" s="60"/>
      <c r="M2043" s="60"/>
      <c r="N2043" s="60"/>
      <c r="O2043" s="60"/>
      <c r="P2043" s="60"/>
      <c r="Q2043" s="60"/>
      <c r="R2043" s="60"/>
      <c r="S2043" s="60"/>
    </row>
    <row r="2044" spans="1:19" s="36" customFormat="1" ht="15" customHeight="1" x14ac:dyDescent="0.2">
      <c r="A2044" s="27"/>
      <c r="C2044" s="27"/>
      <c r="D2044" s="58"/>
      <c r="E2044" s="58"/>
      <c r="F2044" s="58"/>
      <c r="G2044" s="58"/>
      <c r="H2044" s="60"/>
      <c r="I2044" s="60"/>
      <c r="J2044" s="60"/>
      <c r="K2044" s="60"/>
      <c r="L2044" s="60"/>
      <c r="M2044" s="60"/>
      <c r="N2044" s="60"/>
      <c r="O2044" s="60"/>
      <c r="P2044" s="60"/>
      <c r="Q2044" s="60"/>
      <c r="R2044" s="60"/>
      <c r="S2044" s="60"/>
    </row>
    <row r="2045" spans="1:19" s="36" customFormat="1" ht="15" customHeight="1" x14ac:dyDescent="0.2">
      <c r="A2045" s="27"/>
      <c r="C2045" s="27"/>
      <c r="D2045" s="58"/>
      <c r="E2045" s="58"/>
      <c r="F2045" s="58"/>
      <c r="G2045" s="58"/>
      <c r="H2045" s="60"/>
      <c r="I2045" s="60"/>
      <c r="J2045" s="60"/>
      <c r="K2045" s="60"/>
      <c r="L2045" s="60"/>
      <c r="M2045" s="60"/>
      <c r="N2045" s="60"/>
      <c r="O2045" s="60"/>
      <c r="P2045" s="60"/>
      <c r="Q2045" s="60"/>
      <c r="R2045" s="60"/>
      <c r="S2045" s="60"/>
    </row>
    <row r="2046" spans="1:19" s="36" customFormat="1" ht="15" customHeight="1" x14ac:dyDescent="0.2">
      <c r="A2046" s="27"/>
      <c r="C2046" s="27"/>
      <c r="D2046" s="58"/>
      <c r="E2046" s="58"/>
      <c r="F2046" s="58"/>
      <c r="G2046" s="58"/>
      <c r="H2046" s="60"/>
      <c r="I2046" s="60"/>
      <c r="J2046" s="60"/>
      <c r="K2046" s="60"/>
      <c r="L2046" s="60"/>
      <c r="M2046" s="60"/>
      <c r="N2046" s="60"/>
      <c r="O2046" s="60"/>
      <c r="P2046" s="60"/>
      <c r="Q2046" s="60"/>
      <c r="R2046" s="60"/>
      <c r="S2046" s="60"/>
    </row>
    <row r="2047" spans="1:19" s="36" customFormat="1" ht="15" customHeight="1" x14ac:dyDescent="0.2">
      <c r="A2047" s="27"/>
      <c r="C2047" s="27"/>
      <c r="D2047" s="58"/>
      <c r="E2047" s="58"/>
      <c r="F2047" s="58"/>
      <c r="G2047" s="58"/>
      <c r="H2047" s="60"/>
      <c r="I2047" s="60"/>
      <c r="J2047" s="60"/>
      <c r="K2047" s="60"/>
      <c r="L2047" s="60"/>
      <c r="M2047" s="60"/>
      <c r="N2047" s="60"/>
      <c r="O2047" s="60"/>
      <c r="P2047" s="60"/>
      <c r="Q2047" s="60"/>
      <c r="R2047" s="60"/>
      <c r="S2047" s="60"/>
    </row>
    <row r="2048" spans="1:19" s="36" customFormat="1" ht="15" customHeight="1" x14ac:dyDescent="0.2">
      <c r="A2048" s="27"/>
      <c r="C2048" s="27"/>
      <c r="D2048" s="58"/>
      <c r="E2048" s="58"/>
      <c r="F2048" s="58"/>
      <c r="G2048" s="58"/>
      <c r="H2048" s="60"/>
      <c r="I2048" s="60"/>
      <c r="J2048" s="60"/>
      <c r="K2048" s="60"/>
      <c r="L2048" s="60"/>
      <c r="M2048" s="60"/>
      <c r="N2048" s="60"/>
      <c r="O2048" s="60"/>
      <c r="P2048" s="60"/>
      <c r="Q2048" s="60"/>
      <c r="R2048" s="60"/>
      <c r="S2048" s="60"/>
    </row>
    <row r="2049" spans="1:19" s="36" customFormat="1" ht="15" customHeight="1" x14ac:dyDescent="0.2">
      <c r="A2049" s="27"/>
      <c r="C2049" s="27"/>
      <c r="D2049" s="58"/>
      <c r="E2049" s="58"/>
      <c r="F2049" s="58"/>
      <c r="G2049" s="58"/>
      <c r="H2049" s="60"/>
      <c r="I2049" s="60"/>
      <c r="J2049" s="60"/>
      <c r="K2049" s="60"/>
      <c r="L2049" s="60"/>
      <c r="M2049" s="60"/>
      <c r="N2049" s="60"/>
      <c r="O2049" s="60"/>
      <c r="P2049" s="60"/>
      <c r="Q2049" s="60"/>
      <c r="R2049" s="60"/>
      <c r="S2049" s="60"/>
    </row>
    <row r="2050" spans="1:19" s="36" customFormat="1" ht="15" customHeight="1" x14ac:dyDescent="0.2">
      <c r="A2050" s="27"/>
      <c r="C2050" s="27"/>
      <c r="D2050" s="58"/>
      <c r="E2050" s="58"/>
      <c r="F2050" s="58"/>
      <c r="G2050" s="58"/>
      <c r="H2050" s="60"/>
      <c r="I2050" s="60"/>
      <c r="J2050" s="60"/>
      <c r="K2050" s="60"/>
      <c r="L2050" s="60"/>
      <c r="M2050" s="60"/>
      <c r="N2050" s="60"/>
      <c r="O2050" s="60"/>
      <c r="P2050" s="60"/>
      <c r="Q2050" s="60"/>
      <c r="R2050" s="60"/>
      <c r="S2050" s="60"/>
    </row>
    <row r="2051" spans="1:19" s="36" customFormat="1" ht="15" customHeight="1" x14ac:dyDescent="0.2">
      <c r="A2051" s="27"/>
      <c r="C2051" s="27"/>
      <c r="D2051" s="58"/>
      <c r="E2051" s="58"/>
      <c r="F2051" s="58"/>
      <c r="G2051" s="58"/>
      <c r="H2051" s="60"/>
      <c r="I2051" s="60"/>
      <c r="J2051" s="60"/>
      <c r="K2051" s="60"/>
      <c r="L2051" s="60"/>
      <c r="M2051" s="60"/>
      <c r="N2051" s="60"/>
      <c r="O2051" s="60"/>
      <c r="P2051" s="60"/>
      <c r="Q2051" s="60"/>
      <c r="R2051" s="60"/>
      <c r="S2051" s="60"/>
    </row>
    <row r="2052" spans="1:19" s="36" customFormat="1" ht="15" customHeight="1" x14ac:dyDescent="0.2">
      <c r="A2052" s="27"/>
      <c r="C2052" s="27"/>
      <c r="D2052" s="58"/>
      <c r="E2052" s="58"/>
      <c r="F2052" s="58"/>
      <c r="G2052" s="58"/>
      <c r="H2052" s="60"/>
      <c r="I2052" s="60"/>
      <c r="J2052" s="60"/>
      <c r="K2052" s="60"/>
      <c r="L2052" s="60"/>
      <c r="M2052" s="60"/>
      <c r="N2052" s="60"/>
      <c r="O2052" s="60"/>
      <c r="P2052" s="60"/>
      <c r="Q2052" s="60"/>
      <c r="R2052" s="60"/>
      <c r="S2052" s="60"/>
    </row>
    <row r="2053" spans="1:19" s="36" customFormat="1" ht="15" customHeight="1" x14ac:dyDescent="0.2">
      <c r="A2053" s="27"/>
      <c r="C2053" s="27"/>
      <c r="D2053" s="58"/>
      <c r="E2053" s="58"/>
      <c r="F2053" s="58"/>
      <c r="G2053" s="58"/>
      <c r="H2053" s="60"/>
      <c r="I2053" s="60"/>
      <c r="J2053" s="60"/>
      <c r="K2053" s="60"/>
      <c r="L2053" s="60"/>
      <c r="M2053" s="60"/>
      <c r="N2053" s="60"/>
      <c r="O2053" s="60"/>
      <c r="P2053" s="60"/>
      <c r="Q2053" s="60"/>
      <c r="R2053" s="60"/>
      <c r="S2053" s="60"/>
    </row>
    <row r="2054" spans="1:19" s="36" customFormat="1" ht="15" customHeight="1" x14ac:dyDescent="0.2">
      <c r="A2054" s="27"/>
      <c r="C2054" s="27"/>
      <c r="D2054" s="58"/>
      <c r="E2054" s="58"/>
      <c r="F2054" s="58"/>
      <c r="G2054" s="58"/>
      <c r="H2054" s="60"/>
      <c r="I2054" s="60"/>
      <c r="J2054" s="60"/>
      <c r="K2054" s="60"/>
      <c r="L2054" s="60"/>
      <c r="M2054" s="60"/>
      <c r="N2054" s="60"/>
      <c r="O2054" s="60"/>
      <c r="P2054" s="60"/>
      <c r="Q2054" s="60"/>
      <c r="R2054" s="60"/>
      <c r="S2054" s="60"/>
    </row>
    <row r="2055" spans="1:19" s="36" customFormat="1" ht="15" customHeight="1" x14ac:dyDescent="0.2">
      <c r="A2055" s="27"/>
      <c r="C2055" s="27"/>
      <c r="D2055" s="58"/>
      <c r="E2055" s="58"/>
      <c r="F2055" s="58"/>
      <c r="G2055" s="58"/>
      <c r="H2055" s="60"/>
      <c r="I2055" s="60"/>
      <c r="J2055" s="60"/>
      <c r="K2055" s="60"/>
      <c r="L2055" s="60"/>
      <c r="M2055" s="60"/>
      <c r="N2055" s="60"/>
      <c r="O2055" s="60"/>
      <c r="P2055" s="60"/>
      <c r="Q2055" s="60"/>
      <c r="R2055" s="60"/>
      <c r="S2055" s="60"/>
    </row>
    <row r="2056" spans="1:19" s="36" customFormat="1" ht="15" customHeight="1" x14ac:dyDescent="0.2">
      <c r="A2056" s="27"/>
      <c r="C2056" s="27"/>
      <c r="D2056" s="58"/>
      <c r="E2056" s="58"/>
      <c r="F2056" s="58"/>
      <c r="G2056" s="58"/>
      <c r="H2056" s="60"/>
      <c r="I2056" s="60"/>
      <c r="J2056" s="60"/>
      <c r="K2056" s="60"/>
      <c r="L2056" s="60"/>
      <c r="M2056" s="60"/>
      <c r="N2056" s="60"/>
      <c r="O2056" s="60"/>
      <c r="P2056" s="60"/>
      <c r="Q2056" s="60"/>
      <c r="R2056" s="60"/>
      <c r="S2056" s="60"/>
    </row>
    <row r="2057" spans="1:19" s="36" customFormat="1" ht="15" customHeight="1" x14ac:dyDescent="0.2">
      <c r="A2057" s="27"/>
      <c r="C2057" s="27"/>
      <c r="D2057" s="58"/>
      <c r="E2057" s="58"/>
      <c r="F2057" s="58"/>
      <c r="G2057" s="58"/>
      <c r="H2057" s="60"/>
      <c r="I2057" s="60"/>
      <c r="J2057" s="60"/>
      <c r="K2057" s="60"/>
      <c r="L2057" s="60"/>
      <c r="M2057" s="60"/>
      <c r="N2057" s="60"/>
      <c r="O2057" s="60"/>
      <c r="P2057" s="60"/>
      <c r="Q2057" s="60"/>
      <c r="R2057" s="60"/>
      <c r="S2057" s="60"/>
    </row>
    <row r="2058" spans="1:19" s="36" customFormat="1" ht="15" customHeight="1" x14ac:dyDescent="0.2">
      <c r="A2058" s="27"/>
      <c r="C2058" s="27"/>
      <c r="D2058" s="58"/>
      <c r="E2058" s="58"/>
      <c r="F2058" s="58"/>
      <c r="G2058" s="58"/>
      <c r="H2058" s="60"/>
      <c r="I2058" s="60"/>
      <c r="J2058" s="60"/>
      <c r="K2058" s="60"/>
      <c r="L2058" s="60"/>
      <c r="M2058" s="60"/>
      <c r="N2058" s="60"/>
      <c r="O2058" s="60"/>
      <c r="P2058" s="60"/>
      <c r="Q2058" s="60"/>
      <c r="R2058" s="60"/>
      <c r="S2058" s="60"/>
    </row>
    <row r="2059" spans="1:19" s="36" customFormat="1" ht="15" customHeight="1" x14ac:dyDescent="0.2">
      <c r="A2059" s="27"/>
      <c r="C2059" s="27"/>
      <c r="D2059" s="58"/>
      <c r="E2059" s="58"/>
      <c r="F2059" s="58"/>
      <c r="G2059" s="58"/>
      <c r="H2059" s="60"/>
      <c r="I2059" s="60"/>
      <c r="J2059" s="60"/>
      <c r="K2059" s="60"/>
      <c r="L2059" s="60"/>
      <c r="M2059" s="60"/>
      <c r="N2059" s="60"/>
      <c r="O2059" s="60"/>
      <c r="P2059" s="60"/>
      <c r="Q2059" s="60"/>
      <c r="R2059" s="60"/>
      <c r="S2059" s="60"/>
    </row>
    <row r="2060" spans="1:19" s="36" customFormat="1" ht="15" customHeight="1" x14ac:dyDescent="0.2">
      <c r="A2060" s="27"/>
      <c r="C2060" s="27"/>
      <c r="D2060" s="58"/>
      <c r="E2060" s="58"/>
      <c r="F2060" s="58"/>
      <c r="G2060" s="58"/>
      <c r="H2060" s="60"/>
      <c r="I2060" s="60"/>
      <c r="J2060" s="60"/>
      <c r="K2060" s="60"/>
      <c r="L2060" s="60"/>
      <c r="M2060" s="60"/>
      <c r="N2060" s="60"/>
      <c r="O2060" s="60"/>
      <c r="P2060" s="60"/>
      <c r="Q2060" s="60"/>
      <c r="R2060" s="60"/>
      <c r="S2060" s="60"/>
    </row>
    <row r="2061" spans="1:19" s="36" customFormat="1" ht="15" customHeight="1" x14ac:dyDescent="0.2">
      <c r="A2061" s="27"/>
      <c r="C2061" s="27"/>
      <c r="D2061" s="58"/>
      <c r="E2061" s="58"/>
      <c r="F2061" s="58"/>
      <c r="G2061" s="58"/>
      <c r="H2061" s="60"/>
      <c r="I2061" s="60"/>
      <c r="J2061" s="60"/>
      <c r="K2061" s="60"/>
      <c r="L2061" s="60"/>
      <c r="M2061" s="60"/>
      <c r="N2061" s="60"/>
      <c r="O2061" s="60"/>
      <c r="P2061" s="60"/>
      <c r="Q2061" s="60"/>
      <c r="R2061" s="60"/>
      <c r="S2061" s="60"/>
    </row>
    <row r="2062" spans="1:19" s="36" customFormat="1" ht="15" customHeight="1" x14ac:dyDescent="0.2">
      <c r="A2062" s="27"/>
      <c r="C2062" s="27"/>
      <c r="D2062" s="58"/>
      <c r="E2062" s="58"/>
      <c r="F2062" s="58"/>
      <c r="G2062" s="58"/>
      <c r="H2062" s="60"/>
      <c r="I2062" s="60"/>
      <c r="J2062" s="60"/>
      <c r="K2062" s="60"/>
      <c r="L2062" s="60"/>
      <c r="M2062" s="60"/>
      <c r="N2062" s="60"/>
      <c r="O2062" s="60"/>
      <c r="P2062" s="60"/>
      <c r="Q2062" s="60"/>
      <c r="R2062" s="60"/>
      <c r="S2062" s="60"/>
    </row>
    <row r="2063" spans="1:19" s="36" customFormat="1" ht="15" customHeight="1" x14ac:dyDescent="0.2">
      <c r="A2063" s="27"/>
      <c r="C2063" s="27"/>
      <c r="D2063" s="58"/>
      <c r="E2063" s="58"/>
      <c r="F2063" s="58"/>
      <c r="G2063" s="58"/>
      <c r="H2063" s="60"/>
      <c r="I2063" s="60"/>
      <c r="J2063" s="60"/>
      <c r="K2063" s="60"/>
      <c r="L2063" s="60"/>
      <c r="M2063" s="60"/>
      <c r="N2063" s="60"/>
      <c r="O2063" s="60"/>
      <c r="P2063" s="60"/>
      <c r="Q2063" s="60"/>
      <c r="R2063" s="60"/>
      <c r="S2063" s="60"/>
    </row>
    <row r="2064" spans="1:19" s="36" customFormat="1" ht="15" customHeight="1" x14ac:dyDescent="0.2">
      <c r="A2064" s="27"/>
      <c r="C2064" s="27"/>
      <c r="D2064" s="58"/>
      <c r="E2064" s="58"/>
      <c r="F2064" s="58"/>
      <c r="G2064" s="58"/>
      <c r="H2064" s="60"/>
      <c r="I2064" s="60"/>
      <c r="J2064" s="60"/>
      <c r="K2064" s="60"/>
      <c r="L2064" s="60"/>
      <c r="M2064" s="60"/>
      <c r="N2064" s="60"/>
      <c r="O2064" s="60"/>
      <c r="P2064" s="60"/>
      <c r="Q2064" s="60"/>
      <c r="R2064" s="60"/>
      <c r="S2064" s="60"/>
    </row>
    <row r="2065" spans="1:19" s="36" customFormat="1" ht="15" customHeight="1" x14ac:dyDescent="0.2">
      <c r="A2065" s="27"/>
      <c r="C2065" s="27"/>
      <c r="D2065" s="58"/>
      <c r="E2065" s="58"/>
      <c r="F2065" s="58"/>
      <c r="G2065" s="58"/>
      <c r="H2065" s="60"/>
      <c r="I2065" s="60"/>
      <c r="J2065" s="60"/>
      <c r="K2065" s="60"/>
      <c r="L2065" s="60"/>
      <c r="M2065" s="60"/>
      <c r="N2065" s="60"/>
      <c r="O2065" s="60"/>
      <c r="P2065" s="60"/>
      <c r="Q2065" s="60"/>
      <c r="R2065" s="60"/>
      <c r="S2065" s="60"/>
    </row>
    <row r="2066" spans="1:19" s="36" customFormat="1" ht="15" customHeight="1" x14ac:dyDescent="0.2">
      <c r="A2066" s="27"/>
      <c r="C2066" s="27"/>
      <c r="D2066" s="58"/>
      <c r="E2066" s="58"/>
      <c r="F2066" s="58"/>
      <c r="G2066" s="58"/>
      <c r="H2066" s="60"/>
      <c r="I2066" s="60"/>
      <c r="J2066" s="60"/>
      <c r="K2066" s="60"/>
      <c r="L2066" s="60"/>
      <c r="M2066" s="60"/>
      <c r="N2066" s="60"/>
      <c r="O2066" s="60"/>
      <c r="P2066" s="60"/>
      <c r="Q2066" s="60"/>
      <c r="R2066" s="60"/>
      <c r="S2066" s="60"/>
    </row>
    <row r="2067" spans="1:19" s="36" customFormat="1" ht="15" customHeight="1" x14ac:dyDescent="0.2">
      <c r="A2067" s="27"/>
      <c r="C2067" s="27"/>
      <c r="D2067" s="58"/>
      <c r="E2067" s="58"/>
      <c r="F2067" s="58"/>
      <c r="G2067" s="58"/>
      <c r="H2067" s="60"/>
      <c r="I2067" s="60"/>
      <c r="J2067" s="60"/>
      <c r="K2067" s="60"/>
      <c r="L2067" s="60"/>
      <c r="M2067" s="60"/>
      <c r="N2067" s="60"/>
      <c r="O2067" s="60"/>
      <c r="P2067" s="60"/>
      <c r="Q2067" s="60"/>
      <c r="R2067" s="60"/>
      <c r="S2067" s="60"/>
    </row>
    <row r="2068" spans="1:19" s="36" customFormat="1" ht="15" customHeight="1" x14ac:dyDescent="0.2">
      <c r="A2068" s="27"/>
      <c r="C2068" s="27"/>
      <c r="D2068" s="58"/>
      <c r="E2068" s="58"/>
      <c r="F2068" s="58"/>
      <c r="G2068" s="58"/>
      <c r="H2068" s="60"/>
      <c r="I2068" s="60"/>
      <c r="J2068" s="60"/>
      <c r="K2068" s="60"/>
      <c r="L2068" s="60"/>
      <c r="M2068" s="60"/>
      <c r="N2068" s="60"/>
      <c r="O2068" s="60"/>
      <c r="P2068" s="60"/>
      <c r="Q2068" s="60"/>
      <c r="R2068" s="60"/>
      <c r="S2068" s="60"/>
    </row>
    <row r="2069" spans="1:19" s="36" customFormat="1" ht="15" customHeight="1" x14ac:dyDescent="0.2">
      <c r="A2069" s="27"/>
      <c r="C2069" s="27"/>
      <c r="D2069" s="58"/>
      <c r="E2069" s="58"/>
      <c r="F2069" s="58"/>
      <c r="G2069" s="58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  <c r="R2069" s="60"/>
      <c r="S2069" s="60"/>
    </row>
    <row r="2070" spans="1:19" s="36" customFormat="1" ht="15" customHeight="1" x14ac:dyDescent="0.2">
      <c r="A2070" s="27"/>
      <c r="C2070" s="27"/>
      <c r="D2070" s="58"/>
      <c r="E2070" s="58"/>
      <c r="F2070" s="58"/>
      <c r="G2070" s="58"/>
      <c r="H2070" s="60"/>
      <c r="I2070" s="60"/>
      <c r="J2070" s="60"/>
      <c r="K2070" s="60"/>
      <c r="L2070" s="60"/>
      <c r="M2070" s="60"/>
      <c r="N2070" s="60"/>
      <c r="O2070" s="60"/>
      <c r="P2070" s="60"/>
      <c r="Q2070" s="60"/>
      <c r="R2070" s="60"/>
      <c r="S2070" s="60"/>
    </row>
    <row r="2071" spans="1:19" s="36" customFormat="1" ht="15" customHeight="1" x14ac:dyDescent="0.2">
      <c r="A2071" s="27"/>
      <c r="C2071" s="27"/>
      <c r="D2071" s="58"/>
      <c r="E2071" s="58"/>
      <c r="F2071" s="58"/>
      <c r="G2071" s="58"/>
      <c r="H2071" s="60"/>
      <c r="I2071" s="60"/>
      <c r="J2071" s="60"/>
      <c r="K2071" s="60"/>
      <c r="L2071" s="60"/>
      <c r="M2071" s="60"/>
      <c r="N2071" s="60"/>
      <c r="O2071" s="60"/>
      <c r="P2071" s="60"/>
      <c r="Q2071" s="60"/>
      <c r="R2071" s="60"/>
      <c r="S2071" s="60"/>
    </row>
    <row r="2072" spans="1:19" s="36" customFormat="1" ht="15" customHeight="1" x14ac:dyDescent="0.2">
      <c r="A2072" s="27"/>
      <c r="C2072" s="27"/>
      <c r="D2072" s="58"/>
      <c r="E2072" s="58"/>
      <c r="F2072" s="58"/>
      <c r="G2072" s="58"/>
      <c r="H2072" s="60"/>
      <c r="I2072" s="60"/>
      <c r="J2072" s="60"/>
      <c r="K2072" s="60"/>
      <c r="L2072" s="60"/>
      <c r="M2072" s="60"/>
      <c r="N2072" s="60"/>
      <c r="O2072" s="60"/>
      <c r="P2072" s="60"/>
      <c r="Q2072" s="60"/>
      <c r="R2072" s="60"/>
      <c r="S2072" s="60"/>
    </row>
    <row r="2073" spans="1:19" s="36" customFormat="1" ht="15" customHeight="1" x14ac:dyDescent="0.2">
      <c r="A2073" s="27"/>
      <c r="C2073" s="27"/>
      <c r="D2073" s="58"/>
      <c r="E2073" s="58"/>
      <c r="F2073" s="58"/>
      <c r="G2073" s="58"/>
      <c r="H2073" s="60"/>
      <c r="I2073" s="60"/>
      <c r="J2073" s="60"/>
      <c r="K2073" s="60"/>
      <c r="L2073" s="60"/>
      <c r="M2073" s="60"/>
      <c r="N2073" s="60"/>
      <c r="O2073" s="60"/>
      <c r="P2073" s="60"/>
      <c r="Q2073" s="60"/>
      <c r="R2073" s="60"/>
      <c r="S2073" s="60"/>
    </row>
    <row r="2074" spans="1:19" s="36" customFormat="1" ht="15" customHeight="1" x14ac:dyDescent="0.2">
      <c r="A2074" s="27"/>
      <c r="C2074" s="27"/>
      <c r="D2074" s="58"/>
      <c r="E2074" s="58"/>
      <c r="F2074" s="58"/>
      <c r="G2074" s="58"/>
      <c r="H2074" s="60"/>
      <c r="I2074" s="60"/>
      <c r="J2074" s="60"/>
      <c r="K2074" s="60"/>
      <c r="L2074" s="60"/>
      <c r="M2074" s="60"/>
      <c r="N2074" s="60"/>
      <c r="O2074" s="60"/>
      <c r="P2074" s="60"/>
      <c r="Q2074" s="60"/>
      <c r="R2074" s="60"/>
      <c r="S2074" s="60"/>
    </row>
    <row r="2075" spans="1:19" s="36" customFormat="1" ht="15" customHeight="1" x14ac:dyDescent="0.2">
      <c r="A2075" s="27"/>
      <c r="C2075" s="27"/>
      <c r="D2075" s="58"/>
      <c r="E2075" s="58"/>
      <c r="F2075" s="58"/>
      <c r="G2075" s="58"/>
      <c r="H2075" s="60"/>
      <c r="I2075" s="60"/>
      <c r="J2075" s="60"/>
      <c r="K2075" s="60"/>
      <c r="L2075" s="60"/>
      <c r="M2075" s="60"/>
      <c r="N2075" s="60"/>
      <c r="O2075" s="60"/>
      <c r="P2075" s="60"/>
      <c r="Q2075" s="60"/>
      <c r="R2075" s="60"/>
      <c r="S2075" s="60"/>
    </row>
    <row r="2076" spans="1:19" s="36" customFormat="1" ht="15" customHeight="1" x14ac:dyDescent="0.2">
      <c r="A2076" s="27"/>
      <c r="C2076" s="27"/>
      <c r="D2076" s="58"/>
      <c r="E2076" s="58"/>
      <c r="F2076" s="58"/>
      <c r="G2076" s="58"/>
      <c r="H2076" s="60"/>
      <c r="I2076" s="60"/>
      <c r="J2076" s="60"/>
      <c r="K2076" s="60"/>
      <c r="L2076" s="60"/>
      <c r="M2076" s="60"/>
      <c r="N2076" s="60"/>
      <c r="O2076" s="60"/>
      <c r="P2076" s="60"/>
      <c r="Q2076" s="60"/>
      <c r="R2076" s="60"/>
      <c r="S2076" s="60"/>
    </row>
    <row r="2077" spans="1:19" s="36" customFormat="1" ht="15" customHeight="1" x14ac:dyDescent="0.2">
      <c r="A2077" s="27"/>
      <c r="C2077" s="27"/>
      <c r="D2077" s="58"/>
      <c r="E2077" s="58"/>
      <c r="F2077" s="58"/>
      <c r="G2077" s="58"/>
      <c r="H2077" s="60"/>
      <c r="I2077" s="60"/>
      <c r="J2077" s="60"/>
      <c r="K2077" s="60"/>
      <c r="L2077" s="60"/>
      <c r="M2077" s="60"/>
      <c r="N2077" s="60"/>
      <c r="O2077" s="60"/>
      <c r="P2077" s="60"/>
      <c r="Q2077" s="60"/>
      <c r="R2077" s="60"/>
      <c r="S2077" s="60"/>
    </row>
    <row r="2078" spans="1:19" s="36" customFormat="1" ht="15" customHeight="1" x14ac:dyDescent="0.2">
      <c r="A2078" s="27"/>
      <c r="C2078" s="27"/>
      <c r="D2078" s="58"/>
      <c r="E2078" s="58"/>
      <c r="F2078" s="58"/>
      <c r="G2078" s="58"/>
      <c r="H2078" s="60"/>
      <c r="I2078" s="60"/>
      <c r="J2078" s="60"/>
      <c r="K2078" s="60"/>
      <c r="L2078" s="60"/>
      <c r="M2078" s="60"/>
      <c r="N2078" s="60"/>
      <c r="O2078" s="60"/>
      <c r="P2078" s="60"/>
      <c r="Q2078" s="60"/>
      <c r="R2078" s="60"/>
      <c r="S2078" s="60"/>
    </row>
    <row r="2079" spans="1:19" s="36" customFormat="1" ht="15" customHeight="1" x14ac:dyDescent="0.2">
      <c r="A2079" s="27"/>
      <c r="C2079" s="27"/>
      <c r="D2079" s="58"/>
      <c r="E2079" s="58"/>
      <c r="F2079" s="58"/>
      <c r="G2079" s="58"/>
      <c r="H2079" s="60"/>
      <c r="I2079" s="60"/>
      <c r="J2079" s="60"/>
      <c r="K2079" s="60"/>
      <c r="L2079" s="60"/>
      <c r="M2079" s="60"/>
      <c r="N2079" s="60"/>
      <c r="O2079" s="60"/>
      <c r="P2079" s="60"/>
      <c r="Q2079" s="60"/>
      <c r="R2079" s="60"/>
      <c r="S2079" s="60"/>
    </row>
    <row r="2080" spans="1:19" s="36" customFormat="1" ht="15" customHeight="1" x14ac:dyDescent="0.2">
      <c r="A2080" s="27"/>
      <c r="C2080" s="27"/>
      <c r="D2080" s="58"/>
      <c r="E2080" s="58"/>
      <c r="F2080" s="58"/>
      <c r="G2080" s="58"/>
      <c r="H2080" s="60"/>
      <c r="I2080" s="60"/>
      <c r="J2080" s="60"/>
      <c r="K2080" s="60"/>
      <c r="L2080" s="60"/>
      <c r="M2080" s="60"/>
      <c r="N2080" s="60"/>
      <c r="O2080" s="60"/>
      <c r="P2080" s="60"/>
      <c r="Q2080" s="60"/>
      <c r="R2080" s="60"/>
      <c r="S2080" s="60"/>
    </row>
    <row r="2081" spans="1:19" s="36" customFormat="1" ht="15" customHeight="1" x14ac:dyDescent="0.2">
      <c r="A2081" s="27"/>
      <c r="C2081" s="27"/>
      <c r="D2081" s="58"/>
      <c r="E2081" s="58"/>
      <c r="F2081" s="58"/>
      <c r="G2081" s="58"/>
      <c r="H2081" s="60"/>
      <c r="I2081" s="60"/>
      <c r="J2081" s="60"/>
      <c r="K2081" s="60"/>
      <c r="L2081" s="60"/>
      <c r="M2081" s="60"/>
      <c r="N2081" s="60"/>
      <c r="O2081" s="60"/>
      <c r="P2081" s="60"/>
      <c r="Q2081" s="60"/>
      <c r="R2081" s="60"/>
      <c r="S2081" s="60"/>
    </row>
    <row r="2082" spans="1:19" s="36" customFormat="1" ht="15" customHeight="1" x14ac:dyDescent="0.2">
      <c r="A2082" s="27"/>
      <c r="C2082" s="27"/>
      <c r="D2082" s="58"/>
      <c r="E2082" s="58"/>
      <c r="F2082" s="58"/>
      <c r="G2082" s="58"/>
      <c r="H2082" s="60"/>
      <c r="I2082" s="60"/>
      <c r="J2082" s="60"/>
      <c r="K2082" s="60"/>
      <c r="L2082" s="60"/>
      <c r="M2082" s="60"/>
      <c r="N2082" s="60"/>
      <c r="O2082" s="60"/>
      <c r="P2082" s="60"/>
      <c r="Q2082" s="60"/>
      <c r="R2082" s="60"/>
      <c r="S2082" s="60"/>
    </row>
    <row r="2083" spans="1:19" s="36" customFormat="1" ht="15" customHeight="1" x14ac:dyDescent="0.2">
      <c r="A2083" s="27"/>
      <c r="C2083" s="27"/>
      <c r="D2083" s="58"/>
      <c r="E2083" s="58"/>
      <c r="F2083" s="58"/>
      <c r="G2083" s="58"/>
      <c r="H2083" s="60"/>
      <c r="I2083" s="60"/>
      <c r="J2083" s="60"/>
      <c r="K2083" s="60"/>
      <c r="L2083" s="60"/>
      <c r="M2083" s="60"/>
      <c r="N2083" s="60"/>
      <c r="O2083" s="60"/>
      <c r="P2083" s="60"/>
      <c r="Q2083" s="60"/>
      <c r="R2083" s="60"/>
      <c r="S2083" s="60"/>
    </row>
    <row r="2084" spans="1:19" s="36" customFormat="1" ht="15" customHeight="1" x14ac:dyDescent="0.2">
      <c r="A2084" s="27"/>
      <c r="C2084" s="27"/>
      <c r="D2084" s="58"/>
      <c r="E2084" s="58"/>
      <c r="F2084" s="58"/>
      <c r="G2084" s="58"/>
      <c r="H2084" s="60"/>
      <c r="I2084" s="60"/>
      <c r="J2084" s="60"/>
      <c r="K2084" s="60"/>
      <c r="L2084" s="60"/>
      <c r="M2084" s="60"/>
      <c r="N2084" s="60"/>
      <c r="O2084" s="60"/>
      <c r="P2084" s="60"/>
      <c r="Q2084" s="60"/>
      <c r="R2084" s="60"/>
      <c r="S2084" s="60"/>
    </row>
    <row r="2085" spans="1:19" s="36" customFormat="1" ht="15" customHeight="1" x14ac:dyDescent="0.2">
      <c r="A2085" s="27"/>
      <c r="C2085" s="27"/>
      <c r="D2085" s="58"/>
      <c r="E2085" s="58"/>
      <c r="F2085" s="58"/>
      <c r="G2085" s="58"/>
      <c r="H2085" s="60"/>
      <c r="I2085" s="60"/>
      <c r="J2085" s="60"/>
      <c r="K2085" s="60"/>
      <c r="L2085" s="60"/>
      <c r="M2085" s="60"/>
      <c r="N2085" s="60"/>
      <c r="O2085" s="60"/>
      <c r="P2085" s="60"/>
      <c r="Q2085" s="60"/>
      <c r="R2085" s="60"/>
      <c r="S2085" s="60"/>
    </row>
    <row r="2086" spans="1:19" s="36" customFormat="1" ht="15" customHeight="1" x14ac:dyDescent="0.2">
      <c r="A2086" s="27"/>
      <c r="C2086" s="27"/>
      <c r="D2086" s="58"/>
      <c r="E2086" s="58"/>
      <c r="F2086" s="58"/>
      <c r="G2086" s="58"/>
      <c r="H2086" s="60"/>
      <c r="I2086" s="60"/>
      <c r="J2086" s="60"/>
      <c r="K2086" s="60"/>
      <c r="L2086" s="60"/>
      <c r="M2086" s="60"/>
      <c r="N2086" s="60"/>
      <c r="O2086" s="60"/>
      <c r="P2086" s="60"/>
      <c r="Q2086" s="60"/>
      <c r="R2086" s="60"/>
      <c r="S2086" s="60"/>
    </row>
    <row r="2087" spans="1:19" s="36" customFormat="1" ht="15" customHeight="1" x14ac:dyDescent="0.2">
      <c r="A2087" s="27"/>
      <c r="C2087" s="27"/>
      <c r="D2087" s="58"/>
      <c r="E2087" s="58"/>
      <c r="F2087" s="58"/>
      <c r="G2087" s="58"/>
      <c r="H2087" s="60"/>
      <c r="I2087" s="60"/>
      <c r="J2087" s="60"/>
      <c r="K2087" s="60"/>
      <c r="L2087" s="60"/>
      <c r="M2087" s="60"/>
      <c r="N2087" s="60"/>
      <c r="O2087" s="60"/>
      <c r="P2087" s="60"/>
      <c r="Q2087" s="60"/>
      <c r="R2087" s="60"/>
      <c r="S2087" s="60"/>
    </row>
    <row r="2088" spans="1:19" s="36" customFormat="1" ht="15" customHeight="1" x14ac:dyDescent="0.2">
      <c r="A2088" s="27"/>
      <c r="C2088" s="27"/>
      <c r="D2088" s="58"/>
      <c r="E2088" s="58"/>
      <c r="F2088" s="58"/>
      <c r="G2088" s="58"/>
      <c r="H2088" s="60"/>
      <c r="I2088" s="60"/>
      <c r="J2088" s="60"/>
      <c r="K2088" s="60"/>
      <c r="L2088" s="60"/>
      <c r="M2088" s="60"/>
      <c r="N2088" s="60"/>
      <c r="O2088" s="60"/>
      <c r="P2088" s="60"/>
      <c r="Q2088" s="60"/>
      <c r="R2088" s="60"/>
      <c r="S2088" s="60"/>
    </row>
    <row r="2089" spans="1:19" s="36" customFormat="1" ht="15" customHeight="1" x14ac:dyDescent="0.2">
      <c r="A2089" s="27"/>
      <c r="C2089" s="27"/>
      <c r="D2089" s="58"/>
      <c r="E2089" s="58"/>
      <c r="F2089" s="58"/>
      <c r="G2089" s="58"/>
      <c r="H2089" s="60"/>
      <c r="I2089" s="60"/>
      <c r="J2089" s="60"/>
      <c r="K2089" s="60"/>
      <c r="L2089" s="60"/>
      <c r="M2089" s="60"/>
      <c r="N2089" s="60"/>
      <c r="O2089" s="60"/>
      <c r="P2089" s="60"/>
      <c r="Q2089" s="60"/>
      <c r="R2089" s="60"/>
      <c r="S2089" s="60"/>
    </row>
    <row r="2090" spans="1:19" s="36" customFormat="1" ht="15" customHeight="1" x14ac:dyDescent="0.2">
      <c r="A2090" s="27"/>
      <c r="C2090" s="27"/>
      <c r="D2090" s="58"/>
      <c r="E2090" s="58"/>
      <c r="F2090" s="58"/>
      <c r="G2090" s="58"/>
      <c r="H2090" s="60"/>
      <c r="I2090" s="60"/>
      <c r="J2090" s="60"/>
      <c r="K2090" s="60"/>
      <c r="L2090" s="60"/>
      <c r="M2090" s="60"/>
      <c r="N2090" s="60"/>
      <c r="O2090" s="60"/>
      <c r="P2090" s="60"/>
      <c r="Q2090" s="60"/>
      <c r="R2090" s="60"/>
      <c r="S2090" s="60"/>
    </row>
    <row r="2091" spans="1:19" s="36" customFormat="1" ht="15" customHeight="1" x14ac:dyDescent="0.2">
      <c r="A2091" s="27"/>
      <c r="C2091" s="27"/>
      <c r="D2091" s="58"/>
      <c r="E2091" s="58"/>
      <c r="F2091" s="58"/>
      <c r="G2091" s="58"/>
      <c r="H2091" s="60"/>
      <c r="I2091" s="60"/>
      <c r="J2091" s="60"/>
      <c r="K2091" s="60"/>
      <c r="L2091" s="60"/>
      <c r="M2091" s="60"/>
      <c r="N2091" s="60"/>
      <c r="O2091" s="60"/>
      <c r="P2091" s="60"/>
      <c r="Q2091" s="60"/>
      <c r="R2091" s="60"/>
      <c r="S2091" s="60"/>
    </row>
    <row r="2092" spans="1:19" s="36" customFormat="1" ht="15" customHeight="1" x14ac:dyDescent="0.2">
      <c r="A2092" s="27"/>
      <c r="C2092" s="27"/>
      <c r="D2092" s="58"/>
      <c r="E2092" s="58"/>
      <c r="F2092" s="58"/>
      <c r="G2092" s="58"/>
      <c r="H2092" s="60"/>
      <c r="I2092" s="60"/>
      <c r="J2092" s="60"/>
      <c r="K2092" s="60"/>
      <c r="L2092" s="60"/>
      <c r="M2092" s="60"/>
      <c r="N2092" s="60"/>
      <c r="O2092" s="60"/>
      <c r="P2092" s="60"/>
      <c r="Q2092" s="60"/>
      <c r="R2092" s="60"/>
      <c r="S2092" s="60"/>
    </row>
    <row r="2093" spans="1:19" s="36" customFormat="1" ht="15" customHeight="1" x14ac:dyDescent="0.2">
      <c r="A2093" s="27"/>
      <c r="C2093" s="27"/>
      <c r="D2093" s="58"/>
      <c r="E2093" s="58"/>
      <c r="F2093" s="58"/>
      <c r="G2093" s="58"/>
      <c r="H2093" s="60"/>
      <c r="I2093" s="60"/>
      <c r="J2093" s="60"/>
      <c r="K2093" s="60"/>
      <c r="L2093" s="60"/>
      <c r="M2093" s="60"/>
      <c r="N2093" s="60"/>
      <c r="O2093" s="60"/>
      <c r="P2093" s="60"/>
      <c r="Q2093" s="60"/>
      <c r="R2093" s="60"/>
      <c r="S2093" s="60"/>
    </row>
    <row r="2094" spans="1:19" s="36" customFormat="1" ht="15" customHeight="1" x14ac:dyDescent="0.2">
      <c r="A2094" s="27"/>
      <c r="C2094" s="27"/>
      <c r="D2094" s="58"/>
      <c r="E2094" s="58"/>
      <c r="F2094" s="58"/>
      <c r="G2094" s="58"/>
      <c r="H2094" s="60"/>
      <c r="I2094" s="60"/>
      <c r="J2094" s="60"/>
      <c r="K2094" s="60"/>
      <c r="L2094" s="60"/>
      <c r="M2094" s="60"/>
      <c r="N2094" s="60"/>
      <c r="O2094" s="60"/>
      <c r="P2094" s="60"/>
      <c r="Q2094" s="60"/>
      <c r="R2094" s="60"/>
      <c r="S2094" s="60"/>
    </row>
    <row r="2095" spans="1:19" s="36" customFormat="1" ht="15" customHeight="1" x14ac:dyDescent="0.2">
      <c r="A2095" s="27"/>
      <c r="C2095" s="27"/>
      <c r="D2095" s="58"/>
      <c r="E2095" s="58"/>
      <c r="F2095" s="58"/>
      <c r="G2095" s="58"/>
      <c r="H2095" s="60"/>
      <c r="I2095" s="60"/>
      <c r="J2095" s="60"/>
      <c r="K2095" s="60"/>
      <c r="L2095" s="60"/>
      <c r="M2095" s="60"/>
      <c r="N2095" s="60"/>
      <c r="O2095" s="60"/>
      <c r="P2095" s="60"/>
      <c r="Q2095" s="60"/>
      <c r="R2095" s="60"/>
      <c r="S2095" s="60"/>
    </row>
    <row r="2096" spans="1:19" s="36" customFormat="1" ht="15" customHeight="1" x14ac:dyDescent="0.2">
      <c r="A2096" s="27"/>
      <c r="C2096" s="27"/>
      <c r="D2096" s="58"/>
      <c r="E2096" s="58"/>
      <c r="F2096" s="58"/>
      <c r="G2096" s="58"/>
      <c r="H2096" s="60"/>
      <c r="I2096" s="60"/>
      <c r="J2096" s="60"/>
      <c r="K2096" s="60"/>
      <c r="L2096" s="60"/>
      <c r="M2096" s="60"/>
      <c r="N2096" s="60"/>
      <c r="O2096" s="60"/>
      <c r="P2096" s="60"/>
      <c r="Q2096" s="60"/>
      <c r="R2096" s="60"/>
      <c r="S2096" s="60"/>
    </row>
    <row r="2097" spans="1:19" s="36" customFormat="1" ht="15" customHeight="1" x14ac:dyDescent="0.2">
      <c r="A2097" s="27"/>
      <c r="C2097" s="27"/>
      <c r="D2097" s="58"/>
      <c r="E2097" s="58"/>
      <c r="F2097" s="58"/>
      <c r="G2097" s="58"/>
      <c r="H2097" s="60"/>
      <c r="I2097" s="60"/>
      <c r="J2097" s="60"/>
      <c r="K2097" s="60"/>
      <c r="L2097" s="60"/>
      <c r="M2097" s="60"/>
      <c r="N2097" s="60"/>
      <c r="O2097" s="60"/>
      <c r="P2097" s="60"/>
      <c r="Q2097" s="60"/>
      <c r="R2097" s="60"/>
      <c r="S2097" s="60"/>
    </row>
    <row r="2098" spans="1:19" s="36" customFormat="1" ht="15" customHeight="1" x14ac:dyDescent="0.2">
      <c r="A2098" s="27"/>
      <c r="C2098" s="27"/>
      <c r="D2098" s="58"/>
      <c r="E2098" s="58"/>
      <c r="F2098" s="58"/>
      <c r="G2098" s="58"/>
      <c r="H2098" s="60"/>
      <c r="I2098" s="60"/>
      <c r="J2098" s="60"/>
      <c r="K2098" s="60"/>
      <c r="L2098" s="60"/>
      <c r="M2098" s="60"/>
      <c r="N2098" s="60"/>
      <c r="O2098" s="60"/>
      <c r="P2098" s="60"/>
      <c r="Q2098" s="60"/>
      <c r="R2098" s="60"/>
      <c r="S2098" s="60"/>
    </row>
    <row r="2099" spans="1:19" s="36" customFormat="1" ht="15" customHeight="1" x14ac:dyDescent="0.2">
      <c r="A2099" s="27"/>
      <c r="C2099" s="27"/>
      <c r="D2099" s="58"/>
      <c r="E2099" s="58"/>
      <c r="F2099" s="58"/>
      <c r="G2099" s="58"/>
      <c r="H2099" s="60"/>
      <c r="I2099" s="60"/>
      <c r="J2099" s="60"/>
      <c r="K2099" s="60"/>
      <c r="L2099" s="60"/>
      <c r="M2099" s="60"/>
      <c r="N2099" s="60"/>
      <c r="O2099" s="60"/>
      <c r="P2099" s="60"/>
      <c r="Q2099" s="60"/>
      <c r="R2099" s="60"/>
      <c r="S2099" s="60"/>
    </row>
    <row r="2100" spans="1:19" s="36" customFormat="1" ht="15" customHeight="1" x14ac:dyDescent="0.2">
      <c r="A2100" s="27"/>
      <c r="C2100" s="27"/>
      <c r="D2100" s="58"/>
      <c r="E2100" s="58"/>
      <c r="F2100" s="58"/>
      <c r="G2100" s="58"/>
      <c r="H2100" s="60"/>
      <c r="I2100" s="60"/>
      <c r="J2100" s="60"/>
      <c r="K2100" s="60"/>
      <c r="L2100" s="60"/>
      <c r="M2100" s="60"/>
      <c r="N2100" s="60"/>
      <c r="O2100" s="60"/>
      <c r="P2100" s="60"/>
      <c r="Q2100" s="60"/>
      <c r="R2100" s="60"/>
      <c r="S2100" s="60"/>
    </row>
    <row r="2101" spans="1:19" s="36" customFormat="1" ht="15" customHeight="1" x14ac:dyDescent="0.2">
      <c r="A2101" s="27"/>
      <c r="C2101" s="27"/>
      <c r="D2101" s="58"/>
      <c r="E2101" s="58"/>
      <c r="F2101" s="58"/>
      <c r="G2101" s="58"/>
      <c r="H2101" s="60"/>
      <c r="I2101" s="60"/>
      <c r="J2101" s="60"/>
      <c r="K2101" s="60"/>
      <c r="L2101" s="60"/>
      <c r="M2101" s="60"/>
      <c r="N2101" s="60"/>
      <c r="O2101" s="60"/>
      <c r="P2101" s="60"/>
      <c r="Q2101" s="60"/>
      <c r="R2101" s="60"/>
      <c r="S2101" s="60"/>
    </row>
    <row r="2102" spans="1:19" s="36" customFormat="1" ht="15" customHeight="1" x14ac:dyDescent="0.2">
      <c r="A2102" s="27"/>
      <c r="C2102" s="27"/>
      <c r="D2102" s="58"/>
      <c r="E2102" s="58"/>
      <c r="F2102" s="58"/>
      <c r="G2102" s="58"/>
      <c r="H2102" s="60"/>
      <c r="I2102" s="60"/>
      <c r="J2102" s="60"/>
      <c r="K2102" s="60"/>
      <c r="L2102" s="60"/>
      <c r="M2102" s="60"/>
      <c r="N2102" s="60"/>
      <c r="O2102" s="60"/>
      <c r="P2102" s="60"/>
      <c r="Q2102" s="60"/>
      <c r="R2102" s="60"/>
      <c r="S2102" s="60"/>
    </row>
    <row r="2103" spans="1:19" s="36" customFormat="1" ht="15" customHeight="1" x14ac:dyDescent="0.2">
      <c r="A2103" s="27"/>
      <c r="C2103" s="27"/>
      <c r="D2103" s="58"/>
      <c r="E2103" s="58"/>
      <c r="F2103" s="58"/>
      <c r="G2103" s="58"/>
      <c r="H2103" s="60"/>
      <c r="I2103" s="60"/>
      <c r="J2103" s="60"/>
      <c r="K2103" s="60"/>
      <c r="L2103" s="60"/>
      <c r="M2103" s="60"/>
      <c r="N2103" s="60"/>
      <c r="O2103" s="60"/>
      <c r="P2103" s="60"/>
      <c r="Q2103" s="60"/>
      <c r="R2103" s="60"/>
      <c r="S2103" s="60"/>
    </row>
    <row r="2104" spans="1:19" s="36" customFormat="1" ht="15" customHeight="1" x14ac:dyDescent="0.2">
      <c r="A2104" s="27"/>
      <c r="C2104" s="27"/>
      <c r="D2104" s="58"/>
      <c r="E2104" s="58"/>
      <c r="F2104" s="58"/>
      <c r="G2104" s="58"/>
      <c r="H2104" s="60"/>
      <c r="I2104" s="60"/>
      <c r="J2104" s="60"/>
      <c r="K2104" s="60"/>
      <c r="L2104" s="60"/>
      <c r="M2104" s="60"/>
      <c r="N2104" s="60"/>
      <c r="O2104" s="60"/>
      <c r="P2104" s="60"/>
      <c r="Q2104" s="60"/>
      <c r="R2104" s="60"/>
      <c r="S2104" s="60"/>
    </row>
    <row r="2105" spans="1:19" s="36" customFormat="1" ht="15" customHeight="1" x14ac:dyDescent="0.2">
      <c r="A2105" s="27"/>
      <c r="C2105" s="27"/>
      <c r="D2105" s="58"/>
      <c r="E2105" s="58"/>
      <c r="F2105" s="58"/>
      <c r="G2105" s="58"/>
      <c r="H2105" s="60"/>
      <c r="I2105" s="60"/>
      <c r="J2105" s="60"/>
      <c r="K2105" s="60"/>
      <c r="L2105" s="60"/>
      <c r="M2105" s="60"/>
      <c r="N2105" s="60"/>
      <c r="O2105" s="60"/>
      <c r="P2105" s="60"/>
      <c r="Q2105" s="60"/>
      <c r="R2105" s="60"/>
      <c r="S2105" s="60"/>
    </row>
    <row r="2106" spans="1:19" s="36" customFormat="1" ht="15" customHeight="1" x14ac:dyDescent="0.2">
      <c r="A2106" s="27"/>
      <c r="C2106" s="27"/>
      <c r="D2106" s="58"/>
      <c r="E2106" s="58"/>
      <c r="F2106" s="58"/>
      <c r="G2106" s="58"/>
      <c r="H2106" s="60"/>
      <c r="I2106" s="60"/>
      <c r="J2106" s="60"/>
      <c r="K2106" s="60"/>
      <c r="L2106" s="60"/>
      <c r="M2106" s="60"/>
      <c r="N2106" s="60"/>
      <c r="O2106" s="60"/>
      <c r="P2106" s="60"/>
      <c r="Q2106" s="60"/>
      <c r="R2106" s="60"/>
      <c r="S2106" s="60"/>
    </row>
    <row r="2107" spans="1:19" s="36" customFormat="1" ht="15" customHeight="1" x14ac:dyDescent="0.2">
      <c r="A2107" s="27"/>
      <c r="C2107" s="27"/>
      <c r="D2107" s="58"/>
      <c r="E2107" s="58"/>
      <c r="F2107" s="58"/>
      <c r="G2107" s="58"/>
      <c r="H2107" s="60"/>
      <c r="I2107" s="60"/>
      <c r="J2107" s="60"/>
      <c r="K2107" s="60"/>
      <c r="L2107" s="60"/>
      <c r="M2107" s="60"/>
      <c r="N2107" s="60"/>
      <c r="O2107" s="60"/>
      <c r="P2107" s="60"/>
      <c r="Q2107" s="60"/>
      <c r="R2107" s="60"/>
      <c r="S2107" s="60"/>
    </row>
    <row r="2108" spans="1:19" s="36" customFormat="1" ht="15" customHeight="1" x14ac:dyDescent="0.2">
      <c r="A2108" s="27"/>
      <c r="C2108" s="27"/>
      <c r="D2108" s="58"/>
      <c r="E2108" s="58"/>
      <c r="F2108" s="58"/>
      <c r="G2108" s="58"/>
      <c r="H2108" s="60"/>
      <c r="I2108" s="60"/>
      <c r="J2108" s="60"/>
      <c r="K2108" s="60"/>
      <c r="L2108" s="60"/>
      <c r="M2108" s="60"/>
      <c r="N2108" s="60"/>
      <c r="O2108" s="60"/>
      <c r="P2108" s="60"/>
      <c r="Q2108" s="60"/>
      <c r="R2108" s="60"/>
      <c r="S2108" s="60"/>
    </row>
    <row r="2109" spans="1:19" s="36" customFormat="1" ht="15" customHeight="1" x14ac:dyDescent="0.2">
      <c r="A2109" s="27"/>
      <c r="C2109" s="27"/>
      <c r="D2109" s="58"/>
      <c r="E2109" s="58"/>
      <c r="F2109" s="58"/>
      <c r="G2109" s="58"/>
      <c r="H2109" s="60"/>
      <c r="I2109" s="60"/>
      <c r="J2109" s="60"/>
      <c r="K2109" s="60"/>
      <c r="L2109" s="60"/>
      <c r="M2109" s="60"/>
      <c r="N2109" s="60"/>
      <c r="O2109" s="60"/>
      <c r="P2109" s="60"/>
      <c r="Q2109" s="60"/>
      <c r="R2109" s="60"/>
      <c r="S2109" s="60"/>
    </row>
    <row r="2110" spans="1:19" s="36" customFormat="1" ht="15" customHeight="1" x14ac:dyDescent="0.2">
      <c r="A2110" s="27"/>
      <c r="C2110" s="27"/>
      <c r="D2110" s="58"/>
      <c r="E2110" s="58"/>
      <c r="F2110" s="58"/>
      <c r="G2110" s="58"/>
      <c r="H2110" s="60"/>
      <c r="I2110" s="60"/>
      <c r="J2110" s="60"/>
      <c r="K2110" s="60"/>
      <c r="L2110" s="60"/>
      <c r="M2110" s="60"/>
      <c r="N2110" s="60"/>
      <c r="O2110" s="60"/>
      <c r="P2110" s="60"/>
      <c r="Q2110" s="60"/>
      <c r="R2110" s="60"/>
      <c r="S2110" s="60"/>
    </row>
    <row r="2111" spans="1:19" s="36" customFormat="1" ht="15" customHeight="1" x14ac:dyDescent="0.2">
      <c r="A2111" s="27"/>
      <c r="C2111" s="27"/>
      <c r="D2111" s="58"/>
      <c r="E2111" s="58"/>
      <c r="F2111" s="58"/>
      <c r="G2111" s="58"/>
      <c r="H2111" s="60"/>
      <c r="I2111" s="60"/>
      <c r="J2111" s="60"/>
      <c r="K2111" s="60"/>
      <c r="L2111" s="60"/>
      <c r="M2111" s="60"/>
      <c r="N2111" s="60"/>
      <c r="O2111" s="60"/>
      <c r="P2111" s="60"/>
      <c r="Q2111" s="60"/>
      <c r="R2111" s="60"/>
      <c r="S2111" s="60"/>
    </row>
    <row r="2112" spans="1:19" s="36" customFormat="1" ht="15" customHeight="1" x14ac:dyDescent="0.2">
      <c r="A2112" s="27"/>
      <c r="C2112" s="27"/>
      <c r="D2112" s="58"/>
      <c r="E2112" s="58"/>
      <c r="F2112" s="58"/>
      <c r="G2112" s="58"/>
      <c r="H2112" s="60"/>
      <c r="I2112" s="60"/>
      <c r="J2112" s="60"/>
      <c r="K2112" s="60"/>
      <c r="L2112" s="60"/>
      <c r="M2112" s="60"/>
      <c r="N2112" s="60"/>
      <c r="O2112" s="60"/>
      <c r="P2112" s="60"/>
      <c r="Q2112" s="60"/>
      <c r="R2112" s="60"/>
      <c r="S2112" s="60"/>
    </row>
    <row r="2113" spans="1:19" s="36" customFormat="1" ht="15" customHeight="1" x14ac:dyDescent="0.2">
      <c r="A2113" s="27"/>
      <c r="C2113" s="27"/>
      <c r="D2113" s="58"/>
      <c r="E2113" s="58"/>
      <c r="F2113" s="58"/>
      <c r="G2113" s="58"/>
      <c r="H2113" s="60"/>
      <c r="I2113" s="60"/>
      <c r="J2113" s="60"/>
      <c r="K2113" s="60"/>
      <c r="L2113" s="60"/>
      <c r="M2113" s="60"/>
      <c r="N2113" s="60"/>
      <c r="O2113" s="60"/>
      <c r="P2113" s="60"/>
      <c r="Q2113" s="60"/>
      <c r="R2113" s="60"/>
      <c r="S2113" s="60"/>
    </row>
    <row r="2114" spans="1:19" s="36" customFormat="1" ht="15" customHeight="1" x14ac:dyDescent="0.2">
      <c r="A2114" s="27"/>
      <c r="C2114" s="27"/>
      <c r="D2114" s="58"/>
      <c r="E2114" s="58"/>
      <c r="F2114" s="58"/>
      <c r="G2114" s="58"/>
      <c r="H2114" s="60"/>
      <c r="I2114" s="60"/>
      <c r="J2114" s="60"/>
      <c r="K2114" s="60"/>
      <c r="L2114" s="60"/>
      <c r="M2114" s="60"/>
      <c r="N2114" s="60"/>
      <c r="O2114" s="60"/>
      <c r="P2114" s="60"/>
      <c r="Q2114" s="60"/>
      <c r="R2114" s="60"/>
      <c r="S2114" s="60"/>
    </row>
    <row r="2115" spans="1:19" s="36" customFormat="1" ht="15" customHeight="1" x14ac:dyDescent="0.2">
      <c r="A2115" s="27"/>
      <c r="C2115" s="27"/>
      <c r="D2115" s="58"/>
      <c r="E2115" s="58"/>
      <c r="F2115" s="58"/>
      <c r="G2115" s="58"/>
      <c r="H2115" s="60"/>
      <c r="I2115" s="60"/>
      <c r="J2115" s="60"/>
      <c r="K2115" s="60"/>
      <c r="L2115" s="60"/>
      <c r="M2115" s="60"/>
      <c r="N2115" s="60"/>
      <c r="O2115" s="60"/>
      <c r="P2115" s="60"/>
      <c r="Q2115" s="60"/>
      <c r="R2115" s="60"/>
      <c r="S2115" s="60"/>
    </row>
    <row r="2116" spans="1:19" s="36" customFormat="1" ht="15" customHeight="1" x14ac:dyDescent="0.2">
      <c r="A2116" s="27"/>
      <c r="C2116" s="27"/>
      <c r="D2116" s="58"/>
      <c r="E2116" s="58"/>
      <c r="F2116" s="58"/>
      <c r="G2116" s="58"/>
      <c r="H2116" s="60"/>
      <c r="I2116" s="60"/>
      <c r="J2116" s="60"/>
      <c r="K2116" s="60"/>
      <c r="L2116" s="60"/>
      <c r="M2116" s="60"/>
      <c r="N2116" s="60"/>
      <c r="O2116" s="60"/>
      <c r="P2116" s="60"/>
      <c r="Q2116" s="60"/>
      <c r="R2116" s="60"/>
      <c r="S2116" s="60"/>
    </row>
    <row r="2117" spans="1:19" s="36" customFormat="1" ht="15" customHeight="1" x14ac:dyDescent="0.2">
      <c r="A2117" s="27"/>
      <c r="C2117" s="27"/>
      <c r="D2117" s="58"/>
      <c r="E2117" s="58"/>
      <c r="F2117" s="58"/>
      <c r="G2117" s="58"/>
      <c r="H2117" s="60"/>
      <c r="I2117" s="60"/>
      <c r="J2117" s="60"/>
      <c r="K2117" s="60"/>
      <c r="L2117" s="60"/>
      <c r="M2117" s="60"/>
      <c r="N2117" s="60"/>
      <c r="O2117" s="60"/>
      <c r="P2117" s="60"/>
      <c r="Q2117" s="60"/>
      <c r="R2117" s="60"/>
      <c r="S2117" s="60"/>
    </row>
    <row r="2118" spans="1:19" s="36" customFormat="1" ht="15" customHeight="1" x14ac:dyDescent="0.2">
      <c r="A2118" s="27"/>
      <c r="C2118" s="27"/>
      <c r="D2118" s="58"/>
      <c r="E2118" s="58"/>
      <c r="F2118" s="58"/>
      <c r="G2118" s="58"/>
      <c r="H2118" s="60"/>
      <c r="I2118" s="60"/>
      <c r="J2118" s="60"/>
      <c r="K2118" s="60"/>
      <c r="L2118" s="60"/>
      <c r="M2118" s="60"/>
      <c r="N2118" s="60"/>
      <c r="O2118" s="60"/>
      <c r="P2118" s="60"/>
      <c r="Q2118" s="60"/>
      <c r="R2118" s="60"/>
      <c r="S2118" s="60"/>
    </row>
    <row r="2119" spans="1:19" s="36" customFormat="1" ht="15" customHeight="1" x14ac:dyDescent="0.2">
      <c r="A2119" s="27"/>
      <c r="C2119" s="27"/>
      <c r="D2119" s="58"/>
      <c r="E2119" s="58"/>
      <c r="F2119" s="58"/>
      <c r="G2119" s="58"/>
      <c r="H2119" s="60"/>
      <c r="I2119" s="60"/>
      <c r="J2119" s="60"/>
      <c r="K2119" s="60"/>
      <c r="L2119" s="60"/>
      <c r="M2119" s="60"/>
      <c r="N2119" s="60"/>
      <c r="O2119" s="60"/>
      <c r="P2119" s="60"/>
      <c r="Q2119" s="60"/>
      <c r="R2119" s="60"/>
      <c r="S2119" s="60"/>
    </row>
    <row r="2120" spans="1:19" s="36" customFormat="1" ht="15" customHeight="1" x14ac:dyDescent="0.2">
      <c r="A2120" s="27"/>
      <c r="C2120" s="27"/>
      <c r="D2120" s="58"/>
      <c r="E2120" s="58"/>
      <c r="F2120" s="58"/>
      <c r="G2120" s="58"/>
      <c r="H2120" s="60"/>
      <c r="I2120" s="60"/>
      <c r="J2120" s="60"/>
      <c r="K2120" s="60"/>
      <c r="L2120" s="60"/>
      <c r="M2120" s="60"/>
      <c r="N2120" s="60"/>
      <c r="O2120" s="60"/>
      <c r="P2120" s="60"/>
      <c r="Q2120" s="60"/>
      <c r="R2120" s="60"/>
      <c r="S2120" s="60"/>
    </row>
    <row r="2121" spans="1:19" s="36" customFormat="1" ht="15" customHeight="1" x14ac:dyDescent="0.2">
      <c r="A2121" s="27"/>
      <c r="C2121" s="27"/>
      <c r="D2121" s="58"/>
      <c r="E2121" s="58"/>
      <c r="F2121" s="58"/>
      <c r="G2121" s="58"/>
      <c r="H2121" s="60"/>
      <c r="I2121" s="60"/>
      <c r="J2121" s="60"/>
      <c r="K2121" s="60"/>
      <c r="L2121" s="60"/>
      <c r="M2121" s="60"/>
      <c r="N2121" s="60"/>
      <c r="O2121" s="60"/>
      <c r="P2121" s="60"/>
      <c r="Q2121" s="60"/>
      <c r="R2121" s="60"/>
      <c r="S2121" s="60"/>
    </row>
    <row r="2122" spans="1:19" s="36" customFormat="1" ht="15" customHeight="1" x14ac:dyDescent="0.2">
      <c r="A2122" s="27"/>
      <c r="C2122" s="27"/>
      <c r="D2122" s="58"/>
      <c r="E2122" s="58"/>
      <c r="F2122" s="58"/>
      <c r="G2122" s="58"/>
      <c r="H2122" s="60"/>
      <c r="I2122" s="60"/>
      <c r="J2122" s="60"/>
      <c r="K2122" s="60"/>
      <c r="L2122" s="60"/>
      <c r="M2122" s="60"/>
      <c r="N2122" s="60"/>
      <c r="O2122" s="60"/>
      <c r="P2122" s="60"/>
      <c r="Q2122" s="60"/>
      <c r="R2122" s="60"/>
      <c r="S2122" s="60"/>
    </row>
    <row r="2123" spans="1:19" s="36" customFormat="1" ht="15" customHeight="1" x14ac:dyDescent="0.2">
      <c r="A2123" s="27"/>
      <c r="C2123" s="27"/>
      <c r="D2123" s="58"/>
      <c r="E2123" s="58"/>
      <c r="F2123" s="58"/>
      <c r="G2123" s="58"/>
      <c r="H2123" s="60"/>
      <c r="I2123" s="60"/>
      <c r="J2123" s="60"/>
      <c r="K2123" s="60"/>
      <c r="L2123" s="60"/>
      <c r="M2123" s="60"/>
      <c r="N2123" s="60"/>
      <c r="O2123" s="60"/>
      <c r="P2123" s="60"/>
      <c r="Q2123" s="60"/>
      <c r="R2123" s="60"/>
      <c r="S2123" s="60"/>
    </row>
    <row r="2124" spans="1:19" s="36" customFormat="1" ht="15" customHeight="1" x14ac:dyDescent="0.2">
      <c r="A2124" s="27"/>
      <c r="C2124" s="27"/>
      <c r="D2124" s="58"/>
      <c r="E2124" s="58"/>
      <c r="F2124" s="58"/>
      <c r="G2124" s="58"/>
      <c r="H2124" s="60"/>
      <c r="I2124" s="60"/>
      <c r="J2124" s="60"/>
      <c r="K2124" s="60"/>
      <c r="L2124" s="60"/>
      <c r="M2124" s="60"/>
      <c r="N2124" s="60"/>
      <c r="O2124" s="60"/>
      <c r="P2124" s="60"/>
      <c r="Q2124" s="60"/>
      <c r="R2124" s="60"/>
      <c r="S2124" s="60"/>
    </row>
    <row r="2125" spans="1:19" s="36" customFormat="1" ht="15" customHeight="1" x14ac:dyDescent="0.2">
      <c r="A2125" s="27"/>
      <c r="C2125" s="27"/>
      <c r="D2125" s="58"/>
      <c r="E2125" s="58"/>
      <c r="F2125" s="58"/>
      <c r="G2125" s="58"/>
      <c r="H2125" s="60"/>
      <c r="I2125" s="60"/>
      <c r="J2125" s="60"/>
      <c r="K2125" s="60"/>
      <c r="L2125" s="60"/>
      <c r="M2125" s="60"/>
      <c r="N2125" s="60"/>
      <c r="O2125" s="60"/>
      <c r="P2125" s="60"/>
      <c r="Q2125" s="60"/>
      <c r="R2125" s="60"/>
      <c r="S2125" s="60"/>
    </row>
    <row r="2126" spans="1:19" s="36" customFormat="1" ht="15" customHeight="1" x14ac:dyDescent="0.2">
      <c r="A2126" s="27"/>
      <c r="C2126" s="27"/>
      <c r="D2126" s="58"/>
      <c r="E2126" s="58"/>
      <c r="F2126" s="58"/>
      <c r="G2126" s="58"/>
      <c r="H2126" s="60"/>
      <c r="I2126" s="60"/>
      <c r="J2126" s="60"/>
      <c r="K2126" s="60"/>
      <c r="L2126" s="60"/>
      <c r="M2126" s="60"/>
      <c r="N2126" s="60"/>
      <c r="O2126" s="60"/>
      <c r="P2126" s="60"/>
      <c r="Q2126" s="60"/>
      <c r="R2126" s="60"/>
      <c r="S2126" s="60"/>
    </row>
    <row r="2127" spans="1:19" s="36" customFormat="1" ht="15" customHeight="1" x14ac:dyDescent="0.2">
      <c r="A2127" s="27"/>
      <c r="C2127" s="27"/>
      <c r="D2127" s="58"/>
      <c r="E2127" s="58"/>
      <c r="F2127" s="58"/>
      <c r="G2127" s="58"/>
      <c r="H2127" s="60"/>
      <c r="I2127" s="60"/>
      <c r="J2127" s="60"/>
      <c r="K2127" s="60"/>
      <c r="L2127" s="60"/>
      <c r="M2127" s="60"/>
      <c r="N2127" s="60"/>
      <c r="O2127" s="60"/>
      <c r="P2127" s="60"/>
      <c r="Q2127" s="60"/>
      <c r="R2127" s="60"/>
      <c r="S2127" s="60"/>
    </row>
    <row r="2128" spans="1:19" s="36" customFormat="1" ht="15" customHeight="1" x14ac:dyDescent="0.2">
      <c r="A2128" s="27"/>
      <c r="C2128" s="27"/>
      <c r="D2128" s="58"/>
      <c r="E2128" s="58"/>
      <c r="F2128" s="58"/>
      <c r="G2128" s="58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  <c r="R2128" s="60"/>
      <c r="S2128" s="60"/>
    </row>
    <row r="2129" spans="1:19" s="36" customFormat="1" ht="15" customHeight="1" x14ac:dyDescent="0.2">
      <c r="A2129" s="27"/>
      <c r="C2129" s="27"/>
      <c r="D2129" s="58"/>
      <c r="E2129" s="58"/>
      <c r="F2129" s="58"/>
      <c r="G2129" s="58"/>
      <c r="H2129" s="60"/>
      <c r="I2129" s="60"/>
      <c r="J2129" s="60"/>
      <c r="K2129" s="60"/>
      <c r="L2129" s="60"/>
      <c r="M2129" s="60"/>
      <c r="N2129" s="60"/>
      <c r="O2129" s="60"/>
      <c r="P2129" s="60"/>
      <c r="Q2129" s="60"/>
      <c r="R2129" s="60"/>
      <c r="S2129" s="60"/>
    </row>
    <row r="2130" spans="1:19" s="36" customFormat="1" ht="15" customHeight="1" x14ac:dyDescent="0.2">
      <c r="A2130" s="27"/>
      <c r="C2130" s="27"/>
      <c r="D2130" s="58"/>
      <c r="E2130" s="58"/>
      <c r="F2130" s="58"/>
      <c r="G2130" s="58"/>
      <c r="H2130" s="60"/>
      <c r="I2130" s="60"/>
      <c r="J2130" s="60"/>
      <c r="K2130" s="60"/>
      <c r="L2130" s="60"/>
      <c r="M2130" s="60"/>
      <c r="N2130" s="60"/>
      <c r="O2130" s="60"/>
      <c r="P2130" s="60"/>
      <c r="Q2130" s="60"/>
      <c r="R2130" s="60"/>
      <c r="S2130" s="60"/>
    </row>
    <row r="2131" spans="1:19" s="36" customFormat="1" ht="15" customHeight="1" x14ac:dyDescent="0.2">
      <c r="A2131" s="27"/>
      <c r="C2131" s="27"/>
      <c r="D2131" s="58"/>
      <c r="E2131" s="58"/>
      <c r="F2131" s="58"/>
      <c r="G2131" s="58"/>
      <c r="H2131" s="60"/>
      <c r="I2131" s="60"/>
      <c r="J2131" s="60"/>
      <c r="K2131" s="60"/>
      <c r="L2131" s="60"/>
      <c r="M2131" s="60"/>
      <c r="N2131" s="60"/>
      <c r="O2131" s="60"/>
      <c r="P2131" s="60"/>
      <c r="Q2131" s="60"/>
      <c r="R2131" s="60"/>
      <c r="S2131" s="60"/>
    </row>
    <row r="2132" spans="1:19" s="36" customFormat="1" ht="15" customHeight="1" x14ac:dyDescent="0.2">
      <c r="A2132" s="27"/>
      <c r="C2132" s="27"/>
      <c r="D2132" s="58"/>
      <c r="E2132" s="58"/>
      <c r="F2132" s="58"/>
      <c r="G2132" s="58"/>
      <c r="H2132" s="60"/>
      <c r="I2132" s="60"/>
      <c r="J2132" s="60"/>
      <c r="K2132" s="60"/>
      <c r="L2132" s="60"/>
      <c r="M2132" s="60"/>
      <c r="N2132" s="60"/>
      <c r="O2132" s="60"/>
      <c r="P2132" s="60"/>
      <c r="Q2132" s="60"/>
      <c r="R2132" s="60"/>
      <c r="S2132" s="60"/>
    </row>
    <row r="2133" spans="1:19" s="36" customFormat="1" ht="15" customHeight="1" x14ac:dyDescent="0.2">
      <c r="A2133" s="27"/>
      <c r="C2133" s="27"/>
      <c r="D2133" s="58"/>
      <c r="E2133" s="58"/>
      <c r="F2133" s="58"/>
      <c r="G2133" s="58"/>
      <c r="H2133" s="60"/>
      <c r="I2133" s="60"/>
      <c r="J2133" s="60"/>
      <c r="K2133" s="60"/>
      <c r="L2133" s="60"/>
      <c r="M2133" s="60"/>
      <c r="N2133" s="60"/>
      <c r="O2133" s="60"/>
      <c r="P2133" s="60"/>
      <c r="Q2133" s="60"/>
      <c r="R2133" s="60"/>
      <c r="S2133" s="60"/>
    </row>
    <row r="2134" spans="1:19" s="36" customFormat="1" ht="15" customHeight="1" x14ac:dyDescent="0.2">
      <c r="A2134" s="27"/>
      <c r="C2134" s="27"/>
      <c r="D2134" s="58"/>
      <c r="E2134" s="58"/>
      <c r="F2134" s="58"/>
      <c r="G2134" s="58"/>
      <c r="H2134" s="60"/>
      <c r="I2134" s="60"/>
      <c r="J2134" s="60"/>
      <c r="K2134" s="60"/>
      <c r="L2134" s="60"/>
      <c r="M2134" s="60"/>
      <c r="N2134" s="60"/>
      <c r="O2134" s="60"/>
      <c r="P2134" s="60"/>
      <c r="Q2134" s="60"/>
      <c r="R2134" s="60"/>
      <c r="S2134" s="60"/>
    </row>
    <row r="2135" spans="1:19" s="36" customFormat="1" ht="15" customHeight="1" x14ac:dyDescent="0.2">
      <c r="A2135" s="27"/>
      <c r="C2135" s="27"/>
      <c r="D2135" s="58"/>
      <c r="E2135" s="58"/>
      <c r="F2135" s="58"/>
      <c r="G2135" s="58"/>
      <c r="H2135" s="60"/>
      <c r="I2135" s="60"/>
      <c r="J2135" s="60"/>
      <c r="K2135" s="60"/>
      <c r="L2135" s="60"/>
      <c r="M2135" s="60"/>
      <c r="N2135" s="60"/>
      <c r="O2135" s="60"/>
      <c r="P2135" s="60"/>
      <c r="Q2135" s="60"/>
      <c r="R2135" s="60"/>
      <c r="S2135" s="60"/>
    </row>
    <row r="2136" spans="1:19" s="36" customFormat="1" ht="15" customHeight="1" x14ac:dyDescent="0.2">
      <c r="A2136" s="27"/>
      <c r="C2136" s="27"/>
      <c r="D2136" s="58"/>
      <c r="E2136" s="58"/>
      <c r="F2136" s="58"/>
      <c r="G2136" s="58"/>
      <c r="H2136" s="60"/>
      <c r="I2136" s="60"/>
      <c r="J2136" s="60"/>
      <c r="K2136" s="60"/>
      <c r="L2136" s="60"/>
      <c r="M2136" s="60"/>
      <c r="N2136" s="60"/>
      <c r="O2136" s="60"/>
      <c r="P2136" s="60"/>
      <c r="Q2136" s="60"/>
      <c r="R2136" s="60"/>
      <c r="S2136" s="60"/>
    </row>
    <row r="2137" spans="1:19" s="36" customFormat="1" ht="15" customHeight="1" x14ac:dyDescent="0.2">
      <c r="A2137" s="27"/>
      <c r="C2137" s="27"/>
      <c r="D2137" s="58"/>
      <c r="E2137" s="58"/>
      <c r="F2137" s="58"/>
      <c r="G2137" s="58"/>
      <c r="H2137" s="60"/>
      <c r="I2137" s="60"/>
      <c r="J2137" s="60"/>
      <c r="K2137" s="60"/>
      <c r="L2137" s="60"/>
      <c r="M2137" s="60"/>
      <c r="N2137" s="60"/>
      <c r="O2137" s="60"/>
      <c r="P2137" s="60"/>
      <c r="Q2137" s="60"/>
      <c r="R2137" s="60"/>
      <c r="S2137" s="60"/>
    </row>
    <row r="2138" spans="1:19" s="36" customFormat="1" ht="15" customHeight="1" x14ac:dyDescent="0.2">
      <c r="A2138" s="27"/>
      <c r="C2138" s="27"/>
      <c r="D2138" s="58"/>
      <c r="E2138" s="58"/>
      <c r="F2138" s="58"/>
      <c r="G2138" s="58"/>
      <c r="H2138" s="60"/>
      <c r="I2138" s="60"/>
      <c r="J2138" s="60"/>
      <c r="K2138" s="60"/>
      <c r="L2138" s="60"/>
      <c r="M2138" s="60"/>
      <c r="N2138" s="60"/>
      <c r="O2138" s="60"/>
      <c r="P2138" s="60"/>
      <c r="Q2138" s="60"/>
      <c r="R2138" s="60"/>
      <c r="S2138" s="60"/>
    </row>
    <row r="2139" spans="1:19" s="36" customFormat="1" ht="15" customHeight="1" x14ac:dyDescent="0.2">
      <c r="A2139" s="27"/>
      <c r="C2139" s="27"/>
      <c r="D2139" s="58"/>
      <c r="E2139" s="58"/>
      <c r="F2139" s="58"/>
      <c r="G2139" s="58"/>
      <c r="H2139" s="60"/>
      <c r="I2139" s="60"/>
      <c r="J2139" s="60"/>
      <c r="K2139" s="60"/>
      <c r="L2139" s="60"/>
      <c r="M2139" s="60"/>
      <c r="N2139" s="60"/>
      <c r="O2139" s="60"/>
      <c r="P2139" s="60"/>
      <c r="Q2139" s="60"/>
      <c r="R2139" s="60"/>
      <c r="S2139" s="60"/>
    </row>
    <row r="2140" spans="1:19" s="36" customFormat="1" ht="15" customHeight="1" x14ac:dyDescent="0.2">
      <c r="A2140" s="27"/>
      <c r="C2140" s="27"/>
      <c r="D2140" s="58"/>
      <c r="E2140" s="58"/>
      <c r="F2140" s="58"/>
      <c r="G2140" s="58"/>
      <c r="H2140" s="60"/>
      <c r="I2140" s="60"/>
      <c r="J2140" s="60"/>
      <c r="K2140" s="60"/>
      <c r="L2140" s="60"/>
      <c r="M2140" s="60"/>
      <c r="N2140" s="60"/>
      <c r="O2140" s="60"/>
      <c r="P2140" s="60"/>
      <c r="Q2140" s="60"/>
      <c r="R2140" s="60"/>
      <c r="S2140" s="60"/>
    </row>
    <row r="2141" spans="1:19" s="36" customFormat="1" ht="15" customHeight="1" x14ac:dyDescent="0.2">
      <c r="A2141" s="27"/>
      <c r="C2141" s="27"/>
      <c r="D2141" s="58"/>
      <c r="E2141" s="58"/>
      <c r="F2141" s="58"/>
      <c r="G2141" s="58"/>
      <c r="H2141" s="60"/>
      <c r="I2141" s="60"/>
      <c r="J2141" s="60"/>
      <c r="K2141" s="60"/>
      <c r="L2141" s="60"/>
      <c r="M2141" s="60"/>
      <c r="N2141" s="60"/>
      <c r="O2141" s="60"/>
      <c r="P2141" s="60"/>
      <c r="Q2141" s="60"/>
      <c r="R2141" s="60"/>
      <c r="S2141" s="60"/>
    </row>
    <row r="2142" spans="1:19" s="36" customFormat="1" ht="15" customHeight="1" x14ac:dyDescent="0.2">
      <c r="A2142" s="27"/>
      <c r="C2142" s="27"/>
      <c r="D2142" s="58"/>
      <c r="E2142" s="58"/>
      <c r="F2142" s="58"/>
      <c r="G2142" s="58"/>
      <c r="H2142" s="60"/>
      <c r="I2142" s="60"/>
      <c r="J2142" s="60"/>
      <c r="K2142" s="60"/>
      <c r="L2142" s="60"/>
      <c r="M2142" s="60"/>
      <c r="N2142" s="60"/>
      <c r="O2142" s="60"/>
      <c r="P2142" s="60"/>
      <c r="Q2142" s="60"/>
      <c r="R2142" s="60"/>
      <c r="S2142" s="60"/>
    </row>
    <row r="2143" spans="1:19" s="36" customFormat="1" ht="15" customHeight="1" x14ac:dyDescent="0.2">
      <c r="A2143" s="27"/>
      <c r="C2143" s="27"/>
      <c r="D2143" s="58"/>
      <c r="E2143" s="58"/>
      <c r="F2143" s="58"/>
      <c r="G2143" s="58"/>
      <c r="H2143" s="60"/>
      <c r="I2143" s="60"/>
      <c r="J2143" s="60"/>
      <c r="K2143" s="60"/>
      <c r="L2143" s="60"/>
      <c r="M2143" s="60"/>
      <c r="N2143" s="60"/>
      <c r="O2143" s="60"/>
      <c r="P2143" s="60"/>
      <c r="Q2143" s="60"/>
      <c r="R2143" s="60"/>
      <c r="S2143" s="60"/>
    </row>
    <row r="2144" spans="1:19" s="36" customFormat="1" ht="15" customHeight="1" x14ac:dyDescent="0.2">
      <c r="A2144" s="27"/>
      <c r="C2144" s="27"/>
      <c r="D2144" s="58"/>
      <c r="E2144" s="58"/>
      <c r="F2144" s="58"/>
      <c r="G2144" s="58"/>
      <c r="H2144" s="60"/>
      <c r="I2144" s="60"/>
      <c r="J2144" s="60"/>
      <c r="K2144" s="60"/>
      <c r="L2144" s="60"/>
      <c r="M2144" s="60"/>
      <c r="N2144" s="60"/>
      <c r="O2144" s="60"/>
      <c r="P2144" s="60"/>
      <c r="Q2144" s="60"/>
      <c r="R2144" s="60"/>
      <c r="S2144" s="60"/>
    </row>
    <row r="2145" spans="1:19" s="36" customFormat="1" ht="15" customHeight="1" x14ac:dyDescent="0.2">
      <c r="A2145" s="27"/>
      <c r="C2145" s="27"/>
      <c r="D2145" s="58"/>
      <c r="E2145" s="58"/>
      <c r="F2145" s="58"/>
      <c r="G2145" s="58"/>
      <c r="H2145" s="60"/>
      <c r="I2145" s="60"/>
      <c r="J2145" s="60"/>
      <c r="K2145" s="60"/>
      <c r="L2145" s="60"/>
      <c r="M2145" s="60"/>
      <c r="N2145" s="60"/>
      <c r="O2145" s="60"/>
      <c r="P2145" s="60"/>
      <c r="Q2145" s="60"/>
      <c r="R2145" s="60"/>
      <c r="S2145" s="60"/>
    </row>
    <row r="2146" spans="1:19" s="36" customFormat="1" ht="15" customHeight="1" x14ac:dyDescent="0.2">
      <c r="A2146" s="27"/>
      <c r="C2146" s="27"/>
      <c r="D2146" s="58"/>
      <c r="E2146" s="58"/>
      <c r="F2146" s="58"/>
      <c r="G2146" s="58"/>
      <c r="H2146" s="60"/>
      <c r="I2146" s="60"/>
      <c r="J2146" s="60"/>
      <c r="K2146" s="60"/>
      <c r="L2146" s="60"/>
      <c r="M2146" s="60"/>
      <c r="N2146" s="60"/>
      <c r="O2146" s="60"/>
      <c r="P2146" s="60"/>
      <c r="Q2146" s="60"/>
      <c r="R2146" s="60"/>
      <c r="S2146" s="60"/>
    </row>
    <row r="2147" spans="1:19" s="36" customFormat="1" ht="15" customHeight="1" x14ac:dyDescent="0.2">
      <c r="A2147" s="27"/>
      <c r="C2147" s="27"/>
      <c r="D2147" s="58"/>
      <c r="E2147" s="58"/>
      <c r="F2147" s="58"/>
      <c r="G2147" s="58"/>
      <c r="H2147" s="60"/>
      <c r="I2147" s="60"/>
      <c r="J2147" s="60"/>
      <c r="K2147" s="60"/>
      <c r="L2147" s="60"/>
      <c r="M2147" s="60"/>
      <c r="N2147" s="60"/>
      <c r="O2147" s="60"/>
      <c r="P2147" s="60"/>
      <c r="Q2147" s="60"/>
      <c r="R2147" s="60"/>
      <c r="S2147" s="60"/>
    </row>
    <row r="2148" spans="1:19" s="36" customFormat="1" ht="15" customHeight="1" x14ac:dyDescent="0.2">
      <c r="A2148" s="27"/>
      <c r="C2148" s="27"/>
      <c r="D2148" s="58"/>
      <c r="E2148" s="58"/>
      <c r="F2148" s="58"/>
      <c r="G2148" s="58"/>
      <c r="H2148" s="60"/>
      <c r="I2148" s="60"/>
      <c r="J2148" s="60"/>
      <c r="K2148" s="60"/>
      <c r="L2148" s="60"/>
      <c r="M2148" s="60"/>
      <c r="N2148" s="60"/>
      <c r="O2148" s="60"/>
      <c r="P2148" s="60"/>
      <c r="Q2148" s="60"/>
      <c r="R2148" s="60"/>
      <c r="S2148" s="60"/>
    </row>
    <row r="2149" spans="1:19" s="36" customFormat="1" ht="15" customHeight="1" x14ac:dyDescent="0.2">
      <c r="A2149" s="27"/>
      <c r="C2149" s="27"/>
      <c r="D2149" s="58"/>
      <c r="E2149" s="58"/>
      <c r="F2149" s="58"/>
      <c r="G2149" s="58"/>
      <c r="H2149" s="60"/>
      <c r="I2149" s="60"/>
      <c r="J2149" s="60"/>
      <c r="K2149" s="60"/>
      <c r="L2149" s="60"/>
      <c r="M2149" s="60"/>
      <c r="N2149" s="60"/>
      <c r="O2149" s="60"/>
      <c r="P2149" s="60"/>
      <c r="Q2149" s="60"/>
      <c r="R2149" s="60"/>
      <c r="S2149" s="60"/>
    </row>
    <row r="2150" spans="1:19" s="36" customFormat="1" ht="15" customHeight="1" x14ac:dyDescent="0.2">
      <c r="A2150" s="27"/>
      <c r="C2150" s="27"/>
      <c r="D2150" s="58"/>
      <c r="E2150" s="58"/>
      <c r="F2150" s="58"/>
      <c r="G2150" s="58"/>
      <c r="H2150" s="60"/>
      <c r="I2150" s="60"/>
      <c r="J2150" s="60"/>
      <c r="K2150" s="60"/>
      <c r="L2150" s="60"/>
      <c r="M2150" s="60"/>
      <c r="N2150" s="60"/>
      <c r="O2150" s="60"/>
      <c r="P2150" s="60"/>
      <c r="Q2150" s="60"/>
      <c r="R2150" s="60"/>
      <c r="S2150" s="60"/>
    </row>
    <row r="2151" spans="1:19" s="36" customFormat="1" ht="15" customHeight="1" x14ac:dyDescent="0.2">
      <c r="A2151" s="27"/>
      <c r="C2151" s="27"/>
      <c r="D2151" s="58"/>
      <c r="E2151" s="58"/>
      <c r="F2151" s="58"/>
      <c r="G2151" s="58"/>
      <c r="H2151" s="60"/>
      <c r="I2151" s="60"/>
      <c r="J2151" s="60"/>
      <c r="K2151" s="60"/>
      <c r="L2151" s="60"/>
      <c r="M2151" s="60"/>
      <c r="N2151" s="60"/>
      <c r="O2151" s="60"/>
      <c r="P2151" s="60"/>
      <c r="Q2151" s="60"/>
      <c r="R2151" s="60"/>
      <c r="S2151" s="60"/>
    </row>
    <row r="2152" spans="1:19" s="36" customFormat="1" ht="15" customHeight="1" x14ac:dyDescent="0.2">
      <c r="A2152" s="27"/>
      <c r="C2152" s="27"/>
      <c r="D2152" s="58"/>
      <c r="E2152" s="58"/>
      <c r="F2152" s="58"/>
      <c r="G2152" s="58"/>
      <c r="H2152" s="60"/>
      <c r="I2152" s="60"/>
      <c r="J2152" s="60"/>
      <c r="K2152" s="60"/>
      <c r="L2152" s="60"/>
      <c r="M2152" s="60"/>
      <c r="N2152" s="60"/>
      <c r="O2152" s="60"/>
      <c r="P2152" s="60"/>
      <c r="Q2152" s="60"/>
      <c r="R2152" s="60"/>
      <c r="S2152" s="60"/>
    </row>
    <row r="2153" spans="1:19" s="36" customFormat="1" ht="15" customHeight="1" x14ac:dyDescent="0.2">
      <c r="A2153" s="27"/>
      <c r="C2153" s="27"/>
      <c r="D2153" s="58"/>
      <c r="E2153" s="58"/>
      <c r="F2153" s="58"/>
      <c r="G2153" s="58"/>
      <c r="H2153" s="60"/>
      <c r="I2153" s="60"/>
      <c r="J2153" s="60"/>
      <c r="K2153" s="60"/>
      <c r="L2153" s="60"/>
      <c r="M2153" s="60"/>
      <c r="N2153" s="60"/>
      <c r="O2153" s="60"/>
      <c r="P2153" s="60"/>
      <c r="Q2153" s="60"/>
      <c r="R2153" s="60"/>
      <c r="S2153" s="60"/>
    </row>
    <row r="2154" spans="1:19" s="36" customFormat="1" ht="15" customHeight="1" x14ac:dyDescent="0.2">
      <c r="A2154" s="27"/>
      <c r="C2154" s="27"/>
      <c r="D2154" s="58"/>
      <c r="E2154" s="58"/>
      <c r="F2154" s="58"/>
      <c r="G2154" s="58"/>
      <c r="H2154" s="60"/>
      <c r="I2154" s="60"/>
      <c r="J2154" s="60"/>
      <c r="K2154" s="60"/>
      <c r="L2154" s="60"/>
      <c r="M2154" s="60"/>
      <c r="N2154" s="60"/>
      <c r="O2154" s="60"/>
      <c r="P2154" s="60"/>
      <c r="Q2154" s="60"/>
      <c r="R2154" s="60"/>
      <c r="S2154" s="60"/>
    </row>
    <row r="2155" spans="1:19" s="36" customFormat="1" ht="15" customHeight="1" x14ac:dyDescent="0.2">
      <c r="A2155" s="27"/>
      <c r="C2155" s="27"/>
      <c r="D2155" s="58"/>
      <c r="E2155" s="58"/>
      <c r="F2155" s="58"/>
      <c r="G2155" s="58"/>
      <c r="H2155" s="60"/>
      <c r="I2155" s="60"/>
      <c r="J2155" s="60"/>
      <c r="K2155" s="60"/>
      <c r="L2155" s="60"/>
      <c r="M2155" s="60"/>
      <c r="N2155" s="60"/>
      <c r="O2155" s="60"/>
      <c r="P2155" s="60"/>
      <c r="Q2155" s="60"/>
      <c r="R2155" s="60"/>
      <c r="S2155" s="60"/>
    </row>
    <row r="2156" spans="1:19" s="36" customFormat="1" ht="15" customHeight="1" x14ac:dyDescent="0.2">
      <c r="A2156" s="27"/>
      <c r="C2156" s="27"/>
      <c r="D2156" s="58"/>
      <c r="E2156" s="58"/>
      <c r="F2156" s="58"/>
      <c r="G2156" s="58"/>
      <c r="H2156" s="60"/>
      <c r="I2156" s="60"/>
      <c r="J2156" s="60"/>
      <c r="K2156" s="60"/>
      <c r="L2156" s="60"/>
      <c r="M2156" s="60"/>
      <c r="N2156" s="60"/>
      <c r="O2156" s="60"/>
      <c r="P2156" s="60"/>
      <c r="Q2156" s="60"/>
      <c r="R2156" s="60"/>
      <c r="S2156" s="60"/>
    </row>
    <row r="2157" spans="1:19" s="36" customFormat="1" ht="15" customHeight="1" x14ac:dyDescent="0.2">
      <c r="A2157" s="27"/>
      <c r="C2157" s="27"/>
      <c r="D2157" s="58"/>
      <c r="E2157" s="58"/>
      <c r="F2157" s="58"/>
      <c r="G2157" s="58"/>
      <c r="H2157" s="60"/>
      <c r="I2157" s="60"/>
      <c r="J2157" s="60"/>
      <c r="K2157" s="60"/>
      <c r="L2157" s="60"/>
      <c r="M2157" s="60"/>
      <c r="N2157" s="60"/>
      <c r="O2157" s="60"/>
      <c r="P2157" s="60"/>
      <c r="Q2157" s="60"/>
      <c r="R2157" s="60"/>
      <c r="S2157" s="60"/>
    </row>
    <row r="2158" spans="1:19" s="36" customFormat="1" ht="15" customHeight="1" x14ac:dyDescent="0.2">
      <c r="A2158" s="27"/>
      <c r="C2158" s="27"/>
      <c r="D2158" s="58"/>
      <c r="E2158" s="58"/>
      <c r="F2158" s="58"/>
      <c r="G2158" s="58"/>
      <c r="H2158" s="60"/>
      <c r="I2158" s="60"/>
      <c r="J2158" s="60"/>
      <c r="K2158" s="60"/>
      <c r="L2158" s="60"/>
      <c r="M2158" s="60"/>
      <c r="N2158" s="60"/>
      <c r="O2158" s="60"/>
      <c r="P2158" s="60"/>
      <c r="Q2158" s="60"/>
      <c r="R2158" s="60"/>
      <c r="S2158" s="60"/>
    </row>
    <row r="2159" spans="1:19" s="36" customFormat="1" ht="15" customHeight="1" x14ac:dyDescent="0.2">
      <c r="A2159" s="27"/>
      <c r="C2159" s="27"/>
      <c r="D2159" s="58"/>
      <c r="E2159" s="58"/>
      <c r="F2159" s="58"/>
      <c r="G2159" s="58"/>
      <c r="H2159" s="60"/>
      <c r="I2159" s="60"/>
      <c r="J2159" s="60"/>
      <c r="K2159" s="60"/>
      <c r="L2159" s="60"/>
      <c r="M2159" s="60"/>
      <c r="N2159" s="60"/>
      <c r="O2159" s="60"/>
      <c r="P2159" s="60"/>
      <c r="Q2159" s="60"/>
      <c r="R2159" s="60"/>
      <c r="S2159" s="60"/>
    </row>
    <row r="2160" spans="1:19" s="36" customFormat="1" ht="15" customHeight="1" x14ac:dyDescent="0.2">
      <c r="A2160" s="27"/>
      <c r="C2160" s="27"/>
      <c r="D2160" s="58"/>
      <c r="E2160" s="58"/>
      <c r="F2160" s="58"/>
      <c r="G2160" s="58"/>
      <c r="H2160" s="60"/>
      <c r="I2160" s="60"/>
      <c r="J2160" s="60"/>
      <c r="K2160" s="60"/>
      <c r="L2160" s="60"/>
      <c r="M2160" s="60"/>
      <c r="N2160" s="60"/>
      <c r="O2160" s="60"/>
      <c r="P2160" s="60"/>
      <c r="Q2160" s="60"/>
      <c r="R2160" s="60"/>
      <c r="S2160" s="60"/>
    </row>
    <row r="2161" spans="1:19" s="36" customFormat="1" ht="15" customHeight="1" x14ac:dyDescent="0.2">
      <c r="A2161" s="27"/>
      <c r="C2161" s="27"/>
      <c r="D2161" s="58"/>
      <c r="E2161" s="58"/>
      <c r="F2161" s="58"/>
      <c r="G2161" s="58"/>
      <c r="H2161" s="60"/>
      <c r="I2161" s="60"/>
      <c r="J2161" s="60"/>
      <c r="K2161" s="60"/>
      <c r="L2161" s="60"/>
      <c r="M2161" s="60"/>
      <c r="N2161" s="60"/>
      <c r="O2161" s="60"/>
      <c r="P2161" s="60"/>
      <c r="Q2161" s="60"/>
      <c r="R2161" s="60"/>
      <c r="S2161" s="60"/>
    </row>
    <row r="2162" spans="1:19" s="36" customFormat="1" ht="15" customHeight="1" x14ac:dyDescent="0.2">
      <c r="A2162" s="27"/>
      <c r="C2162" s="27"/>
      <c r="D2162" s="58"/>
      <c r="E2162" s="58"/>
      <c r="F2162" s="58"/>
      <c r="G2162" s="58"/>
      <c r="H2162" s="60"/>
      <c r="I2162" s="60"/>
      <c r="J2162" s="60"/>
      <c r="K2162" s="60"/>
      <c r="L2162" s="60"/>
      <c r="M2162" s="60"/>
      <c r="N2162" s="60"/>
      <c r="O2162" s="60"/>
      <c r="P2162" s="60"/>
      <c r="Q2162" s="60"/>
      <c r="R2162" s="60"/>
      <c r="S2162" s="60"/>
    </row>
    <row r="2163" spans="1:19" s="36" customFormat="1" ht="15" customHeight="1" x14ac:dyDescent="0.2">
      <c r="A2163" s="27"/>
      <c r="C2163" s="27"/>
      <c r="D2163" s="58"/>
      <c r="E2163" s="58"/>
      <c r="F2163" s="58"/>
      <c r="G2163" s="58"/>
      <c r="H2163" s="60"/>
      <c r="I2163" s="60"/>
      <c r="J2163" s="60"/>
      <c r="K2163" s="60"/>
      <c r="L2163" s="60"/>
      <c r="M2163" s="60"/>
      <c r="N2163" s="60"/>
      <c r="O2163" s="60"/>
      <c r="P2163" s="60"/>
      <c r="Q2163" s="60"/>
      <c r="R2163" s="60"/>
      <c r="S2163" s="60"/>
    </row>
    <row r="2164" spans="1:19" s="36" customFormat="1" ht="15" customHeight="1" x14ac:dyDescent="0.2">
      <c r="A2164" s="27"/>
      <c r="C2164" s="27"/>
      <c r="D2164" s="58"/>
      <c r="E2164" s="58"/>
      <c r="F2164" s="58"/>
      <c r="G2164" s="58"/>
      <c r="H2164" s="60"/>
      <c r="I2164" s="60"/>
      <c r="J2164" s="60"/>
      <c r="K2164" s="60"/>
      <c r="L2164" s="60"/>
      <c r="M2164" s="60"/>
      <c r="N2164" s="60"/>
      <c r="O2164" s="60"/>
      <c r="P2164" s="60"/>
      <c r="Q2164" s="60"/>
      <c r="R2164" s="60"/>
      <c r="S2164" s="60"/>
    </row>
    <row r="2165" spans="1:19" s="36" customFormat="1" ht="15" customHeight="1" x14ac:dyDescent="0.2">
      <c r="A2165" s="27"/>
      <c r="C2165" s="27"/>
      <c r="D2165" s="58"/>
      <c r="E2165" s="58"/>
      <c r="F2165" s="58"/>
      <c r="G2165" s="58"/>
      <c r="H2165" s="60"/>
      <c r="I2165" s="60"/>
      <c r="J2165" s="60"/>
      <c r="K2165" s="60"/>
      <c r="L2165" s="60"/>
      <c r="M2165" s="60"/>
      <c r="N2165" s="60"/>
      <c r="O2165" s="60"/>
      <c r="P2165" s="60"/>
      <c r="Q2165" s="60"/>
      <c r="R2165" s="60"/>
      <c r="S2165" s="60"/>
    </row>
    <row r="2166" spans="1:19" s="36" customFormat="1" ht="15" customHeight="1" x14ac:dyDescent="0.2">
      <c r="A2166" s="27"/>
      <c r="C2166" s="27"/>
      <c r="D2166" s="58"/>
      <c r="E2166" s="58"/>
      <c r="F2166" s="58"/>
      <c r="G2166" s="58"/>
      <c r="H2166" s="60"/>
      <c r="I2166" s="60"/>
      <c r="J2166" s="60"/>
      <c r="K2166" s="60"/>
      <c r="L2166" s="60"/>
      <c r="M2166" s="60"/>
      <c r="N2166" s="60"/>
      <c r="O2166" s="60"/>
      <c r="P2166" s="60"/>
      <c r="Q2166" s="60"/>
      <c r="R2166" s="60"/>
      <c r="S2166" s="60"/>
    </row>
    <row r="2167" spans="1:19" s="36" customFormat="1" ht="15" customHeight="1" x14ac:dyDescent="0.2">
      <c r="A2167" s="27"/>
      <c r="C2167" s="27"/>
      <c r="D2167" s="58"/>
      <c r="E2167" s="58"/>
      <c r="F2167" s="58"/>
      <c r="G2167" s="58"/>
      <c r="H2167" s="60"/>
      <c r="I2167" s="60"/>
      <c r="J2167" s="60"/>
      <c r="K2167" s="60"/>
      <c r="L2167" s="60"/>
      <c r="M2167" s="60"/>
      <c r="N2167" s="60"/>
      <c r="O2167" s="60"/>
      <c r="P2167" s="60"/>
      <c r="Q2167" s="60"/>
      <c r="R2167" s="60"/>
      <c r="S2167" s="60"/>
    </row>
    <row r="2168" spans="1:19" s="36" customFormat="1" ht="15" customHeight="1" x14ac:dyDescent="0.2">
      <c r="A2168" s="27"/>
      <c r="C2168" s="27"/>
      <c r="D2168" s="58"/>
      <c r="E2168" s="58"/>
      <c r="F2168" s="58"/>
      <c r="G2168" s="58"/>
      <c r="H2168" s="60"/>
      <c r="I2168" s="60"/>
      <c r="J2168" s="60"/>
      <c r="K2168" s="60"/>
      <c r="L2168" s="60"/>
      <c r="M2168" s="60"/>
      <c r="N2168" s="60"/>
      <c r="O2168" s="60"/>
      <c r="P2168" s="60"/>
      <c r="Q2168" s="60"/>
      <c r="R2168" s="60"/>
      <c r="S2168" s="60"/>
    </row>
    <row r="2169" spans="1:19" s="36" customFormat="1" ht="15" customHeight="1" x14ac:dyDescent="0.2">
      <c r="A2169" s="27"/>
      <c r="C2169" s="27"/>
      <c r="D2169" s="58"/>
      <c r="E2169" s="58"/>
      <c r="F2169" s="58"/>
      <c r="G2169" s="58"/>
      <c r="H2169" s="60"/>
      <c r="I2169" s="60"/>
      <c r="J2169" s="60"/>
      <c r="K2169" s="60"/>
      <c r="L2169" s="60"/>
      <c r="M2169" s="60"/>
      <c r="N2169" s="60"/>
      <c r="O2169" s="60"/>
      <c r="P2169" s="60"/>
      <c r="Q2169" s="60"/>
      <c r="R2169" s="60"/>
      <c r="S2169" s="60"/>
    </row>
    <row r="2170" spans="1:19" s="36" customFormat="1" ht="15" customHeight="1" x14ac:dyDescent="0.2">
      <c r="A2170" s="27"/>
      <c r="C2170" s="27"/>
      <c r="D2170" s="58"/>
      <c r="E2170" s="58"/>
      <c r="F2170" s="58"/>
      <c r="G2170" s="58"/>
      <c r="H2170" s="60"/>
      <c r="I2170" s="60"/>
      <c r="J2170" s="60"/>
      <c r="K2170" s="60"/>
      <c r="L2170" s="60"/>
      <c r="M2170" s="60"/>
      <c r="N2170" s="60"/>
      <c r="O2170" s="60"/>
      <c r="P2170" s="60"/>
      <c r="Q2170" s="60"/>
      <c r="R2170" s="60"/>
      <c r="S2170" s="60"/>
    </row>
    <row r="2171" spans="1:19" s="36" customFormat="1" ht="15" customHeight="1" x14ac:dyDescent="0.2">
      <c r="A2171" s="27"/>
      <c r="C2171" s="27"/>
      <c r="D2171" s="58"/>
      <c r="E2171" s="58"/>
      <c r="F2171" s="58"/>
      <c r="G2171" s="58"/>
      <c r="H2171" s="60"/>
      <c r="I2171" s="60"/>
      <c r="J2171" s="60"/>
      <c r="K2171" s="60"/>
      <c r="L2171" s="60"/>
      <c r="M2171" s="60"/>
      <c r="N2171" s="60"/>
      <c r="O2171" s="60"/>
      <c r="P2171" s="60"/>
      <c r="Q2171" s="60"/>
      <c r="R2171" s="60"/>
      <c r="S2171" s="60"/>
    </row>
    <row r="2172" spans="1:19" s="36" customFormat="1" ht="15" customHeight="1" x14ac:dyDescent="0.2">
      <c r="A2172" s="27"/>
      <c r="C2172" s="27"/>
      <c r="D2172" s="58"/>
      <c r="E2172" s="58"/>
      <c r="F2172" s="58"/>
      <c r="G2172" s="58"/>
      <c r="H2172" s="60"/>
      <c r="I2172" s="60"/>
      <c r="J2172" s="60"/>
      <c r="K2172" s="60"/>
      <c r="L2172" s="60"/>
      <c r="M2172" s="60"/>
      <c r="N2172" s="60"/>
      <c r="O2172" s="60"/>
      <c r="P2172" s="60"/>
      <c r="Q2172" s="60"/>
      <c r="R2172" s="60"/>
      <c r="S2172" s="60"/>
    </row>
    <row r="2173" spans="1:19" s="36" customFormat="1" ht="15" customHeight="1" x14ac:dyDescent="0.2">
      <c r="A2173" s="27"/>
      <c r="C2173" s="27"/>
      <c r="D2173" s="58"/>
      <c r="E2173" s="58"/>
      <c r="F2173" s="58"/>
      <c r="G2173" s="58"/>
      <c r="H2173" s="60"/>
      <c r="I2173" s="60"/>
      <c r="J2173" s="60"/>
      <c r="K2173" s="60"/>
      <c r="L2173" s="60"/>
      <c r="M2173" s="60"/>
      <c r="N2173" s="60"/>
      <c r="O2173" s="60"/>
      <c r="P2173" s="60"/>
      <c r="Q2173" s="60"/>
      <c r="R2173" s="60"/>
      <c r="S2173" s="60"/>
    </row>
    <row r="2174" spans="1:19" s="36" customFormat="1" ht="15" customHeight="1" x14ac:dyDescent="0.2">
      <c r="A2174" s="27"/>
      <c r="C2174" s="27"/>
      <c r="D2174" s="58"/>
      <c r="E2174" s="58"/>
      <c r="F2174" s="58"/>
      <c r="G2174" s="58"/>
      <c r="H2174" s="60"/>
      <c r="I2174" s="60"/>
      <c r="J2174" s="60"/>
      <c r="K2174" s="60"/>
      <c r="L2174" s="60"/>
      <c r="M2174" s="60"/>
      <c r="N2174" s="60"/>
      <c r="O2174" s="60"/>
      <c r="P2174" s="60"/>
      <c r="Q2174" s="60"/>
      <c r="R2174" s="60"/>
      <c r="S2174" s="60"/>
    </row>
    <row r="2175" spans="1:19" s="36" customFormat="1" ht="15" customHeight="1" x14ac:dyDescent="0.2">
      <c r="A2175" s="27"/>
      <c r="C2175" s="27"/>
      <c r="D2175" s="58"/>
      <c r="E2175" s="58"/>
      <c r="F2175" s="58"/>
      <c r="G2175" s="58"/>
      <c r="H2175" s="60"/>
      <c r="I2175" s="60"/>
      <c r="J2175" s="60"/>
      <c r="K2175" s="60"/>
      <c r="L2175" s="60"/>
      <c r="M2175" s="60"/>
      <c r="N2175" s="60"/>
      <c r="O2175" s="60"/>
      <c r="P2175" s="60"/>
      <c r="Q2175" s="60"/>
      <c r="R2175" s="60"/>
      <c r="S2175" s="60"/>
    </row>
    <row r="2176" spans="1:19" s="36" customFormat="1" ht="15" customHeight="1" x14ac:dyDescent="0.2">
      <c r="A2176" s="27"/>
      <c r="C2176" s="27"/>
      <c r="D2176" s="58"/>
      <c r="E2176" s="58"/>
      <c r="F2176" s="58"/>
      <c r="G2176" s="58"/>
      <c r="H2176" s="60"/>
      <c r="I2176" s="60"/>
      <c r="J2176" s="60"/>
      <c r="K2176" s="60"/>
      <c r="L2176" s="60"/>
      <c r="M2176" s="60"/>
      <c r="N2176" s="60"/>
      <c r="O2176" s="60"/>
      <c r="P2176" s="60"/>
      <c r="Q2176" s="60"/>
      <c r="R2176" s="60"/>
      <c r="S2176" s="60"/>
    </row>
    <row r="2177" spans="1:19" s="36" customFormat="1" ht="15" customHeight="1" x14ac:dyDescent="0.2">
      <c r="A2177" s="27"/>
      <c r="C2177" s="27"/>
      <c r="D2177" s="58"/>
      <c r="E2177" s="58"/>
      <c r="F2177" s="58"/>
      <c r="G2177" s="58"/>
      <c r="H2177" s="60"/>
      <c r="I2177" s="60"/>
      <c r="J2177" s="60"/>
      <c r="K2177" s="60"/>
      <c r="L2177" s="60"/>
      <c r="M2177" s="60"/>
      <c r="N2177" s="60"/>
      <c r="O2177" s="60"/>
      <c r="P2177" s="60"/>
      <c r="Q2177" s="60"/>
      <c r="R2177" s="60"/>
      <c r="S2177" s="60"/>
    </row>
    <row r="2178" spans="1:19" s="36" customFormat="1" ht="15" customHeight="1" x14ac:dyDescent="0.2">
      <c r="A2178" s="27"/>
      <c r="C2178" s="27"/>
      <c r="D2178" s="58"/>
      <c r="E2178" s="58"/>
      <c r="F2178" s="58"/>
      <c r="G2178" s="58"/>
      <c r="H2178" s="60"/>
      <c r="I2178" s="60"/>
      <c r="J2178" s="60"/>
      <c r="K2178" s="60"/>
      <c r="L2178" s="60"/>
      <c r="M2178" s="60"/>
      <c r="N2178" s="60"/>
      <c r="O2178" s="60"/>
      <c r="P2178" s="60"/>
      <c r="Q2178" s="60"/>
      <c r="R2178" s="60"/>
      <c r="S2178" s="60"/>
    </row>
    <row r="2179" spans="1:19" s="36" customFormat="1" ht="15" customHeight="1" x14ac:dyDescent="0.2">
      <c r="A2179" s="27"/>
      <c r="C2179" s="27"/>
      <c r="D2179" s="58"/>
      <c r="E2179" s="58"/>
      <c r="F2179" s="58"/>
      <c r="G2179" s="58"/>
      <c r="H2179" s="60"/>
      <c r="I2179" s="60"/>
      <c r="J2179" s="60"/>
      <c r="K2179" s="60"/>
      <c r="L2179" s="60"/>
      <c r="M2179" s="60"/>
      <c r="N2179" s="60"/>
      <c r="O2179" s="60"/>
      <c r="P2179" s="60"/>
      <c r="Q2179" s="60"/>
      <c r="R2179" s="60"/>
      <c r="S2179" s="60"/>
    </row>
    <row r="2180" spans="1:19" s="36" customFormat="1" ht="15" customHeight="1" x14ac:dyDescent="0.2">
      <c r="A2180" s="27"/>
      <c r="C2180" s="27"/>
      <c r="D2180" s="58"/>
      <c r="E2180" s="58"/>
      <c r="F2180" s="58"/>
      <c r="G2180" s="58"/>
      <c r="H2180" s="60"/>
      <c r="I2180" s="60"/>
      <c r="J2180" s="60"/>
      <c r="K2180" s="60"/>
      <c r="L2180" s="60"/>
      <c r="M2180" s="60"/>
      <c r="N2180" s="60"/>
      <c r="O2180" s="60"/>
      <c r="P2180" s="60"/>
      <c r="Q2180" s="60"/>
      <c r="R2180" s="60"/>
      <c r="S2180" s="60"/>
    </row>
    <row r="2181" spans="1:19" s="36" customFormat="1" ht="15" customHeight="1" x14ac:dyDescent="0.2">
      <c r="A2181" s="27"/>
      <c r="C2181" s="27"/>
      <c r="D2181" s="58"/>
      <c r="E2181" s="58"/>
      <c r="F2181" s="58"/>
      <c r="G2181" s="58"/>
      <c r="H2181" s="60"/>
      <c r="I2181" s="60"/>
      <c r="J2181" s="60"/>
      <c r="K2181" s="60"/>
      <c r="L2181" s="60"/>
      <c r="M2181" s="60"/>
      <c r="N2181" s="60"/>
      <c r="O2181" s="60"/>
      <c r="P2181" s="60"/>
      <c r="Q2181" s="60"/>
      <c r="R2181" s="60"/>
      <c r="S2181" s="60"/>
    </row>
    <row r="2182" spans="1:19" s="36" customFormat="1" ht="15" customHeight="1" x14ac:dyDescent="0.2">
      <c r="A2182" s="27"/>
      <c r="C2182" s="27"/>
      <c r="D2182" s="58"/>
      <c r="E2182" s="58"/>
      <c r="F2182" s="58"/>
      <c r="G2182" s="58"/>
      <c r="H2182" s="60"/>
      <c r="I2182" s="60"/>
      <c r="J2182" s="60"/>
      <c r="K2182" s="60"/>
      <c r="L2182" s="60"/>
      <c r="M2182" s="60"/>
      <c r="N2182" s="60"/>
      <c r="O2182" s="60"/>
      <c r="P2182" s="60"/>
      <c r="Q2182" s="60"/>
      <c r="R2182" s="60"/>
      <c r="S2182" s="60"/>
    </row>
    <row r="2183" spans="1:19" s="36" customFormat="1" ht="15" customHeight="1" x14ac:dyDescent="0.2">
      <c r="A2183" s="27"/>
      <c r="C2183" s="27"/>
      <c r="D2183" s="58"/>
      <c r="E2183" s="58"/>
      <c r="F2183" s="58"/>
      <c r="G2183" s="58"/>
      <c r="H2183" s="60"/>
      <c r="I2183" s="60"/>
      <c r="J2183" s="60"/>
      <c r="K2183" s="60"/>
      <c r="L2183" s="60"/>
      <c r="M2183" s="60"/>
      <c r="N2183" s="60"/>
      <c r="O2183" s="60"/>
      <c r="P2183" s="60"/>
      <c r="Q2183" s="60"/>
      <c r="R2183" s="60"/>
      <c r="S2183" s="60"/>
    </row>
    <row r="2184" spans="1:19" s="36" customFormat="1" ht="15" customHeight="1" x14ac:dyDescent="0.2">
      <c r="A2184" s="27"/>
      <c r="C2184" s="27"/>
      <c r="D2184" s="58"/>
      <c r="E2184" s="58"/>
      <c r="F2184" s="58"/>
      <c r="G2184" s="58"/>
      <c r="H2184" s="60"/>
      <c r="I2184" s="60"/>
      <c r="J2184" s="60"/>
      <c r="K2184" s="60"/>
      <c r="L2184" s="60"/>
      <c r="M2184" s="60"/>
      <c r="N2184" s="60"/>
      <c r="O2184" s="60"/>
      <c r="P2184" s="60"/>
      <c r="Q2184" s="60"/>
      <c r="R2184" s="60"/>
      <c r="S2184" s="60"/>
    </row>
    <row r="2185" spans="1:19" s="36" customFormat="1" ht="15" customHeight="1" x14ac:dyDescent="0.2">
      <c r="A2185" s="27"/>
      <c r="C2185" s="27"/>
      <c r="D2185" s="58"/>
      <c r="E2185" s="58"/>
      <c r="F2185" s="58"/>
      <c r="G2185" s="58"/>
      <c r="H2185" s="60"/>
      <c r="I2185" s="60"/>
      <c r="J2185" s="60"/>
      <c r="K2185" s="60"/>
      <c r="L2185" s="60"/>
      <c r="M2185" s="60"/>
      <c r="N2185" s="60"/>
      <c r="O2185" s="60"/>
      <c r="P2185" s="60"/>
      <c r="Q2185" s="60"/>
      <c r="R2185" s="60"/>
      <c r="S2185" s="60"/>
    </row>
    <row r="2186" spans="1:19" s="36" customFormat="1" ht="15" customHeight="1" x14ac:dyDescent="0.2">
      <c r="A2186" s="27"/>
      <c r="C2186" s="27"/>
      <c r="D2186" s="58"/>
      <c r="E2186" s="58"/>
      <c r="F2186" s="58"/>
      <c r="G2186" s="58"/>
      <c r="H2186" s="60"/>
      <c r="I2186" s="60"/>
      <c r="J2186" s="60"/>
      <c r="K2186" s="60"/>
      <c r="L2186" s="60"/>
      <c r="M2186" s="60"/>
      <c r="N2186" s="60"/>
      <c r="O2186" s="60"/>
      <c r="P2186" s="60"/>
      <c r="Q2186" s="60"/>
      <c r="R2186" s="60"/>
      <c r="S2186" s="60"/>
    </row>
    <row r="2187" spans="1:19" s="36" customFormat="1" ht="15" customHeight="1" x14ac:dyDescent="0.2">
      <c r="A2187" s="27"/>
      <c r="C2187" s="27"/>
      <c r="D2187" s="58"/>
      <c r="E2187" s="58"/>
      <c r="F2187" s="58"/>
      <c r="G2187" s="58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  <c r="R2187" s="60"/>
      <c r="S2187" s="60"/>
    </row>
    <row r="2188" spans="1:19" s="36" customFormat="1" ht="15" customHeight="1" x14ac:dyDescent="0.2">
      <c r="A2188" s="27"/>
      <c r="C2188" s="27"/>
      <c r="D2188" s="58"/>
      <c r="E2188" s="58"/>
      <c r="F2188" s="58"/>
      <c r="G2188" s="58"/>
      <c r="H2188" s="60"/>
      <c r="I2188" s="60"/>
      <c r="J2188" s="60"/>
      <c r="K2188" s="60"/>
      <c r="L2188" s="60"/>
      <c r="M2188" s="60"/>
      <c r="N2188" s="60"/>
      <c r="O2188" s="60"/>
      <c r="P2188" s="60"/>
      <c r="Q2188" s="60"/>
      <c r="R2188" s="60"/>
      <c r="S2188" s="60"/>
    </row>
    <row r="2189" spans="1:19" s="36" customFormat="1" ht="15" customHeight="1" x14ac:dyDescent="0.2">
      <c r="A2189" s="27"/>
      <c r="C2189" s="27"/>
      <c r="D2189" s="58"/>
      <c r="E2189" s="58"/>
      <c r="F2189" s="58"/>
      <c r="G2189" s="58"/>
      <c r="H2189" s="60"/>
      <c r="I2189" s="60"/>
      <c r="J2189" s="60"/>
      <c r="K2189" s="60"/>
      <c r="L2189" s="60"/>
      <c r="M2189" s="60"/>
      <c r="N2189" s="60"/>
      <c r="O2189" s="60"/>
      <c r="P2189" s="60"/>
      <c r="Q2189" s="60"/>
      <c r="R2189" s="60"/>
      <c r="S2189" s="60"/>
    </row>
    <row r="2190" spans="1:19" s="36" customFormat="1" ht="15" customHeight="1" x14ac:dyDescent="0.2">
      <c r="A2190" s="27"/>
      <c r="C2190" s="27"/>
      <c r="D2190" s="58"/>
      <c r="E2190" s="58"/>
      <c r="F2190" s="58"/>
      <c r="G2190" s="58"/>
      <c r="H2190" s="60"/>
      <c r="I2190" s="60"/>
      <c r="J2190" s="60"/>
      <c r="K2190" s="60"/>
      <c r="L2190" s="60"/>
      <c r="M2190" s="60"/>
      <c r="N2190" s="60"/>
      <c r="O2190" s="60"/>
      <c r="P2190" s="60"/>
      <c r="Q2190" s="60"/>
      <c r="R2190" s="60"/>
      <c r="S2190" s="60"/>
    </row>
    <row r="2191" spans="1:19" s="36" customFormat="1" ht="15" customHeight="1" x14ac:dyDescent="0.2">
      <c r="A2191" s="27"/>
      <c r="C2191" s="27"/>
      <c r="D2191" s="58"/>
      <c r="E2191" s="58"/>
      <c r="F2191" s="58"/>
      <c r="G2191" s="58"/>
      <c r="H2191" s="60"/>
      <c r="I2191" s="60"/>
      <c r="J2191" s="60"/>
      <c r="K2191" s="60"/>
      <c r="L2191" s="60"/>
      <c r="M2191" s="60"/>
      <c r="N2191" s="60"/>
      <c r="O2191" s="60"/>
      <c r="P2191" s="60"/>
      <c r="Q2191" s="60"/>
      <c r="R2191" s="60"/>
      <c r="S2191" s="60"/>
    </row>
    <row r="2192" spans="1:19" s="36" customFormat="1" ht="15" customHeight="1" x14ac:dyDescent="0.2">
      <c r="A2192" s="27"/>
      <c r="C2192" s="27"/>
      <c r="D2192" s="58"/>
      <c r="E2192" s="58"/>
      <c r="F2192" s="58"/>
      <c r="G2192" s="58"/>
      <c r="H2192" s="60"/>
      <c r="I2192" s="60"/>
      <c r="J2192" s="60"/>
      <c r="K2192" s="60"/>
      <c r="L2192" s="60"/>
      <c r="M2192" s="60"/>
      <c r="N2192" s="60"/>
      <c r="O2192" s="60"/>
      <c r="P2192" s="60"/>
      <c r="Q2192" s="60"/>
      <c r="R2192" s="60"/>
      <c r="S2192" s="60"/>
    </row>
    <row r="2193" spans="1:19" s="36" customFormat="1" ht="15" customHeight="1" x14ac:dyDescent="0.2">
      <c r="A2193" s="27"/>
      <c r="C2193" s="27"/>
      <c r="D2193" s="58"/>
      <c r="E2193" s="58"/>
      <c r="F2193" s="58"/>
      <c r="G2193" s="58"/>
      <c r="H2193" s="60"/>
      <c r="I2193" s="60"/>
      <c r="J2193" s="60"/>
      <c r="K2193" s="60"/>
      <c r="L2193" s="60"/>
      <c r="M2193" s="60"/>
      <c r="N2193" s="60"/>
      <c r="O2193" s="60"/>
      <c r="P2193" s="60"/>
      <c r="Q2193" s="60"/>
      <c r="R2193" s="60"/>
      <c r="S2193" s="60"/>
    </row>
    <row r="2194" spans="1:19" s="36" customFormat="1" ht="15" customHeight="1" x14ac:dyDescent="0.2">
      <c r="A2194" s="27"/>
      <c r="C2194" s="27"/>
      <c r="D2194" s="58"/>
      <c r="E2194" s="58"/>
      <c r="F2194" s="58"/>
      <c r="G2194" s="58"/>
      <c r="H2194" s="60"/>
      <c r="I2194" s="60"/>
      <c r="J2194" s="60"/>
      <c r="K2194" s="60"/>
      <c r="L2194" s="60"/>
      <c r="M2194" s="60"/>
      <c r="N2194" s="60"/>
      <c r="O2194" s="60"/>
      <c r="P2194" s="60"/>
      <c r="Q2194" s="60"/>
      <c r="R2194" s="60"/>
      <c r="S2194" s="60"/>
    </row>
    <row r="2195" spans="1:19" s="36" customFormat="1" ht="15" customHeight="1" x14ac:dyDescent="0.2">
      <c r="A2195" s="27"/>
      <c r="C2195" s="27"/>
      <c r="D2195" s="58"/>
      <c r="E2195" s="58"/>
      <c r="F2195" s="58"/>
      <c r="G2195" s="58"/>
      <c r="H2195" s="60"/>
      <c r="I2195" s="60"/>
      <c r="J2195" s="60"/>
      <c r="K2195" s="60"/>
      <c r="L2195" s="60"/>
      <c r="M2195" s="60"/>
      <c r="N2195" s="60"/>
      <c r="O2195" s="60"/>
      <c r="P2195" s="60"/>
      <c r="Q2195" s="60"/>
      <c r="R2195" s="60"/>
      <c r="S2195" s="60"/>
    </row>
    <row r="2196" spans="1:19" s="36" customFormat="1" ht="15" customHeight="1" x14ac:dyDescent="0.2">
      <c r="A2196" s="27"/>
      <c r="C2196" s="27"/>
      <c r="D2196" s="58"/>
      <c r="E2196" s="58"/>
      <c r="F2196" s="58"/>
      <c r="G2196" s="58"/>
      <c r="H2196" s="60"/>
      <c r="I2196" s="60"/>
      <c r="J2196" s="60"/>
      <c r="K2196" s="60"/>
      <c r="L2196" s="60"/>
      <c r="M2196" s="60"/>
      <c r="N2196" s="60"/>
      <c r="O2196" s="60"/>
      <c r="P2196" s="60"/>
      <c r="Q2196" s="60"/>
      <c r="R2196" s="60"/>
      <c r="S2196" s="60"/>
    </row>
    <row r="2197" spans="1:19" s="36" customFormat="1" ht="15" customHeight="1" x14ac:dyDescent="0.2">
      <c r="A2197" s="27"/>
      <c r="C2197" s="27"/>
      <c r="D2197" s="58"/>
      <c r="E2197" s="58"/>
      <c r="F2197" s="58"/>
      <c r="G2197" s="58"/>
      <c r="H2197" s="60"/>
      <c r="I2197" s="60"/>
      <c r="J2197" s="60"/>
      <c r="K2197" s="60"/>
      <c r="L2197" s="60"/>
      <c r="M2197" s="60"/>
      <c r="N2197" s="60"/>
      <c r="O2197" s="60"/>
      <c r="P2197" s="60"/>
      <c r="Q2197" s="60"/>
      <c r="R2197" s="60"/>
      <c r="S2197" s="60"/>
    </row>
    <row r="2198" spans="1:19" s="36" customFormat="1" ht="15" customHeight="1" x14ac:dyDescent="0.2">
      <c r="A2198" s="27"/>
      <c r="C2198" s="27"/>
      <c r="D2198" s="58"/>
      <c r="E2198" s="58"/>
      <c r="F2198" s="58"/>
      <c r="G2198" s="58"/>
      <c r="H2198" s="60"/>
      <c r="I2198" s="60"/>
      <c r="J2198" s="60"/>
      <c r="K2198" s="60"/>
      <c r="L2198" s="60"/>
      <c r="M2198" s="60"/>
      <c r="N2198" s="60"/>
      <c r="O2198" s="60"/>
      <c r="P2198" s="60"/>
      <c r="Q2198" s="60"/>
      <c r="R2198" s="60"/>
      <c r="S2198" s="60"/>
    </row>
    <row r="2199" spans="1:19" s="36" customFormat="1" ht="15" customHeight="1" x14ac:dyDescent="0.2">
      <c r="A2199" s="27"/>
      <c r="C2199" s="27"/>
      <c r="D2199" s="58"/>
      <c r="E2199" s="58"/>
      <c r="F2199" s="58"/>
      <c r="G2199" s="58"/>
      <c r="H2199" s="60"/>
      <c r="I2199" s="60"/>
      <c r="J2199" s="60"/>
      <c r="K2199" s="60"/>
      <c r="L2199" s="60"/>
      <c r="M2199" s="60"/>
      <c r="N2199" s="60"/>
      <c r="O2199" s="60"/>
      <c r="P2199" s="60"/>
      <c r="Q2199" s="60"/>
      <c r="R2199" s="60"/>
      <c r="S2199" s="60"/>
    </row>
    <row r="2200" spans="1:19" s="36" customFormat="1" ht="15" customHeight="1" x14ac:dyDescent="0.2">
      <c r="A2200" s="27"/>
      <c r="C2200" s="27"/>
      <c r="D2200" s="58"/>
      <c r="E2200" s="58"/>
      <c r="F2200" s="58"/>
      <c r="G2200" s="58"/>
      <c r="H2200" s="60"/>
      <c r="I2200" s="60"/>
      <c r="J2200" s="60"/>
      <c r="K2200" s="60"/>
      <c r="L2200" s="60"/>
      <c r="M2200" s="60"/>
      <c r="N2200" s="60"/>
      <c r="O2200" s="60"/>
      <c r="P2200" s="60"/>
      <c r="Q2200" s="60"/>
      <c r="R2200" s="60"/>
      <c r="S2200" s="60"/>
    </row>
    <row r="2201" spans="1:19" s="36" customFormat="1" ht="15" customHeight="1" x14ac:dyDescent="0.2">
      <c r="A2201" s="27"/>
      <c r="C2201" s="27"/>
      <c r="D2201" s="58"/>
      <c r="E2201" s="58"/>
      <c r="F2201" s="58"/>
      <c r="G2201" s="58"/>
      <c r="H2201" s="60"/>
      <c r="I2201" s="60"/>
      <c r="J2201" s="60"/>
      <c r="K2201" s="60"/>
      <c r="L2201" s="60"/>
      <c r="M2201" s="60"/>
      <c r="N2201" s="60"/>
      <c r="O2201" s="60"/>
      <c r="P2201" s="60"/>
      <c r="Q2201" s="60"/>
      <c r="R2201" s="60"/>
      <c r="S2201" s="60"/>
    </row>
    <row r="2202" spans="1:19" s="36" customFormat="1" ht="15" customHeight="1" x14ac:dyDescent="0.2">
      <c r="A2202" s="27"/>
      <c r="C2202" s="27"/>
      <c r="D2202" s="58"/>
      <c r="E2202" s="58"/>
      <c r="F2202" s="58"/>
      <c r="G2202" s="58"/>
      <c r="H2202" s="60"/>
      <c r="I2202" s="60"/>
      <c r="J2202" s="60"/>
      <c r="K2202" s="60"/>
      <c r="L2202" s="60"/>
      <c r="M2202" s="60"/>
      <c r="N2202" s="60"/>
      <c r="O2202" s="60"/>
      <c r="P2202" s="60"/>
      <c r="Q2202" s="60"/>
      <c r="R2202" s="60"/>
      <c r="S2202" s="60"/>
    </row>
    <row r="2203" spans="1:19" s="36" customFormat="1" ht="15" customHeight="1" x14ac:dyDescent="0.2">
      <c r="A2203" s="27"/>
      <c r="C2203" s="27"/>
      <c r="D2203" s="58"/>
      <c r="E2203" s="58"/>
      <c r="F2203" s="58"/>
      <c r="G2203" s="58"/>
      <c r="H2203" s="60"/>
      <c r="I2203" s="60"/>
      <c r="J2203" s="60"/>
      <c r="K2203" s="60"/>
      <c r="L2203" s="60"/>
      <c r="M2203" s="60"/>
      <c r="N2203" s="60"/>
      <c r="O2203" s="60"/>
      <c r="P2203" s="60"/>
      <c r="Q2203" s="60"/>
      <c r="R2203" s="60"/>
      <c r="S2203" s="60"/>
    </row>
    <row r="2204" spans="1:19" s="36" customFormat="1" ht="15" customHeight="1" x14ac:dyDescent="0.2">
      <c r="A2204" s="27"/>
      <c r="C2204" s="27"/>
      <c r="D2204" s="58"/>
      <c r="E2204" s="58"/>
      <c r="F2204" s="58"/>
      <c r="G2204" s="58"/>
      <c r="H2204" s="60"/>
      <c r="I2204" s="60"/>
      <c r="J2204" s="60"/>
      <c r="K2204" s="60"/>
      <c r="L2204" s="60"/>
      <c r="M2204" s="60"/>
      <c r="N2204" s="60"/>
      <c r="O2204" s="60"/>
      <c r="P2204" s="60"/>
      <c r="Q2204" s="60"/>
      <c r="R2204" s="60"/>
      <c r="S2204" s="60"/>
    </row>
    <row r="2205" spans="1:19" s="36" customFormat="1" ht="15" customHeight="1" x14ac:dyDescent="0.2">
      <c r="A2205" s="27"/>
      <c r="C2205" s="27"/>
      <c r="D2205" s="58"/>
      <c r="E2205" s="58"/>
      <c r="F2205" s="58"/>
      <c r="G2205" s="58"/>
      <c r="H2205" s="60"/>
      <c r="I2205" s="60"/>
      <c r="J2205" s="60"/>
      <c r="K2205" s="60"/>
      <c r="L2205" s="60"/>
      <c r="M2205" s="60"/>
      <c r="N2205" s="60"/>
      <c r="O2205" s="60"/>
      <c r="P2205" s="60"/>
      <c r="Q2205" s="60"/>
      <c r="R2205" s="60"/>
      <c r="S2205" s="60"/>
    </row>
    <row r="2206" spans="1:19" s="36" customFormat="1" ht="15" customHeight="1" x14ac:dyDescent="0.2">
      <c r="A2206" s="27"/>
      <c r="C2206" s="27"/>
      <c r="D2206" s="58"/>
      <c r="E2206" s="58"/>
      <c r="F2206" s="58"/>
      <c r="G2206" s="58"/>
      <c r="H2206" s="60"/>
      <c r="I2206" s="60"/>
      <c r="J2206" s="60"/>
      <c r="K2206" s="60"/>
      <c r="L2206" s="60"/>
      <c r="M2206" s="60"/>
      <c r="N2206" s="60"/>
      <c r="O2206" s="60"/>
      <c r="P2206" s="60"/>
      <c r="Q2206" s="60"/>
      <c r="R2206" s="60"/>
      <c r="S2206" s="60"/>
    </row>
    <row r="2207" spans="1:19" s="36" customFormat="1" ht="15" customHeight="1" x14ac:dyDescent="0.2">
      <c r="A2207" s="27"/>
      <c r="C2207" s="27"/>
      <c r="D2207" s="58"/>
      <c r="E2207" s="58"/>
      <c r="F2207" s="58"/>
      <c r="G2207" s="58"/>
      <c r="H2207" s="60"/>
      <c r="I2207" s="60"/>
      <c r="J2207" s="60"/>
      <c r="K2207" s="60"/>
      <c r="L2207" s="60"/>
      <c r="M2207" s="60"/>
      <c r="N2207" s="60"/>
      <c r="O2207" s="60"/>
      <c r="P2207" s="60"/>
      <c r="Q2207" s="60"/>
      <c r="R2207" s="60"/>
      <c r="S2207" s="60"/>
    </row>
    <row r="2208" spans="1:19" s="36" customFormat="1" ht="15" customHeight="1" x14ac:dyDescent="0.2">
      <c r="A2208" s="27"/>
      <c r="C2208" s="27"/>
      <c r="D2208" s="58"/>
      <c r="E2208" s="58"/>
      <c r="F2208" s="58"/>
      <c r="G2208" s="58"/>
      <c r="H2208" s="60"/>
      <c r="I2208" s="60"/>
      <c r="J2208" s="60"/>
      <c r="K2208" s="60"/>
      <c r="L2208" s="60"/>
      <c r="M2208" s="60"/>
      <c r="N2208" s="60"/>
      <c r="O2208" s="60"/>
      <c r="P2208" s="60"/>
      <c r="Q2208" s="60"/>
      <c r="R2208" s="60"/>
      <c r="S2208" s="60"/>
    </row>
    <row r="2209" spans="1:19" s="36" customFormat="1" ht="15" customHeight="1" x14ac:dyDescent="0.2">
      <c r="A2209" s="27"/>
      <c r="C2209" s="27"/>
      <c r="D2209" s="58"/>
      <c r="E2209" s="58"/>
      <c r="F2209" s="58"/>
      <c r="G2209" s="58"/>
      <c r="H2209" s="60"/>
      <c r="I2209" s="60"/>
      <c r="J2209" s="60"/>
      <c r="K2209" s="60"/>
      <c r="L2209" s="60"/>
      <c r="M2209" s="60"/>
      <c r="N2209" s="60"/>
      <c r="O2209" s="60"/>
      <c r="P2209" s="60"/>
      <c r="Q2209" s="60"/>
      <c r="R2209" s="60"/>
      <c r="S2209" s="60"/>
    </row>
    <row r="2210" spans="1:19" s="36" customFormat="1" ht="15" customHeight="1" x14ac:dyDescent="0.2">
      <c r="A2210" s="27"/>
      <c r="C2210" s="27"/>
      <c r="D2210" s="58"/>
      <c r="E2210" s="58"/>
      <c r="F2210" s="58"/>
      <c r="G2210" s="58"/>
      <c r="H2210" s="60"/>
      <c r="I2210" s="60"/>
      <c r="J2210" s="60"/>
      <c r="K2210" s="60"/>
      <c r="L2210" s="60"/>
      <c r="M2210" s="60"/>
      <c r="N2210" s="60"/>
      <c r="O2210" s="60"/>
      <c r="P2210" s="60"/>
      <c r="Q2210" s="60"/>
      <c r="R2210" s="60"/>
      <c r="S2210" s="60"/>
    </row>
    <row r="2211" spans="1:19" s="36" customFormat="1" ht="15" customHeight="1" x14ac:dyDescent="0.2">
      <c r="A2211" s="27"/>
      <c r="C2211" s="27"/>
      <c r="D2211" s="58"/>
      <c r="E2211" s="58"/>
      <c r="F2211" s="58"/>
      <c r="G2211" s="58"/>
      <c r="H2211" s="60"/>
      <c r="I2211" s="60"/>
      <c r="J2211" s="60"/>
      <c r="K2211" s="60"/>
      <c r="L2211" s="60"/>
      <c r="M2211" s="60"/>
      <c r="N2211" s="60"/>
      <c r="O2211" s="60"/>
      <c r="P2211" s="60"/>
      <c r="Q2211" s="60"/>
      <c r="R2211" s="60"/>
      <c r="S2211" s="60"/>
    </row>
    <row r="2212" spans="1:19" s="36" customFormat="1" ht="15" customHeight="1" x14ac:dyDescent="0.2">
      <c r="A2212" s="27"/>
      <c r="C2212" s="27"/>
      <c r="D2212" s="58"/>
      <c r="E2212" s="58"/>
      <c r="F2212" s="58"/>
      <c r="G2212" s="58"/>
      <c r="H2212" s="60"/>
      <c r="I2212" s="60"/>
      <c r="J2212" s="60"/>
      <c r="K2212" s="60"/>
      <c r="L2212" s="60"/>
      <c r="M2212" s="60"/>
      <c r="N2212" s="60"/>
      <c r="O2212" s="60"/>
      <c r="P2212" s="60"/>
      <c r="Q2212" s="60"/>
      <c r="R2212" s="60"/>
      <c r="S2212" s="60"/>
    </row>
    <row r="2213" spans="1:19" s="36" customFormat="1" ht="15" customHeight="1" x14ac:dyDescent="0.2">
      <c r="A2213" s="27"/>
      <c r="C2213" s="27"/>
      <c r="D2213" s="58"/>
      <c r="E2213" s="58"/>
      <c r="F2213" s="58"/>
      <c r="G2213" s="58"/>
      <c r="H2213" s="60"/>
      <c r="I2213" s="60"/>
      <c r="J2213" s="60"/>
      <c r="K2213" s="60"/>
      <c r="L2213" s="60"/>
      <c r="M2213" s="60"/>
      <c r="N2213" s="60"/>
      <c r="O2213" s="60"/>
      <c r="P2213" s="60"/>
      <c r="Q2213" s="60"/>
      <c r="R2213" s="60"/>
      <c r="S2213" s="60"/>
    </row>
    <row r="2214" spans="1:19" s="36" customFormat="1" ht="15" customHeight="1" x14ac:dyDescent="0.2">
      <c r="A2214" s="27"/>
      <c r="C2214" s="27"/>
      <c r="D2214" s="58"/>
      <c r="E2214" s="58"/>
      <c r="F2214" s="58"/>
      <c r="G2214" s="58"/>
      <c r="H2214" s="60"/>
      <c r="I2214" s="60"/>
      <c r="J2214" s="60"/>
      <c r="K2214" s="60"/>
      <c r="L2214" s="60"/>
      <c r="M2214" s="60"/>
      <c r="N2214" s="60"/>
      <c r="O2214" s="60"/>
      <c r="P2214" s="60"/>
      <c r="Q2214" s="60"/>
      <c r="R2214" s="60"/>
      <c r="S2214" s="60"/>
    </row>
    <row r="2215" spans="1:19" s="36" customFormat="1" ht="15" customHeight="1" x14ac:dyDescent="0.2">
      <c r="A2215" s="27"/>
      <c r="C2215" s="27"/>
      <c r="D2215" s="58"/>
      <c r="E2215" s="58"/>
      <c r="F2215" s="58"/>
      <c r="G2215" s="58"/>
      <c r="H2215" s="60"/>
      <c r="I2215" s="60"/>
      <c r="J2215" s="60"/>
      <c r="K2215" s="60"/>
      <c r="L2215" s="60"/>
      <c r="M2215" s="60"/>
      <c r="N2215" s="60"/>
      <c r="O2215" s="60"/>
      <c r="P2215" s="60"/>
      <c r="Q2215" s="60"/>
      <c r="R2215" s="60"/>
      <c r="S2215" s="60"/>
    </row>
    <row r="2216" spans="1:19" s="36" customFormat="1" ht="15" customHeight="1" x14ac:dyDescent="0.2">
      <c r="A2216" s="27"/>
      <c r="C2216" s="27"/>
      <c r="D2216" s="58"/>
      <c r="E2216" s="58"/>
      <c r="F2216" s="58"/>
      <c r="G2216" s="58"/>
      <c r="H2216" s="60"/>
      <c r="I2216" s="60"/>
      <c r="J2216" s="60"/>
      <c r="K2216" s="60"/>
      <c r="L2216" s="60"/>
      <c r="M2216" s="60"/>
      <c r="N2216" s="60"/>
      <c r="O2216" s="60"/>
      <c r="P2216" s="60"/>
      <c r="Q2216" s="60"/>
      <c r="R2216" s="60"/>
      <c r="S2216" s="60"/>
    </row>
    <row r="2217" spans="1:19" s="36" customFormat="1" ht="15" customHeight="1" x14ac:dyDescent="0.2">
      <c r="A2217" s="27"/>
      <c r="C2217" s="27"/>
      <c r="D2217" s="58"/>
      <c r="E2217" s="58"/>
      <c r="F2217" s="58"/>
      <c r="G2217" s="58"/>
      <c r="H2217" s="60"/>
      <c r="I2217" s="60"/>
      <c r="J2217" s="60"/>
      <c r="K2217" s="60"/>
      <c r="L2217" s="60"/>
      <c r="M2217" s="60"/>
      <c r="N2217" s="60"/>
      <c r="O2217" s="60"/>
      <c r="P2217" s="60"/>
      <c r="Q2217" s="60"/>
      <c r="R2217" s="60"/>
      <c r="S2217" s="60"/>
    </row>
    <row r="2218" spans="1:19" s="36" customFormat="1" ht="15" customHeight="1" x14ac:dyDescent="0.2">
      <c r="A2218" s="27"/>
      <c r="C2218" s="27"/>
      <c r="D2218" s="58"/>
      <c r="E2218" s="58"/>
      <c r="F2218" s="58"/>
      <c r="G2218" s="58"/>
      <c r="H2218" s="60"/>
      <c r="I2218" s="60"/>
      <c r="J2218" s="60"/>
      <c r="K2218" s="60"/>
      <c r="L2218" s="60"/>
      <c r="M2218" s="60"/>
      <c r="N2218" s="60"/>
      <c r="O2218" s="60"/>
      <c r="P2218" s="60"/>
      <c r="Q2218" s="60"/>
      <c r="R2218" s="60"/>
      <c r="S2218" s="60"/>
    </row>
    <row r="2219" spans="1:19" s="36" customFormat="1" ht="15" customHeight="1" x14ac:dyDescent="0.2">
      <c r="A2219" s="27"/>
      <c r="C2219" s="27"/>
      <c r="D2219" s="58"/>
      <c r="E2219" s="58"/>
      <c r="F2219" s="58"/>
      <c r="G2219" s="58"/>
      <c r="H2219" s="60"/>
      <c r="I2219" s="60"/>
      <c r="J2219" s="60"/>
      <c r="K2219" s="60"/>
      <c r="L2219" s="60"/>
      <c r="M2219" s="60"/>
      <c r="N2219" s="60"/>
      <c r="O2219" s="60"/>
      <c r="P2219" s="60"/>
      <c r="Q2219" s="60"/>
      <c r="R2219" s="60"/>
      <c r="S2219" s="60"/>
    </row>
    <row r="2220" spans="1:19" s="36" customFormat="1" ht="15" customHeight="1" x14ac:dyDescent="0.2">
      <c r="A2220" s="27"/>
      <c r="C2220" s="27"/>
      <c r="D2220" s="58"/>
      <c r="E2220" s="58"/>
      <c r="F2220" s="58"/>
      <c r="G2220" s="58"/>
      <c r="H2220" s="60"/>
      <c r="I2220" s="60"/>
      <c r="J2220" s="60"/>
      <c r="K2220" s="60"/>
      <c r="L2220" s="60"/>
      <c r="M2220" s="60"/>
      <c r="N2220" s="60"/>
      <c r="O2220" s="60"/>
      <c r="P2220" s="60"/>
      <c r="Q2220" s="60"/>
      <c r="R2220" s="60"/>
      <c r="S2220" s="60"/>
    </row>
    <row r="2221" spans="1:19" s="36" customFormat="1" ht="15" customHeight="1" x14ac:dyDescent="0.2">
      <c r="A2221" s="27"/>
      <c r="C2221" s="27"/>
      <c r="D2221" s="58"/>
      <c r="E2221" s="58"/>
      <c r="F2221" s="58"/>
      <c r="G2221" s="58"/>
      <c r="H2221" s="60"/>
      <c r="I2221" s="60"/>
      <c r="J2221" s="60"/>
      <c r="K2221" s="60"/>
      <c r="L2221" s="60"/>
      <c r="M2221" s="60"/>
      <c r="N2221" s="60"/>
      <c r="O2221" s="60"/>
      <c r="P2221" s="60"/>
      <c r="Q2221" s="60"/>
      <c r="R2221" s="60"/>
      <c r="S2221" s="60"/>
    </row>
    <row r="2222" spans="1:19" s="36" customFormat="1" ht="15" customHeight="1" x14ac:dyDescent="0.2">
      <c r="A2222" s="27"/>
      <c r="C2222" s="27"/>
      <c r="D2222" s="58"/>
      <c r="E2222" s="58"/>
      <c r="F2222" s="58"/>
      <c r="G2222" s="58"/>
      <c r="H2222" s="60"/>
      <c r="I2222" s="60"/>
      <c r="J2222" s="60"/>
      <c r="K2222" s="60"/>
      <c r="L2222" s="60"/>
      <c r="M2222" s="60"/>
      <c r="N2222" s="60"/>
      <c r="O2222" s="60"/>
      <c r="P2222" s="60"/>
      <c r="Q2222" s="60"/>
      <c r="R2222" s="60"/>
      <c r="S2222" s="60"/>
    </row>
    <row r="2223" spans="1:19" s="36" customFormat="1" ht="15" customHeight="1" x14ac:dyDescent="0.2">
      <c r="A2223" s="27"/>
      <c r="C2223" s="27"/>
      <c r="D2223" s="58"/>
      <c r="E2223" s="58"/>
      <c r="F2223" s="58"/>
      <c r="G2223" s="58"/>
      <c r="H2223" s="60"/>
      <c r="I2223" s="60"/>
      <c r="J2223" s="60"/>
      <c r="K2223" s="60"/>
      <c r="L2223" s="60"/>
      <c r="M2223" s="60"/>
      <c r="N2223" s="60"/>
      <c r="O2223" s="60"/>
      <c r="P2223" s="60"/>
      <c r="Q2223" s="60"/>
      <c r="R2223" s="60"/>
      <c r="S2223" s="60"/>
    </row>
    <row r="2224" spans="1:19" s="36" customFormat="1" ht="15" customHeight="1" x14ac:dyDescent="0.2">
      <c r="A2224" s="27"/>
      <c r="C2224" s="27"/>
      <c r="D2224" s="58"/>
      <c r="E2224" s="58"/>
      <c r="F2224" s="58"/>
      <c r="G2224" s="58"/>
      <c r="H2224" s="60"/>
      <c r="I2224" s="60"/>
      <c r="J2224" s="60"/>
      <c r="K2224" s="60"/>
      <c r="L2224" s="60"/>
      <c r="M2224" s="60"/>
      <c r="N2224" s="60"/>
      <c r="O2224" s="60"/>
      <c r="P2224" s="60"/>
      <c r="Q2224" s="60"/>
      <c r="R2224" s="60"/>
      <c r="S2224" s="60"/>
    </row>
    <row r="2225" spans="1:19" s="36" customFormat="1" ht="15" customHeight="1" x14ac:dyDescent="0.2">
      <c r="A2225" s="27"/>
      <c r="C2225" s="27"/>
      <c r="D2225" s="58"/>
      <c r="E2225" s="58"/>
      <c r="F2225" s="58"/>
      <c r="G2225" s="58"/>
      <c r="H2225" s="60"/>
      <c r="I2225" s="60"/>
      <c r="J2225" s="60"/>
      <c r="K2225" s="60"/>
      <c r="L2225" s="60"/>
      <c r="M2225" s="60"/>
      <c r="N2225" s="60"/>
      <c r="O2225" s="60"/>
      <c r="P2225" s="60"/>
      <c r="Q2225" s="60"/>
      <c r="R2225" s="60"/>
      <c r="S2225" s="60"/>
    </row>
    <row r="2226" spans="1:19" s="36" customFormat="1" ht="15" customHeight="1" x14ac:dyDescent="0.2">
      <c r="A2226" s="27"/>
      <c r="C2226" s="27"/>
      <c r="D2226" s="58"/>
      <c r="E2226" s="58"/>
      <c r="F2226" s="58"/>
      <c r="G2226" s="58"/>
      <c r="H2226" s="60"/>
      <c r="I2226" s="60"/>
      <c r="J2226" s="60"/>
      <c r="K2226" s="60"/>
      <c r="L2226" s="60"/>
      <c r="M2226" s="60"/>
      <c r="N2226" s="60"/>
      <c r="O2226" s="60"/>
      <c r="P2226" s="60"/>
      <c r="Q2226" s="60"/>
      <c r="R2226" s="60"/>
      <c r="S2226" s="60"/>
    </row>
    <row r="2227" spans="1:19" s="36" customFormat="1" ht="15" customHeight="1" x14ac:dyDescent="0.2">
      <c r="A2227" s="27"/>
      <c r="C2227" s="27"/>
      <c r="D2227" s="58"/>
      <c r="E2227" s="58"/>
      <c r="F2227" s="58"/>
      <c r="G2227" s="58"/>
      <c r="H2227" s="60"/>
      <c r="I2227" s="60"/>
      <c r="J2227" s="60"/>
      <c r="K2227" s="60"/>
      <c r="L2227" s="60"/>
      <c r="M2227" s="60"/>
      <c r="N2227" s="60"/>
      <c r="O2227" s="60"/>
      <c r="P2227" s="60"/>
      <c r="Q2227" s="60"/>
      <c r="R2227" s="60"/>
      <c r="S2227" s="60"/>
    </row>
    <row r="2228" spans="1:19" s="36" customFormat="1" ht="15" customHeight="1" x14ac:dyDescent="0.2">
      <c r="A2228" s="27"/>
      <c r="C2228" s="27"/>
      <c r="D2228" s="58"/>
      <c r="E2228" s="58"/>
      <c r="F2228" s="58"/>
      <c r="G2228" s="58"/>
      <c r="H2228" s="60"/>
      <c r="I2228" s="60"/>
      <c r="J2228" s="60"/>
      <c r="K2228" s="60"/>
      <c r="L2228" s="60"/>
      <c r="M2228" s="60"/>
      <c r="N2228" s="60"/>
      <c r="O2228" s="60"/>
      <c r="P2228" s="60"/>
      <c r="Q2228" s="60"/>
      <c r="R2228" s="60"/>
      <c r="S2228" s="60"/>
    </row>
    <row r="2229" spans="1:19" s="36" customFormat="1" ht="15" customHeight="1" x14ac:dyDescent="0.2">
      <c r="A2229" s="27"/>
      <c r="C2229" s="27"/>
      <c r="D2229" s="58"/>
      <c r="E2229" s="58"/>
      <c r="F2229" s="58"/>
      <c r="G2229" s="58"/>
      <c r="H2229" s="60"/>
      <c r="I2229" s="60"/>
      <c r="J2229" s="60"/>
      <c r="K2229" s="60"/>
      <c r="L2229" s="60"/>
      <c r="M2229" s="60"/>
      <c r="N2229" s="60"/>
      <c r="O2229" s="60"/>
      <c r="P2229" s="60"/>
      <c r="Q2229" s="60"/>
      <c r="R2229" s="60"/>
      <c r="S2229" s="60"/>
    </row>
    <row r="2230" spans="1:19" s="36" customFormat="1" ht="15" customHeight="1" x14ac:dyDescent="0.2">
      <c r="A2230" s="27"/>
      <c r="C2230" s="27"/>
      <c r="D2230" s="58"/>
      <c r="E2230" s="58"/>
      <c r="F2230" s="58"/>
      <c r="G2230" s="58"/>
      <c r="H2230" s="60"/>
      <c r="I2230" s="60"/>
      <c r="J2230" s="60"/>
      <c r="K2230" s="60"/>
      <c r="L2230" s="60"/>
      <c r="M2230" s="60"/>
      <c r="N2230" s="60"/>
      <c r="O2230" s="60"/>
      <c r="P2230" s="60"/>
      <c r="Q2230" s="60"/>
      <c r="R2230" s="60"/>
      <c r="S2230" s="60"/>
    </row>
    <row r="2231" spans="1:19" s="36" customFormat="1" ht="15" customHeight="1" x14ac:dyDescent="0.2">
      <c r="A2231" s="27"/>
      <c r="C2231" s="27"/>
      <c r="D2231" s="58"/>
      <c r="E2231" s="58"/>
      <c r="F2231" s="58"/>
      <c r="G2231" s="58"/>
      <c r="H2231" s="60"/>
      <c r="I2231" s="60"/>
      <c r="J2231" s="60"/>
      <c r="K2231" s="60"/>
      <c r="L2231" s="60"/>
      <c r="M2231" s="60"/>
      <c r="N2231" s="60"/>
      <c r="O2231" s="60"/>
      <c r="P2231" s="60"/>
      <c r="Q2231" s="60"/>
      <c r="R2231" s="60"/>
      <c r="S2231" s="60"/>
    </row>
    <row r="2232" spans="1:19" s="36" customFormat="1" ht="15" customHeight="1" x14ac:dyDescent="0.2">
      <c r="A2232" s="27"/>
      <c r="C2232" s="27"/>
      <c r="D2232" s="58"/>
      <c r="E2232" s="58"/>
      <c r="F2232" s="58"/>
      <c r="G2232" s="58"/>
      <c r="H2232" s="60"/>
      <c r="I2232" s="60"/>
      <c r="J2232" s="60"/>
      <c r="K2232" s="60"/>
      <c r="L2232" s="60"/>
      <c r="M2232" s="60"/>
      <c r="N2232" s="60"/>
      <c r="O2232" s="60"/>
      <c r="P2232" s="60"/>
      <c r="Q2232" s="60"/>
      <c r="R2232" s="60"/>
      <c r="S2232" s="60"/>
    </row>
    <row r="2233" spans="1:19" s="36" customFormat="1" ht="15" customHeight="1" x14ac:dyDescent="0.2">
      <c r="A2233" s="27"/>
      <c r="C2233" s="27"/>
      <c r="D2233" s="58"/>
      <c r="E2233" s="58"/>
      <c r="F2233" s="58"/>
      <c r="G2233" s="58"/>
      <c r="H2233" s="60"/>
      <c r="I2233" s="60"/>
      <c r="J2233" s="60"/>
      <c r="K2233" s="60"/>
      <c r="L2233" s="60"/>
      <c r="M2233" s="60"/>
      <c r="N2233" s="60"/>
      <c r="O2233" s="60"/>
      <c r="P2233" s="60"/>
      <c r="Q2233" s="60"/>
      <c r="R2233" s="60"/>
      <c r="S2233" s="60"/>
    </row>
    <row r="2234" spans="1:19" s="36" customFormat="1" ht="15" customHeight="1" x14ac:dyDescent="0.2">
      <c r="A2234" s="27"/>
      <c r="C2234" s="27"/>
      <c r="D2234" s="58"/>
      <c r="E2234" s="58"/>
      <c r="F2234" s="58"/>
      <c r="G2234" s="58"/>
      <c r="H2234" s="60"/>
      <c r="I2234" s="60"/>
      <c r="J2234" s="60"/>
      <c r="K2234" s="60"/>
      <c r="L2234" s="60"/>
      <c r="M2234" s="60"/>
      <c r="N2234" s="60"/>
      <c r="O2234" s="60"/>
      <c r="P2234" s="60"/>
      <c r="Q2234" s="60"/>
      <c r="R2234" s="60"/>
      <c r="S2234" s="60"/>
    </row>
    <row r="2235" spans="1:19" s="36" customFormat="1" ht="15" customHeight="1" x14ac:dyDescent="0.2">
      <c r="A2235" s="27"/>
      <c r="C2235" s="27"/>
      <c r="D2235" s="58"/>
      <c r="E2235" s="58"/>
      <c r="F2235" s="58"/>
      <c r="G2235" s="58"/>
      <c r="H2235" s="60"/>
      <c r="I2235" s="60"/>
      <c r="J2235" s="60"/>
      <c r="K2235" s="60"/>
      <c r="L2235" s="60"/>
      <c r="M2235" s="60"/>
      <c r="N2235" s="60"/>
      <c r="O2235" s="60"/>
      <c r="P2235" s="60"/>
      <c r="Q2235" s="60"/>
      <c r="R2235" s="60"/>
      <c r="S2235" s="60"/>
    </row>
    <row r="2236" spans="1:19" s="36" customFormat="1" ht="15" customHeight="1" x14ac:dyDescent="0.2">
      <c r="A2236" s="27"/>
      <c r="C2236" s="27"/>
      <c r="D2236" s="58"/>
      <c r="E2236" s="58"/>
      <c r="F2236" s="58"/>
      <c r="G2236" s="58"/>
      <c r="H2236" s="60"/>
      <c r="I2236" s="60"/>
      <c r="J2236" s="60"/>
      <c r="K2236" s="60"/>
      <c r="L2236" s="60"/>
      <c r="M2236" s="60"/>
      <c r="N2236" s="60"/>
      <c r="O2236" s="60"/>
      <c r="P2236" s="60"/>
      <c r="Q2236" s="60"/>
      <c r="R2236" s="60"/>
      <c r="S2236" s="60"/>
    </row>
    <row r="2237" spans="1:19" s="36" customFormat="1" ht="15" customHeight="1" x14ac:dyDescent="0.2">
      <c r="A2237" s="27"/>
      <c r="C2237" s="27"/>
      <c r="D2237" s="58"/>
      <c r="E2237" s="58"/>
      <c r="F2237" s="58"/>
      <c r="G2237" s="58"/>
      <c r="H2237" s="60"/>
      <c r="I2237" s="60"/>
      <c r="J2237" s="60"/>
      <c r="K2237" s="60"/>
      <c r="L2237" s="60"/>
      <c r="M2237" s="60"/>
      <c r="N2237" s="60"/>
      <c r="O2237" s="60"/>
      <c r="P2237" s="60"/>
      <c r="Q2237" s="60"/>
      <c r="R2237" s="60"/>
      <c r="S2237" s="60"/>
    </row>
    <row r="2238" spans="1:19" s="36" customFormat="1" ht="15" customHeight="1" x14ac:dyDescent="0.2">
      <c r="A2238" s="27"/>
      <c r="C2238" s="27"/>
      <c r="D2238" s="58"/>
      <c r="E2238" s="58"/>
      <c r="F2238" s="58"/>
      <c r="G2238" s="58"/>
      <c r="H2238" s="60"/>
      <c r="I2238" s="60"/>
      <c r="J2238" s="60"/>
      <c r="K2238" s="60"/>
      <c r="L2238" s="60"/>
      <c r="M2238" s="60"/>
      <c r="N2238" s="60"/>
      <c r="O2238" s="60"/>
      <c r="P2238" s="60"/>
      <c r="Q2238" s="60"/>
      <c r="R2238" s="60"/>
      <c r="S2238" s="60"/>
    </row>
    <row r="2239" spans="1:19" s="36" customFormat="1" ht="15" customHeight="1" x14ac:dyDescent="0.2">
      <c r="A2239" s="27"/>
      <c r="C2239" s="27"/>
      <c r="D2239" s="58"/>
      <c r="E2239" s="58"/>
      <c r="F2239" s="58"/>
      <c r="G2239" s="58"/>
      <c r="H2239" s="60"/>
      <c r="I2239" s="60"/>
      <c r="J2239" s="60"/>
      <c r="K2239" s="60"/>
      <c r="L2239" s="60"/>
      <c r="M2239" s="60"/>
      <c r="N2239" s="60"/>
      <c r="O2239" s="60"/>
      <c r="P2239" s="60"/>
      <c r="Q2239" s="60"/>
      <c r="R2239" s="60"/>
      <c r="S2239" s="60"/>
    </row>
    <row r="2240" spans="1:19" s="36" customFormat="1" ht="15" customHeight="1" x14ac:dyDescent="0.2">
      <c r="A2240" s="27"/>
      <c r="C2240" s="27"/>
      <c r="D2240" s="58"/>
      <c r="E2240" s="58"/>
      <c r="F2240" s="58"/>
      <c r="G2240" s="58"/>
      <c r="H2240" s="60"/>
      <c r="I2240" s="60"/>
      <c r="J2240" s="60"/>
      <c r="K2240" s="60"/>
      <c r="L2240" s="60"/>
      <c r="M2240" s="60"/>
      <c r="N2240" s="60"/>
      <c r="O2240" s="60"/>
      <c r="P2240" s="60"/>
      <c r="Q2240" s="60"/>
      <c r="R2240" s="60"/>
      <c r="S2240" s="60"/>
    </row>
    <row r="2241" spans="1:19" s="36" customFormat="1" ht="15" customHeight="1" x14ac:dyDescent="0.2">
      <c r="A2241" s="27"/>
      <c r="C2241" s="27"/>
      <c r="D2241" s="58"/>
      <c r="E2241" s="58"/>
      <c r="F2241" s="58"/>
      <c r="G2241" s="58"/>
      <c r="H2241" s="60"/>
      <c r="I2241" s="60"/>
      <c r="J2241" s="60"/>
      <c r="K2241" s="60"/>
      <c r="L2241" s="60"/>
      <c r="M2241" s="60"/>
      <c r="N2241" s="60"/>
      <c r="O2241" s="60"/>
      <c r="P2241" s="60"/>
      <c r="Q2241" s="60"/>
      <c r="R2241" s="60"/>
      <c r="S2241" s="60"/>
    </row>
    <row r="2242" spans="1:19" s="36" customFormat="1" ht="15" customHeight="1" x14ac:dyDescent="0.2">
      <c r="A2242" s="27"/>
      <c r="C2242" s="27"/>
      <c r="D2242" s="58"/>
      <c r="E2242" s="58"/>
      <c r="F2242" s="58"/>
      <c r="G2242" s="58"/>
      <c r="H2242" s="60"/>
      <c r="I2242" s="60"/>
      <c r="J2242" s="60"/>
      <c r="K2242" s="60"/>
      <c r="L2242" s="60"/>
      <c r="M2242" s="60"/>
      <c r="N2242" s="60"/>
      <c r="O2242" s="60"/>
      <c r="P2242" s="60"/>
      <c r="Q2242" s="60"/>
      <c r="R2242" s="60"/>
      <c r="S2242" s="60"/>
    </row>
    <row r="2243" spans="1:19" s="36" customFormat="1" ht="15" customHeight="1" x14ac:dyDescent="0.2">
      <c r="A2243" s="27"/>
      <c r="C2243" s="27"/>
      <c r="D2243" s="58"/>
      <c r="E2243" s="58"/>
      <c r="F2243" s="58"/>
      <c r="G2243" s="58"/>
      <c r="H2243" s="60"/>
      <c r="I2243" s="60"/>
      <c r="J2243" s="60"/>
      <c r="K2243" s="60"/>
      <c r="L2243" s="60"/>
      <c r="M2243" s="60"/>
      <c r="N2243" s="60"/>
      <c r="O2243" s="60"/>
      <c r="P2243" s="60"/>
      <c r="Q2243" s="60"/>
      <c r="R2243" s="60"/>
      <c r="S2243" s="60"/>
    </row>
    <row r="2244" spans="1:19" s="36" customFormat="1" ht="15" customHeight="1" x14ac:dyDescent="0.2">
      <c r="A2244" s="27"/>
      <c r="C2244" s="27"/>
      <c r="D2244" s="58"/>
      <c r="E2244" s="58"/>
      <c r="F2244" s="58"/>
      <c r="G2244" s="58"/>
      <c r="H2244" s="60"/>
      <c r="I2244" s="60"/>
      <c r="J2244" s="60"/>
      <c r="K2244" s="60"/>
      <c r="L2244" s="60"/>
      <c r="M2244" s="60"/>
      <c r="N2244" s="60"/>
      <c r="O2244" s="60"/>
      <c r="P2244" s="60"/>
      <c r="Q2244" s="60"/>
      <c r="R2244" s="60"/>
      <c r="S2244" s="60"/>
    </row>
    <row r="2245" spans="1:19" s="36" customFormat="1" ht="15" customHeight="1" x14ac:dyDescent="0.2">
      <c r="A2245" s="27"/>
      <c r="C2245" s="27"/>
      <c r="D2245" s="58"/>
      <c r="E2245" s="58"/>
      <c r="F2245" s="58"/>
      <c r="G2245" s="58"/>
      <c r="H2245" s="60"/>
      <c r="I2245" s="60"/>
      <c r="J2245" s="60"/>
      <c r="K2245" s="60"/>
      <c r="L2245" s="60"/>
      <c r="M2245" s="60"/>
      <c r="N2245" s="60"/>
      <c r="O2245" s="60"/>
      <c r="P2245" s="60"/>
      <c r="Q2245" s="60"/>
      <c r="R2245" s="60"/>
      <c r="S2245" s="60"/>
    </row>
    <row r="2246" spans="1:19" s="36" customFormat="1" ht="15" customHeight="1" x14ac:dyDescent="0.2">
      <c r="A2246" s="27"/>
      <c r="C2246" s="27"/>
      <c r="D2246" s="58"/>
      <c r="E2246" s="58"/>
      <c r="F2246" s="58"/>
      <c r="G2246" s="58"/>
      <c r="H2246" s="60"/>
      <c r="I2246" s="60"/>
      <c r="J2246" s="60"/>
      <c r="K2246" s="60"/>
      <c r="L2246" s="60"/>
      <c r="M2246" s="60"/>
      <c r="N2246" s="60"/>
      <c r="O2246" s="60"/>
      <c r="P2246" s="60"/>
      <c r="Q2246" s="60"/>
      <c r="R2246" s="60"/>
      <c r="S2246" s="60"/>
    </row>
    <row r="2247" spans="1:19" s="36" customFormat="1" ht="15" customHeight="1" x14ac:dyDescent="0.2">
      <c r="A2247" s="27"/>
      <c r="C2247" s="27"/>
      <c r="D2247" s="58"/>
      <c r="E2247" s="58"/>
      <c r="F2247" s="58"/>
      <c r="G2247" s="58"/>
      <c r="H2247" s="60"/>
      <c r="I2247" s="60"/>
      <c r="J2247" s="60"/>
      <c r="K2247" s="60"/>
      <c r="L2247" s="60"/>
      <c r="M2247" s="60"/>
      <c r="N2247" s="60"/>
      <c r="O2247" s="60"/>
      <c r="P2247" s="60"/>
      <c r="Q2247" s="60"/>
      <c r="R2247" s="60"/>
      <c r="S2247" s="60"/>
    </row>
    <row r="2248" spans="1:19" s="36" customFormat="1" ht="15" customHeight="1" x14ac:dyDescent="0.2">
      <c r="A2248" s="27"/>
      <c r="C2248" s="27"/>
      <c r="D2248" s="58"/>
      <c r="E2248" s="58"/>
      <c r="F2248" s="58"/>
      <c r="G2248" s="58"/>
      <c r="H2248" s="60"/>
      <c r="I2248" s="60"/>
      <c r="J2248" s="60"/>
      <c r="K2248" s="60"/>
      <c r="L2248" s="60"/>
      <c r="M2248" s="60"/>
      <c r="N2248" s="60"/>
      <c r="O2248" s="60"/>
      <c r="P2248" s="60"/>
      <c r="Q2248" s="60"/>
      <c r="R2248" s="60"/>
      <c r="S2248" s="60"/>
    </row>
    <row r="2249" spans="1:19" s="36" customFormat="1" ht="15" customHeight="1" x14ac:dyDescent="0.2">
      <c r="A2249" s="27"/>
      <c r="C2249" s="27"/>
      <c r="D2249" s="58"/>
      <c r="E2249" s="58"/>
      <c r="F2249" s="58"/>
      <c r="G2249" s="58"/>
      <c r="H2249" s="60"/>
      <c r="I2249" s="60"/>
      <c r="J2249" s="60"/>
      <c r="K2249" s="60"/>
      <c r="L2249" s="60"/>
      <c r="M2249" s="60"/>
      <c r="N2249" s="60"/>
      <c r="O2249" s="60"/>
      <c r="P2249" s="60"/>
      <c r="Q2249" s="60"/>
      <c r="R2249" s="60"/>
      <c r="S2249" s="60"/>
    </row>
    <row r="2250" spans="1:19" s="36" customFormat="1" ht="15" customHeight="1" x14ac:dyDescent="0.2">
      <c r="A2250" s="27"/>
      <c r="C2250" s="27"/>
      <c r="D2250" s="58"/>
      <c r="E2250" s="58"/>
      <c r="F2250" s="58"/>
      <c r="G2250" s="58"/>
      <c r="H2250" s="60"/>
      <c r="I2250" s="60"/>
      <c r="J2250" s="60"/>
      <c r="K2250" s="60"/>
      <c r="L2250" s="60"/>
      <c r="M2250" s="60"/>
      <c r="N2250" s="60"/>
      <c r="O2250" s="60"/>
      <c r="P2250" s="60"/>
      <c r="Q2250" s="60"/>
      <c r="R2250" s="60"/>
      <c r="S2250" s="60"/>
    </row>
    <row r="2251" spans="1:19" s="36" customFormat="1" ht="15" customHeight="1" x14ac:dyDescent="0.2">
      <c r="A2251" s="27"/>
      <c r="C2251" s="27"/>
      <c r="D2251" s="58"/>
      <c r="E2251" s="58"/>
      <c r="F2251" s="58"/>
      <c r="G2251" s="58"/>
      <c r="H2251" s="60"/>
      <c r="I2251" s="60"/>
      <c r="J2251" s="60"/>
      <c r="K2251" s="60"/>
      <c r="L2251" s="60"/>
      <c r="M2251" s="60"/>
      <c r="N2251" s="60"/>
      <c r="O2251" s="60"/>
      <c r="P2251" s="60"/>
      <c r="Q2251" s="60"/>
      <c r="R2251" s="60"/>
      <c r="S2251" s="60"/>
    </row>
    <row r="2252" spans="1:19" s="36" customFormat="1" ht="15" customHeight="1" x14ac:dyDescent="0.2">
      <c r="A2252" s="27"/>
      <c r="C2252" s="27"/>
      <c r="D2252" s="58"/>
      <c r="E2252" s="58"/>
      <c r="F2252" s="58"/>
      <c r="G2252" s="58"/>
      <c r="H2252" s="60"/>
      <c r="I2252" s="60"/>
      <c r="J2252" s="60"/>
      <c r="K2252" s="60"/>
      <c r="L2252" s="60"/>
      <c r="M2252" s="60"/>
      <c r="N2252" s="60"/>
      <c r="O2252" s="60"/>
      <c r="P2252" s="60"/>
      <c r="Q2252" s="60"/>
      <c r="R2252" s="60"/>
      <c r="S2252" s="60"/>
    </row>
    <row r="2253" spans="1:19" s="36" customFormat="1" ht="15" customHeight="1" x14ac:dyDescent="0.2">
      <c r="A2253" s="27"/>
      <c r="C2253" s="27"/>
      <c r="D2253" s="58"/>
      <c r="E2253" s="58"/>
      <c r="F2253" s="58"/>
      <c r="G2253" s="58"/>
      <c r="H2253" s="60"/>
      <c r="I2253" s="60"/>
      <c r="J2253" s="60"/>
      <c r="K2253" s="60"/>
      <c r="L2253" s="60"/>
      <c r="M2253" s="60"/>
      <c r="N2253" s="60"/>
      <c r="O2253" s="60"/>
      <c r="P2253" s="60"/>
      <c r="Q2253" s="60"/>
      <c r="R2253" s="60"/>
      <c r="S2253" s="60"/>
    </row>
    <row r="2254" spans="1:19" s="36" customFormat="1" ht="15" customHeight="1" x14ac:dyDescent="0.2">
      <c r="A2254" s="27"/>
      <c r="C2254" s="27"/>
      <c r="D2254" s="58"/>
      <c r="E2254" s="58"/>
      <c r="F2254" s="58"/>
      <c r="G2254" s="58"/>
      <c r="H2254" s="60"/>
      <c r="I2254" s="60"/>
      <c r="J2254" s="60"/>
      <c r="K2254" s="60"/>
      <c r="L2254" s="60"/>
      <c r="M2254" s="60"/>
      <c r="N2254" s="60"/>
      <c r="O2254" s="60"/>
      <c r="P2254" s="60"/>
      <c r="Q2254" s="60"/>
      <c r="R2254" s="60"/>
      <c r="S2254" s="60"/>
    </row>
    <row r="2255" spans="1:19" s="36" customFormat="1" ht="15" customHeight="1" x14ac:dyDescent="0.2">
      <c r="A2255" s="27"/>
      <c r="C2255" s="27"/>
      <c r="D2255" s="58"/>
      <c r="E2255" s="58"/>
      <c r="F2255" s="58"/>
      <c r="G2255" s="58"/>
      <c r="H2255" s="60"/>
      <c r="I2255" s="60"/>
      <c r="J2255" s="60"/>
      <c r="K2255" s="60"/>
      <c r="L2255" s="60"/>
      <c r="M2255" s="60"/>
      <c r="N2255" s="60"/>
      <c r="O2255" s="60"/>
      <c r="P2255" s="60"/>
      <c r="Q2255" s="60"/>
      <c r="R2255" s="60"/>
      <c r="S2255" s="60"/>
    </row>
    <row r="2256" spans="1:19" s="36" customFormat="1" ht="15" customHeight="1" x14ac:dyDescent="0.2">
      <c r="A2256" s="27"/>
      <c r="C2256" s="27"/>
      <c r="D2256" s="58"/>
      <c r="E2256" s="58"/>
      <c r="F2256" s="58"/>
      <c r="G2256" s="58"/>
      <c r="H2256" s="60"/>
      <c r="I2256" s="60"/>
      <c r="J2256" s="60"/>
      <c r="K2256" s="60"/>
      <c r="L2256" s="60"/>
      <c r="M2256" s="60"/>
      <c r="N2256" s="60"/>
      <c r="O2256" s="60"/>
      <c r="P2256" s="60"/>
      <c r="Q2256" s="60"/>
      <c r="R2256" s="60"/>
      <c r="S2256" s="60"/>
    </row>
    <row r="2257" spans="1:19" s="36" customFormat="1" ht="15" customHeight="1" x14ac:dyDescent="0.2">
      <c r="A2257" s="27"/>
      <c r="C2257" s="27"/>
      <c r="D2257" s="58"/>
      <c r="E2257" s="58"/>
      <c r="F2257" s="58"/>
      <c r="G2257" s="58"/>
      <c r="H2257" s="60"/>
      <c r="I2257" s="60"/>
      <c r="J2257" s="60"/>
      <c r="K2257" s="60"/>
      <c r="L2257" s="60"/>
      <c r="M2257" s="60"/>
      <c r="N2257" s="60"/>
      <c r="O2257" s="60"/>
      <c r="P2257" s="60"/>
      <c r="Q2257" s="60"/>
      <c r="R2257" s="60"/>
      <c r="S2257" s="60"/>
    </row>
    <row r="2258" spans="1:19" s="36" customFormat="1" ht="15" customHeight="1" x14ac:dyDescent="0.2">
      <c r="A2258" s="27"/>
      <c r="C2258" s="27"/>
      <c r="D2258" s="58"/>
      <c r="E2258" s="58"/>
      <c r="F2258" s="58"/>
      <c r="G2258" s="58"/>
      <c r="H2258" s="60"/>
      <c r="I2258" s="60"/>
      <c r="J2258" s="60"/>
      <c r="K2258" s="60"/>
      <c r="L2258" s="60"/>
      <c r="M2258" s="60"/>
      <c r="N2258" s="60"/>
      <c r="O2258" s="60"/>
      <c r="P2258" s="60"/>
      <c r="Q2258" s="60"/>
      <c r="R2258" s="60"/>
      <c r="S2258" s="60"/>
    </row>
    <row r="2259" spans="1:19" s="36" customFormat="1" ht="15" customHeight="1" x14ac:dyDescent="0.2">
      <c r="A2259" s="27"/>
      <c r="C2259" s="27"/>
      <c r="D2259" s="58"/>
      <c r="E2259" s="58"/>
      <c r="F2259" s="58"/>
      <c r="G2259" s="58"/>
      <c r="H2259" s="60"/>
      <c r="I2259" s="60"/>
      <c r="J2259" s="60"/>
      <c r="K2259" s="60"/>
      <c r="L2259" s="60"/>
      <c r="M2259" s="60"/>
      <c r="N2259" s="60"/>
      <c r="O2259" s="60"/>
      <c r="P2259" s="60"/>
      <c r="Q2259" s="60"/>
      <c r="R2259" s="60"/>
      <c r="S2259" s="60"/>
    </row>
    <row r="2260" spans="1:19" s="36" customFormat="1" ht="15" customHeight="1" x14ac:dyDescent="0.2">
      <c r="A2260" s="27"/>
      <c r="C2260" s="27"/>
      <c r="D2260" s="58"/>
      <c r="E2260" s="58"/>
      <c r="F2260" s="58"/>
      <c r="G2260" s="58"/>
      <c r="H2260" s="60"/>
      <c r="I2260" s="60"/>
      <c r="J2260" s="60"/>
      <c r="K2260" s="60"/>
      <c r="L2260" s="60"/>
      <c r="M2260" s="60"/>
      <c r="N2260" s="60"/>
      <c r="O2260" s="60"/>
      <c r="P2260" s="60"/>
      <c r="Q2260" s="60"/>
      <c r="R2260" s="60"/>
      <c r="S2260" s="60"/>
    </row>
    <row r="2261" spans="1:19" s="36" customFormat="1" ht="15" customHeight="1" x14ac:dyDescent="0.2">
      <c r="A2261" s="27"/>
      <c r="C2261" s="27"/>
      <c r="D2261" s="58"/>
      <c r="E2261" s="58"/>
      <c r="F2261" s="58"/>
      <c r="G2261" s="58"/>
      <c r="H2261" s="60"/>
      <c r="I2261" s="60"/>
      <c r="J2261" s="60"/>
      <c r="K2261" s="60"/>
      <c r="L2261" s="60"/>
      <c r="M2261" s="60"/>
      <c r="N2261" s="60"/>
      <c r="O2261" s="60"/>
      <c r="P2261" s="60"/>
      <c r="Q2261" s="60"/>
      <c r="R2261" s="60"/>
      <c r="S2261" s="60"/>
    </row>
    <row r="2262" spans="1:19" s="36" customFormat="1" ht="15" customHeight="1" x14ac:dyDescent="0.2">
      <c r="A2262" s="27"/>
      <c r="C2262" s="27"/>
      <c r="D2262" s="58"/>
      <c r="E2262" s="58"/>
      <c r="F2262" s="58"/>
      <c r="G2262" s="58"/>
      <c r="H2262" s="60"/>
      <c r="I2262" s="60"/>
      <c r="J2262" s="60"/>
      <c r="K2262" s="60"/>
      <c r="L2262" s="60"/>
      <c r="M2262" s="60"/>
      <c r="N2262" s="60"/>
      <c r="O2262" s="60"/>
      <c r="P2262" s="60"/>
      <c r="Q2262" s="60"/>
      <c r="R2262" s="60"/>
      <c r="S2262" s="60"/>
    </row>
    <row r="2263" spans="1:19" s="36" customFormat="1" ht="15" customHeight="1" x14ac:dyDescent="0.2">
      <c r="A2263" s="27"/>
      <c r="C2263" s="27"/>
      <c r="D2263" s="58"/>
      <c r="E2263" s="58"/>
      <c r="F2263" s="58"/>
      <c r="G2263" s="58"/>
      <c r="H2263" s="60"/>
      <c r="I2263" s="60"/>
      <c r="J2263" s="60"/>
      <c r="K2263" s="60"/>
      <c r="L2263" s="60"/>
      <c r="M2263" s="60"/>
      <c r="N2263" s="60"/>
      <c r="O2263" s="60"/>
      <c r="P2263" s="60"/>
      <c r="Q2263" s="60"/>
      <c r="R2263" s="60"/>
      <c r="S2263" s="60"/>
    </row>
    <row r="2264" spans="1:19" s="36" customFormat="1" ht="15" customHeight="1" x14ac:dyDescent="0.2">
      <c r="A2264" s="27"/>
      <c r="C2264" s="27"/>
      <c r="D2264" s="58"/>
      <c r="E2264" s="58"/>
      <c r="F2264" s="58"/>
      <c r="G2264" s="58"/>
      <c r="H2264" s="60"/>
      <c r="I2264" s="60"/>
      <c r="J2264" s="60"/>
      <c r="K2264" s="60"/>
      <c r="L2264" s="60"/>
      <c r="M2264" s="60"/>
      <c r="N2264" s="60"/>
      <c r="O2264" s="60"/>
      <c r="P2264" s="60"/>
      <c r="Q2264" s="60"/>
      <c r="R2264" s="60"/>
      <c r="S2264" s="60"/>
    </row>
    <row r="2265" spans="1:19" s="36" customFormat="1" ht="15" customHeight="1" x14ac:dyDescent="0.2">
      <c r="A2265" s="27"/>
      <c r="C2265" s="27"/>
      <c r="D2265" s="58"/>
      <c r="E2265" s="58"/>
      <c r="F2265" s="58"/>
      <c r="G2265" s="58"/>
      <c r="H2265" s="60"/>
      <c r="I2265" s="60"/>
      <c r="J2265" s="60"/>
      <c r="K2265" s="60"/>
      <c r="L2265" s="60"/>
      <c r="M2265" s="60"/>
      <c r="N2265" s="60"/>
      <c r="O2265" s="60"/>
      <c r="P2265" s="60"/>
      <c r="Q2265" s="60"/>
      <c r="R2265" s="60"/>
      <c r="S2265" s="60"/>
    </row>
    <row r="2266" spans="1:19" s="36" customFormat="1" ht="15" customHeight="1" x14ac:dyDescent="0.2">
      <c r="A2266" s="27"/>
      <c r="C2266" s="27"/>
      <c r="D2266" s="58"/>
      <c r="E2266" s="58"/>
      <c r="F2266" s="58"/>
      <c r="G2266" s="58"/>
      <c r="H2266" s="60"/>
      <c r="I2266" s="60"/>
      <c r="J2266" s="60"/>
      <c r="K2266" s="60"/>
      <c r="L2266" s="60"/>
      <c r="M2266" s="60"/>
      <c r="N2266" s="60"/>
      <c r="O2266" s="60"/>
      <c r="P2266" s="60"/>
      <c r="Q2266" s="60"/>
      <c r="R2266" s="60"/>
      <c r="S2266" s="60"/>
    </row>
    <row r="2267" spans="1:19" s="36" customFormat="1" ht="15" customHeight="1" x14ac:dyDescent="0.2">
      <c r="A2267" s="27"/>
      <c r="C2267" s="27"/>
      <c r="D2267" s="58"/>
      <c r="E2267" s="58"/>
      <c r="F2267" s="58"/>
      <c r="G2267" s="58"/>
      <c r="H2267" s="60"/>
      <c r="I2267" s="60"/>
      <c r="J2267" s="60"/>
      <c r="K2267" s="60"/>
      <c r="L2267" s="60"/>
      <c r="M2267" s="60"/>
      <c r="N2267" s="60"/>
      <c r="O2267" s="60"/>
      <c r="P2267" s="60"/>
      <c r="Q2267" s="60"/>
      <c r="R2267" s="60"/>
      <c r="S2267" s="60"/>
    </row>
    <row r="2268" spans="1:19" s="36" customFormat="1" ht="15" customHeight="1" x14ac:dyDescent="0.2">
      <c r="A2268" s="27"/>
      <c r="C2268" s="27"/>
      <c r="D2268" s="58"/>
      <c r="E2268" s="58"/>
      <c r="F2268" s="58"/>
      <c r="G2268" s="58"/>
      <c r="H2268" s="60"/>
      <c r="I2268" s="60"/>
      <c r="J2268" s="60"/>
      <c r="K2268" s="60"/>
      <c r="L2268" s="60"/>
      <c r="M2268" s="60"/>
      <c r="N2268" s="60"/>
      <c r="O2268" s="60"/>
      <c r="P2268" s="60"/>
      <c r="Q2268" s="60"/>
      <c r="R2268" s="60"/>
      <c r="S2268" s="60"/>
    </row>
    <row r="2269" spans="1:19" s="36" customFormat="1" ht="15" customHeight="1" x14ac:dyDescent="0.2">
      <c r="A2269" s="27"/>
      <c r="C2269" s="27"/>
      <c r="D2269" s="58"/>
      <c r="E2269" s="58"/>
      <c r="F2269" s="58"/>
      <c r="G2269" s="58"/>
      <c r="H2269" s="60"/>
      <c r="I2269" s="60"/>
      <c r="J2269" s="60"/>
      <c r="K2269" s="60"/>
      <c r="L2269" s="60"/>
      <c r="M2269" s="60"/>
      <c r="N2269" s="60"/>
      <c r="O2269" s="60"/>
      <c r="P2269" s="60"/>
      <c r="Q2269" s="60"/>
      <c r="R2269" s="60"/>
      <c r="S2269" s="60"/>
    </row>
    <row r="2270" spans="1:19" s="36" customFormat="1" ht="15" customHeight="1" x14ac:dyDescent="0.2">
      <c r="A2270" s="27"/>
      <c r="C2270" s="27"/>
      <c r="D2270" s="58"/>
      <c r="E2270" s="58"/>
      <c r="F2270" s="58"/>
      <c r="G2270" s="58"/>
      <c r="H2270" s="60"/>
      <c r="I2270" s="60"/>
      <c r="J2270" s="60"/>
      <c r="K2270" s="60"/>
      <c r="L2270" s="60"/>
      <c r="M2270" s="60"/>
      <c r="N2270" s="60"/>
      <c r="O2270" s="60"/>
      <c r="P2270" s="60"/>
      <c r="Q2270" s="60"/>
      <c r="R2270" s="60"/>
      <c r="S2270" s="60"/>
    </row>
    <row r="2271" spans="1:19" s="36" customFormat="1" ht="15" customHeight="1" x14ac:dyDescent="0.2">
      <c r="A2271" s="27"/>
      <c r="C2271" s="27"/>
      <c r="D2271" s="58"/>
      <c r="E2271" s="58"/>
      <c r="F2271" s="58"/>
      <c r="G2271" s="58"/>
      <c r="H2271" s="60"/>
      <c r="I2271" s="60"/>
      <c r="J2271" s="60"/>
      <c r="K2271" s="60"/>
      <c r="L2271" s="60"/>
      <c r="M2271" s="60"/>
      <c r="N2271" s="60"/>
      <c r="O2271" s="60"/>
      <c r="P2271" s="60"/>
      <c r="Q2271" s="60"/>
      <c r="R2271" s="60"/>
      <c r="S2271" s="60"/>
    </row>
    <row r="2272" spans="1:19" s="36" customFormat="1" ht="15" customHeight="1" x14ac:dyDescent="0.2">
      <c r="A2272" s="27"/>
      <c r="C2272" s="27"/>
      <c r="D2272" s="58"/>
      <c r="E2272" s="58"/>
      <c r="F2272" s="58"/>
      <c r="G2272" s="58"/>
      <c r="H2272" s="60"/>
      <c r="I2272" s="60"/>
      <c r="J2272" s="60"/>
      <c r="K2272" s="60"/>
      <c r="L2272" s="60"/>
      <c r="M2272" s="60"/>
      <c r="N2272" s="60"/>
      <c r="O2272" s="60"/>
      <c r="P2272" s="60"/>
      <c r="Q2272" s="60"/>
      <c r="R2272" s="60"/>
      <c r="S2272" s="60"/>
    </row>
    <row r="2273" spans="1:19" s="36" customFormat="1" ht="15" customHeight="1" x14ac:dyDescent="0.2">
      <c r="A2273" s="27"/>
      <c r="C2273" s="27"/>
      <c r="D2273" s="58"/>
      <c r="E2273" s="58"/>
      <c r="F2273" s="58"/>
      <c r="G2273" s="58"/>
      <c r="H2273" s="60"/>
      <c r="I2273" s="60"/>
      <c r="J2273" s="60"/>
      <c r="K2273" s="60"/>
      <c r="L2273" s="60"/>
      <c r="M2273" s="60"/>
      <c r="N2273" s="60"/>
      <c r="O2273" s="60"/>
      <c r="P2273" s="60"/>
      <c r="Q2273" s="60"/>
      <c r="R2273" s="60"/>
      <c r="S2273" s="60"/>
    </row>
    <row r="2274" spans="1:19" s="36" customFormat="1" ht="15" customHeight="1" x14ac:dyDescent="0.2">
      <c r="A2274" s="27"/>
      <c r="C2274" s="27"/>
      <c r="D2274" s="58"/>
      <c r="E2274" s="58"/>
      <c r="F2274" s="58"/>
      <c r="G2274" s="58"/>
      <c r="H2274" s="60"/>
      <c r="I2274" s="60"/>
      <c r="J2274" s="60"/>
      <c r="K2274" s="60"/>
      <c r="L2274" s="60"/>
      <c r="M2274" s="60"/>
      <c r="N2274" s="60"/>
      <c r="O2274" s="60"/>
      <c r="P2274" s="60"/>
      <c r="Q2274" s="60"/>
      <c r="R2274" s="60"/>
      <c r="S2274" s="60"/>
    </row>
    <row r="2275" spans="1:19" s="36" customFormat="1" ht="15" customHeight="1" x14ac:dyDescent="0.2">
      <c r="A2275" s="27"/>
      <c r="C2275" s="27"/>
      <c r="D2275" s="58"/>
      <c r="E2275" s="58"/>
      <c r="F2275" s="58"/>
      <c r="G2275" s="58"/>
      <c r="H2275" s="60"/>
      <c r="I2275" s="60"/>
      <c r="J2275" s="60"/>
      <c r="K2275" s="60"/>
      <c r="L2275" s="60"/>
      <c r="M2275" s="60"/>
      <c r="N2275" s="60"/>
      <c r="O2275" s="60"/>
      <c r="P2275" s="60"/>
      <c r="Q2275" s="60"/>
      <c r="R2275" s="60"/>
      <c r="S2275" s="60"/>
    </row>
    <row r="2276" spans="1:19" s="36" customFormat="1" ht="15" customHeight="1" x14ac:dyDescent="0.2">
      <c r="A2276" s="27"/>
      <c r="C2276" s="27"/>
      <c r="D2276" s="58"/>
      <c r="E2276" s="58"/>
      <c r="F2276" s="58"/>
      <c r="G2276" s="58"/>
      <c r="H2276" s="60"/>
      <c r="I2276" s="60"/>
      <c r="J2276" s="60"/>
      <c r="K2276" s="60"/>
      <c r="L2276" s="60"/>
      <c r="M2276" s="60"/>
      <c r="N2276" s="60"/>
      <c r="O2276" s="60"/>
      <c r="P2276" s="60"/>
      <c r="Q2276" s="60"/>
      <c r="R2276" s="60"/>
      <c r="S2276" s="60"/>
    </row>
    <row r="2277" spans="1:19" s="36" customFormat="1" ht="15" customHeight="1" x14ac:dyDescent="0.2">
      <c r="A2277" s="27"/>
      <c r="C2277" s="27"/>
      <c r="D2277" s="58"/>
      <c r="E2277" s="58"/>
      <c r="F2277" s="58"/>
      <c r="G2277" s="58"/>
      <c r="H2277" s="60"/>
      <c r="I2277" s="60"/>
      <c r="J2277" s="60"/>
      <c r="K2277" s="60"/>
      <c r="L2277" s="60"/>
      <c r="M2277" s="60"/>
      <c r="N2277" s="60"/>
      <c r="O2277" s="60"/>
      <c r="P2277" s="60"/>
      <c r="Q2277" s="60"/>
      <c r="R2277" s="60"/>
      <c r="S2277" s="60"/>
    </row>
    <row r="2278" spans="1:19" s="36" customFormat="1" ht="15" customHeight="1" x14ac:dyDescent="0.2">
      <c r="A2278" s="27"/>
      <c r="C2278" s="27"/>
      <c r="D2278" s="58"/>
      <c r="E2278" s="58"/>
      <c r="F2278" s="58"/>
      <c r="G2278" s="58"/>
      <c r="H2278" s="60"/>
      <c r="I2278" s="60"/>
      <c r="J2278" s="60"/>
      <c r="K2278" s="60"/>
      <c r="L2278" s="60"/>
      <c r="M2278" s="60"/>
      <c r="N2278" s="60"/>
      <c r="O2278" s="60"/>
      <c r="P2278" s="60"/>
      <c r="Q2278" s="60"/>
      <c r="R2278" s="60"/>
      <c r="S2278" s="60"/>
    </row>
    <row r="2279" spans="1:19" s="36" customFormat="1" ht="15" customHeight="1" x14ac:dyDescent="0.2">
      <c r="A2279" s="27"/>
      <c r="C2279" s="27"/>
      <c r="D2279" s="58"/>
      <c r="E2279" s="58"/>
      <c r="F2279" s="58"/>
      <c r="G2279" s="58"/>
      <c r="H2279" s="60"/>
      <c r="I2279" s="60"/>
      <c r="J2279" s="60"/>
      <c r="K2279" s="60"/>
      <c r="L2279" s="60"/>
      <c r="M2279" s="60"/>
      <c r="N2279" s="60"/>
      <c r="O2279" s="60"/>
      <c r="P2279" s="60"/>
      <c r="Q2279" s="60"/>
      <c r="R2279" s="60"/>
      <c r="S2279" s="60"/>
    </row>
    <row r="2280" spans="1:19" s="36" customFormat="1" ht="15" customHeight="1" x14ac:dyDescent="0.2">
      <c r="A2280" s="27"/>
      <c r="C2280" s="27"/>
      <c r="D2280" s="58"/>
      <c r="E2280" s="58"/>
      <c r="F2280" s="58"/>
      <c r="G2280" s="58"/>
      <c r="H2280" s="60"/>
      <c r="I2280" s="60"/>
      <c r="J2280" s="60"/>
      <c r="K2280" s="60"/>
      <c r="L2280" s="60"/>
      <c r="M2280" s="60"/>
      <c r="N2280" s="60"/>
      <c r="O2280" s="60"/>
      <c r="P2280" s="60"/>
      <c r="Q2280" s="60"/>
      <c r="R2280" s="60"/>
      <c r="S2280" s="60"/>
    </row>
    <row r="2281" spans="1:19" s="36" customFormat="1" ht="15" customHeight="1" x14ac:dyDescent="0.2">
      <c r="A2281" s="27"/>
      <c r="C2281" s="27"/>
      <c r="D2281" s="58"/>
      <c r="E2281" s="58"/>
      <c r="F2281" s="58"/>
      <c r="G2281" s="58"/>
      <c r="H2281" s="60"/>
      <c r="I2281" s="60"/>
      <c r="J2281" s="60"/>
      <c r="K2281" s="60"/>
      <c r="L2281" s="60"/>
      <c r="M2281" s="60"/>
      <c r="N2281" s="60"/>
      <c r="O2281" s="60"/>
      <c r="P2281" s="60"/>
      <c r="Q2281" s="60"/>
      <c r="R2281" s="60"/>
      <c r="S2281" s="60"/>
    </row>
    <row r="2282" spans="1:19" s="36" customFormat="1" ht="15" customHeight="1" x14ac:dyDescent="0.2">
      <c r="A2282" s="27"/>
      <c r="C2282" s="27"/>
      <c r="D2282" s="58"/>
      <c r="E2282" s="58"/>
      <c r="F2282" s="58"/>
      <c r="G2282" s="58"/>
      <c r="H2282" s="60"/>
      <c r="I2282" s="60"/>
      <c r="J2282" s="60"/>
      <c r="K2282" s="60"/>
      <c r="L2282" s="60"/>
      <c r="M2282" s="60"/>
      <c r="N2282" s="60"/>
      <c r="O2282" s="60"/>
      <c r="P2282" s="60"/>
      <c r="Q2282" s="60"/>
      <c r="R2282" s="60"/>
      <c r="S2282" s="60"/>
    </row>
    <row r="2283" spans="1:19" s="36" customFormat="1" ht="15" customHeight="1" x14ac:dyDescent="0.2">
      <c r="A2283" s="27"/>
      <c r="C2283" s="27"/>
      <c r="D2283" s="58"/>
      <c r="E2283" s="58"/>
      <c r="F2283" s="58"/>
      <c r="G2283" s="58"/>
      <c r="H2283" s="60"/>
      <c r="I2283" s="60"/>
      <c r="J2283" s="60"/>
      <c r="K2283" s="60"/>
      <c r="L2283" s="60"/>
      <c r="M2283" s="60"/>
      <c r="N2283" s="60"/>
      <c r="O2283" s="60"/>
      <c r="P2283" s="60"/>
      <c r="Q2283" s="60"/>
      <c r="R2283" s="60"/>
      <c r="S2283" s="60"/>
    </row>
    <row r="2284" spans="1:19" s="36" customFormat="1" ht="15" customHeight="1" x14ac:dyDescent="0.2">
      <c r="A2284" s="27"/>
      <c r="C2284" s="27"/>
      <c r="D2284" s="58"/>
      <c r="E2284" s="58"/>
      <c r="F2284" s="58"/>
      <c r="G2284" s="58"/>
      <c r="H2284" s="60"/>
      <c r="I2284" s="60"/>
      <c r="J2284" s="60"/>
      <c r="K2284" s="60"/>
      <c r="L2284" s="60"/>
      <c r="M2284" s="60"/>
      <c r="N2284" s="60"/>
      <c r="O2284" s="60"/>
      <c r="P2284" s="60"/>
      <c r="Q2284" s="60"/>
      <c r="R2284" s="60"/>
      <c r="S2284" s="60"/>
    </row>
    <row r="2285" spans="1:19" s="36" customFormat="1" ht="15" customHeight="1" x14ac:dyDescent="0.2">
      <c r="A2285" s="27"/>
      <c r="C2285" s="27"/>
      <c r="D2285" s="58"/>
      <c r="E2285" s="58"/>
      <c r="F2285" s="58"/>
      <c r="G2285" s="58"/>
      <c r="H2285" s="60"/>
      <c r="I2285" s="60"/>
      <c r="J2285" s="60"/>
      <c r="K2285" s="60"/>
      <c r="L2285" s="60"/>
      <c r="M2285" s="60"/>
      <c r="N2285" s="60"/>
      <c r="O2285" s="60"/>
      <c r="P2285" s="60"/>
      <c r="Q2285" s="60"/>
      <c r="R2285" s="60"/>
      <c r="S2285" s="60"/>
    </row>
    <row r="2286" spans="1:19" s="36" customFormat="1" ht="15" customHeight="1" x14ac:dyDescent="0.2">
      <c r="A2286" s="27"/>
      <c r="C2286" s="27"/>
      <c r="D2286" s="58"/>
      <c r="E2286" s="58"/>
      <c r="F2286" s="58"/>
      <c r="G2286" s="58"/>
      <c r="H2286" s="60"/>
      <c r="I2286" s="60"/>
      <c r="J2286" s="60"/>
      <c r="K2286" s="60"/>
      <c r="L2286" s="60"/>
      <c r="M2286" s="60"/>
      <c r="N2286" s="60"/>
      <c r="O2286" s="60"/>
      <c r="P2286" s="60"/>
      <c r="Q2286" s="60"/>
      <c r="R2286" s="60"/>
      <c r="S2286" s="60"/>
    </row>
    <row r="2287" spans="1:19" s="36" customFormat="1" ht="15" customHeight="1" x14ac:dyDescent="0.2">
      <c r="A2287" s="27"/>
      <c r="C2287" s="27"/>
      <c r="D2287" s="58"/>
      <c r="E2287" s="58"/>
      <c r="F2287" s="58"/>
      <c r="G2287" s="58"/>
      <c r="H2287" s="60"/>
      <c r="I2287" s="60"/>
      <c r="J2287" s="60"/>
      <c r="K2287" s="60"/>
      <c r="L2287" s="60"/>
      <c r="M2287" s="60"/>
      <c r="N2287" s="60"/>
      <c r="O2287" s="60"/>
      <c r="P2287" s="60"/>
      <c r="Q2287" s="60"/>
      <c r="R2287" s="60"/>
      <c r="S2287" s="60"/>
    </row>
    <row r="2288" spans="1:19" s="36" customFormat="1" ht="15" customHeight="1" x14ac:dyDescent="0.2">
      <c r="A2288" s="27"/>
      <c r="C2288" s="27"/>
      <c r="D2288" s="58"/>
      <c r="E2288" s="58"/>
      <c r="F2288" s="58"/>
      <c r="G2288" s="58"/>
      <c r="H2288" s="60"/>
      <c r="I2288" s="60"/>
      <c r="J2288" s="60"/>
      <c r="K2288" s="60"/>
      <c r="L2288" s="60"/>
      <c r="M2288" s="60"/>
      <c r="N2288" s="60"/>
      <c r="O2288" s="60"/>
      <c r="P2288" s="60"/>
      <c r="Q2288" s="60"/>
      <c r="R2288" s="60"/>
      <c r="S2288" s="60"/>
    </row>
    <row r="2289" spans="1:19" s="36" customFormat="1" ht="15" customHeight="1" x14ac:dyDescent="0.2">
      <c r="A2289" s="27"/>
      <c r="C2289" s="27"/>
      <c r="D2289" s="58"/>
      <c r="E2289" s="58"/>
      <c r="F2289" s="58"/>
      <c r="G2289" s="58"/>
      <c r="H2289" s="60"/>
      <c r="I2289" s="60"/>
      <c r="J2289" s="60"/>
      <c r="K2289" s="60"/>
      <c r="L2289" s="60"/>
      <c r="M2289" s="60"/>
      <c r="N2289" s="60"/>
      <c r="O2289" s="60"/>
      <c r="P2289" s="60"/>
      <c r="Q2289" s="60"/>
      <c r="R2289" s="60"/>
      <c r="S2289" s="60"/>
    </row>
    <row r="2290" spans="1:19" s="36" customFormat="1" ht="15" customHeight="1" x14ac:dyDescent="0.2">
      <c r="A2290" s="27"/>
      <c r="C2290" s="27"/>
      <c r="D2290" s="58"/>
      <c r="E2290" s="58"/>
      <c r="F2290" s="58"/>
      <c r="G2290" s="58"/>
      <c r="H2290" s="60"/>
      <c r="I2290" s="60"/>
      <c r="J2290" s="60"/>
      <c r="K2290" s="60"/>
      <c r="L2290" s="60"/>
      <c r="M2290" s="60"/>
      <c r="N2290" s="60"/>
      <c r="O2290" s="60"/>
      <c r="P2290" s="60"/>
      <c r="Q2290" s="60"/>
      <c r="R2290" s="60"/>
      <c r="S2290" s="60"/>
    </row>
    <row r="2291" spans="1:19" s="36" customFormat="1" ht="15" customHeight="1" x14ac:dyDescent="0.2">
      <c r="A2291" s="27"/>
      <c r="C2291" s="27"/>
      <c r="D2291" s="58"/>
      <c r="E2291" s="58"/>
      <c r="F2291" s="58"/>
      <c r="G2291" s="58"/>
      <c r="H2291" s="60"/>
      <c r="I2291" s="60"/>
      <c r="J2291" s="60"/>
      <c r="K2291" s="60"/>
      <c r="L2291" s="60"/>
      <c r="M2291" s="60"/>
      <c r="N2291" s="60"/>
      <c r="O2291" s="60"/>
      <c r="P2291" s="60"/>
      <c r="Q2291" s="60"/>
      <c r="R2291" s="60"/>
      <c r="S2291" s="60"/>
    </row>
    <row r="2292" spans="1:19" s="36" customFormat="1" ht="15" customHeight="1" x14ac:dyDescent="0.2">
      <c r="A2292" s="27"/>
      <c r="C2292" s="27"/>
      <c r="D2292" s="58"/>
      <c r="E2292" s="58"/>
      <c r="F2292" s="58"/>
      <c r="G2292" s="58"/>
      <c r="H2292" s="60"/>
      <c r="I2292" s="60"/>
      <c r="J2292" s="60"/>
      <c r="K2292" s="60"/>
      <c r="L2292" s="60"/>
      <c r="M2292" s="60"/>
      <c r="N2292" s="60"/>
      <c r="O2292" s="60"/>
      <c r="P2292" s="60"/>
      <c r="Q2292" s="60"/>
      <c r="R2292" s="60"/>
      <c r="S2292" s="60"/>
    </row>
    <row r="2293" spans="1:19" s="36" customFormat="1" ht="15" customHeight="1" x14ac:dyDescent="0.2">
      <c r="A2293" s="27"/>
      <c r="C2293" s="27"/>
      <c r="D2293" s="58"/>
      <c r="E2293" s="58"/>
      <c r="F2293" s="58"/>
      <c r="G2293" s="58"/>
      <c r="H2293" s="60"/>
      <c r="I2293" s="60"/>
      <c r="J2293" s="60"/>
      <c r="K2293" s="60"/>
      <c r="L2293" s="60"/>
      <c r="M2293" s="60"/>
      <c r="N2293" s="60"/>
      <c r="O2293" s="60"/>
      <c r="P2293" s="60"/>
      <c r="Q2293" s="60"/>
      <c r="R2293" s="60"/>
      <c r="S2293" s="60"/>
    </row>
    <row r="2294" spans="1:19" s="36" customFormat="1" ht="15" customHeight="1" x14ac:dyDescent="0.2">
      <c r="A2294" s="27"/>
      <c r="C2294" s="27"/>
      <c r="D2294" s="58"/>
      <c r="E2294" s="58"/>
      <c r="F2294" s="58"/>
      <c r="G2294" s="58"/>
      <c r="H2294" s="60"/>
      <c r="I2294" s="60"/>
      <c r="J2294" s="60"/>
      <c r="K2294" s="60"/>
      <c r="L2294" s="60"/>
      <c r="M2294" s="60"/>
      <c r="N2294" s="60"/>
      <c r="O2294" s="60"/>
      <c r="P2294" s="60"/>
      <c r="Q2294" s="60"/>
      <c r="R2294" s="60"/>
      <c r="S2294" s="60"/>
    </row>
    <row r="2295" spans="1:19" s="36" customFormat="1" ht="15" customHeight="1" x14ac:dyDescent="0.2">
      <c r="A2295" s="27"/>
      <c r="C2295" s="27"/>
      <c r="D2295" s="58"/>
      <c r="E2295" s="58"/>
      <c r="F2295" s="58"/>
      <c r="G2295" s="58"/>
      <c r="H2295" s="60"/>
      <c r="I2295" s="60"/>
      <c r="J2295" s="60"/>
      <c r="K2295" s="60"/>
      <c r="L2295" s="60"/>
      <c r="M2295" s="60"/>
      <c r="N2295" s="60"/>
      <c r="O2295" s="60"/>
      <c r="P2295" s="60"/>
      <c r="Q2295" s="60"/>
      <c r="R2295" s="60"/>
      <c r="S2295" s="60"/>
    </row>
    <row r="2296" spans="1:19" s="36" customFormat="1" ht="15" customHeight="1" x14ac:dyDescent="0.2">
      <c r="A2296" s="27"/>
      <c r="C2296" s="27"/>
      <c r="D2296" s="58"/>
      <c r="E2296" s="58"/>
      <c r="F2296" s="58"/>
      <c r="G2296" s="58"/>
      <c r="H2296" s="60"/>
      <c r="I2296" s="60"/>
      <c r="J2296" s="60"/>
      <c r="K2296" s="60"/>
      <c r="L2296" s="60"/>
      <c r="M2296" s="60"/>
      <c r="N2296" s="60"/>
      <c r="O2296" s="60"/>
      <c r="P2296" s="60"/>
      <c r="Q2296" s="60"/>
      <c r="R2296" s="60"/>
      <c r="S2296" s="60"/>
    </row>
    <row r="2297" spans="1:19" s="36" customFormat="1" ht="15" customHeight="1" x14ac:dyDescent="0.2">
      <c r="A2297" s="27"/>
      <c r="C2297" s="27"/>
      <c r="D2297" s="58"/>
      <c r="E2297" s="58"/>
      <c r="F2297" s="58"/>
      <c r="G2297" s="58"/>
      <c r="H2297" s="60"/>
      <c r="I2297" s="60"/>
      <c r="J2297" s="60"/>
      <c r="K2297" s="60"/>
      <c r="L2297" s="60"/>
      <c r="M2297" s="60"/>
      <c r="N2297" s="60"/>
      <c r="O2297" s="60"/>
      <c r="P2297" s="60"/>
      <c r="Q2297" s="60"/>
      <c r="R2297" s="60"/>
      <c r="S2297" s="60"/>
    </row>
    <row r="2298" spans="1:19" s="36" customFormat="1" ht="15" customHeight="1" x14ac:dyDescent="0.2">
      <c r="A2298" s="27"/>
      <c r="C2298" s="27"/>
      <c r="D2298" s="58"/>
      <c r="E2298" s="58"/>
      <c r="F2298" s="58"/>
      <c r="G2298" s="58"/>
      <c r="H2298" s="60"/>
      <c r="I2298" s="60"/>
      <c r="J2298" s="60"/>
      <c r="K2298" s="60"/>
      <c r="L2298" s="60"/>
      <c r="M2298" s="60"/>
      <c r="N2298" s="60"/>
      <c r="O2298" s="60"/>
      <c r="P2298" s="60"/>
      <c r="Q2298" s="60"/>
      <c r="R2298" s="60"/>
      <c r="S2298" s="60"/>
    </row>
    <row r="2299" spans="1:19" s="36" customFormat="1" ht="15" customHeight="1" x14ac:dyDescent="0.2">
      <c r="A2299" s="27"/>
      <c r="C2299" s="27"/>
      <c r="D2299" s="58"/>
      <c r="E2299" s="58"/>
      <c r="F2299" s="58"/>
      <c r="G2299" s="58"/>
      <c r="H2299" s="60"/>
      <c r="I2299" s="60"/>
      <c r="J2299" s="60"/>
      <c r="K2299" s="60"/>
      <c r="L2299" s="60"/>
      <c r="M2299" s="60"/>
      <c r="N2299" s="60"/>
      <c r="O2299" s="60"/>
      <c r="P2299" s="60"/>
      <c r="Q2299" s="60"/>
      <c r="R2299" s="60"/>
      <c r="S2299" s="60"/>
    </row>
    <row r="2300" spans="1:19" s="36" customFormat="1" ht="15" customHeight="1" x14ac:dyDescent="0.2">
      <c r="A2300" s="27"/>
      <c r="C2300" s="27"/>
      <c r="D2300" s="58"/>
      <c r="E2300" s="58"/>
      <c r="F2300" s="58"/>
      <c r="G2300" s="58"/>
      <c r="H2300" s="60"/>
      <c r="I2300" s="60"/>
      <c r="J2300" s="60"/>
      <c r="K2300" s="60"/>
      <c r="L2300" s="60"/>
      <c r="M2300" s="60"/>
      <c r="N2300" s="60"/>
      <c r="O2300" s="60"/>
      <c r="P2300" s="60"/>
      <c r="Q2300" s="60"/>
      <c r="R2300" s="60"/>
      <c r="S2300" s="60"/>
    </row>
    <row r="2301" spans="1:19" s="36" customFormat="1" ht="15" customHeight="1" x14ac:dyDescent="0.2">
      <c r="A2301" s="27"/>
      <c r="C2301" s="27"/>
      <c r="D2301" s="58"/>
      <c r="E2301" s="58"/>
      <c r="F2301" s="58"/>
      <c r="G2301" s="58"/>
      <c r="H2301" s="60"/>
      <c r="I2301" s="60"/>
      <c r="J2301" s="60"/>
      <c r="K2301" s="60"/>
      <c r="L2301" s="60"/>
      <c r="M2301" s="60"/>
      <c r="N2301" s="60"/>
      <c r="O2301" s="60"/>
      <c r="P2301" s="60"/>
      <c r="Q2301" s="60"/>
      <c r="R2301" s="60"/>
      <c r="S2301" s="60"/>
    </row>
    <row r="2302" spans="1:19" s="36" customFormat="1" ht="15" customHeight="1" x14ac:dyDescent="0.2">
      <c r="A2302" s="27"/>
      <c r="C2302" s="27"/>
      <c r="D2302" s="58"/>
      <c r="E2302" s="58"/>
      <c r="F2302" s="58"/>
      <c r="G2302" s="58"/>
      <c r="H2302" s="60"/>
      <c r="I2302" s="60"/>
      <c r="J2302" s="60"/>
      <c r="K2302" s="60"/>
      <c r="L2302" s="60"/>
      <c r="M2302" s="60"/>
      <c r="N2302" s="60"/>
      <c r="O2302" s="60"/>
      <c r="P2302" s="60"/>
      <c r="Q2302" s="60"/>
      <c r="R2302" s="60"/>
      <c r="S2302" s="60"/>
    </row>
    <row r="2303" spans="1:19" s="36" customFormat="1" ht="15" customHeight="1" x14ac:dyDescent="0.2">
      <c r="A2303" s="27"/>
      <c r="C2303" s="27"/>
      <c r="D2303" s="58"/>
      <c r="E2303" s="58"/>
      <c r="F2303" s="58"/>
      <c r="G2303" s="58"/>
      <c r="H2303" s="60"/>
      <c r="I2303" s="60"/>
      <c r="J2303" s="60"/>
      <c r="K2303" s="60"/>
      <c r="L2303" s="60"/>
      <c r="M2303" s="60"/>
      <c r="N2303" s="60"/>
      <c r="O2303" s="60"/>
      <c r="P2303" s="60"/>
      <c r="Q2303" s="60"/>
      <c r="R2303" s="60"/>
      <c r="S2303" s="60"/>
    </row>
    <row r="2304" spans="1:19" s="36" customFormat="1" ht="15" customHeight="1" x14ac:dyDescent="0.2">
      <c r="A2304" s="27"/>
      <c r="C2304" s="27"/>
      <c r="D2304" s="58"/>
      <c r="E2304" s="58"/>
      <c r="F2304" s="58"/>
      <c r="G2304" s="58"/>
      <c r="H2304" s="60"/>
      <c r="I2304" s="60"/>
      <c r="J2304" s="60"/>
      <c r="K2304" s="60"/>
      <c r="L2304" s="60"/>
      <c r="M2304" s="60"/>
      <c r="N2304" s="60"/>
      <c r="O2304" s="60"/>
      <c r="P2304" s="60"/>
      <c r="Q2304" s="60"/>
      <c r="R2304" s="60"/>
      <c r="S2304" s="60"/>
    </row>
    <row r="2305" spans="1:19" s="36" customFormat="1" ht="15" customHeight="1" x14ac:dyDescent="0.2">
      <c r="A2305" s="27"/>
      <c r="C2305" s="27"/>
      <c r="D2305" s="58"/>
      <c r="E2305" s="58"/>
      <c r="F2305" s="58"/>
      <c r="G2305" s="58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  <c r="R2305" s="60"/>
      <c r="S2305" s="60"/>
    </row>
    <row r="2306" spans="1:19" s="36" customFormat="1" ht="15" customHeight="1" x14ac:dyDescent="0.2">
      <c r="A2306" s="27"/>
      <c r="C2306" s="27"/>
      <c r="D2306" s="58"/>
      <c r="E2306" s="58"/>
      <c r="F2306" s="58"/>
      <c r="G2306" s="58"/>
      <c r="H2306" s="60"/>
      <c r="I2306" s="60"/>
      <c r="J2306" s="60"/>
      <c r="K2306" s="60"/>
      <c r="L2306" s="60"/>
      <c r="M2306" s="60"/>
      <c r="N2306" s="60"/>
      <c r="O2306" s="60"/>
      <c r="P2306" s="60"/>
      <c r="Q2306" s="60"/>
      <c r="R2306" s="60"/>
      <c r="S2306" s="60"/>
    </row>
    <row r="2307" spans="1:19" s="36" customFormat="1" ht="15" customHeight="1" x14ac:dyDescent="0.2">
      <c r="A2307" s="27"/>
      <c r="C2307" s="27"/>
      <c r="D2307" s="58"/>
      <c r="E2307" s="58"/>
      <c r="F2307" s="58"/>
      <c r="G2307" s="58"/>
      <c r="H2307" s="60"/>
      <c r="I2307" s="60"/>
      <c r="J2307" s="60"/>
      <c r="K2307" s="60"/>
      <c r="L2307" s="60"/>
      <c r="M2307" s="60"/>
      <c r="N2307" s="60"/>
      <c r="O2307" s="60"/>
      <c r="P2307" s="60"/>
      <c r="Q2307" s="60"/>
      <c r="R2307" s="60"/>
      <c r="S2307" s="60"/>
    </row>
    <row r="2308" spans="1:19" s="36" customFormat="1" ht="15" customHeight="1" x14ac:dyDescent="0.2">
      <c r="A2308" s="27"/>
      <c r="C2308" s="27"/>
      <c r="D2308" s="58"/>
      <c r="E2308" s="58"/>
      <c r="F2308" s="58"/>
      <c r="G2308" s="58"/>
      <c r="H2308" s="60"/>
      <c r="I2308" s="60"/>
      <c r="J2308" s="60"/>
      <c r="K2308" s="60"/>
      <c r="L2308" s="60"/>
      <c r="M2308" s="60"/>
      <c r="N2308" s="60"/>
      <c r="O2308" s="60"/>
      <c r="P2308" s="60"/>
      <c r="Q2308" s="60"/>
      <c r="R2308" s="60"/>
      <c r="S2308" s="60"/>
    </row>
    <row r="2309" spans="1:19" s="36" customFormat="1" ht="15" customHeight="1" x14ac:dyDescent="0.2">
      <c r="A2309" s="27"/>
      <c r="C2309" s="27"/>
      <c r="D2309" s="58"/>
      <c r="E2309" s="58"/>
      <c r="F2309" s="58"/>
      <c r="G2309" s="58"/>
      <c r="H2309" s="60"/>
      <c r="I2309" s="60"/>
      <c r="J2309" s="60"/>
      <c r="K2309" s="60"/>
      <c r="L2309" s="60"/>
      <c r="M2309" s="60"/>
      <c r="N2309" s="60"/>
      <c r="O2309" s="60"/>
      <c r="P2309" s="60"/>
      <c r="Q2309" s="60"/>
      <c r="R2309" s="60"/>
      <c r="S2309" s="60"/>
    </row>
    <row r="2310" spans="1:19" s="36" customFormat="1" ht="15" customHeight="1" x14ac:dyDescent="0.2">
      <c r="A2310" s="27"/>
      <c r="C2310" s="27"/>
      <c r="D2310" s="58"/>
      <c r="E2310" s="58"/>
      <c r="F2310" s="58"/>
      <c r="G2310" s="58"/>
      <c r="H2310" s="60"/>
      <c r="I2310" s="60"/>
      <c r="J2310" s="60"/>
      <c r="K2310" s="60"/>
      <c r="L2310" s="60"/>
      <c r="M2310" s="60"/>
      <c r="N2310" s="60"/>
      <c r="O2310" s="60"/>
      <c r="P2310" s="60"/>
      <c r="Q2310" s="60"/>
      <c r="R2310" s="60"/>
      <c r="S2310" s="60"/>
    </row>
    <row r="2311" spans="1:19" s="36" customFormat="1" ht="15" customHeight="1" x14ac:dyDescent="0.2">
      <c r="A2311" s="27"/>
      <c r="C2311" s="27"/>
      <c r="D2311" s="58"/>
      <c r="E2311" s="58"/>
      <c r="F2311" s="58"/>
      <c r="G2311" s="58"/>
      <c r="H2311" s="60"/>
      <c r="I2311" s="60"/>
      <c r="J2311" s="60"/>
      <c r="K2311" s="60"/>
      <c r="L2311" s="60"/>
      <c r="M2311" s="60"/>
      <c r="N2311" s="60"/>
      <c r="O2311" s="60"/>
      <c r="P2311" s="60"/>
      <c r="Q2311" s="60"/>
      <c r="R2311" s="60"/>
      <c r="S2311" s="60"/>
    </row>
    <row r="2312" spans="1:19" s="36" customFormat="1" ht="15" customHeight="1" x14ac:dyDescent="0.2">
      <c r="A2312" s="27"/>
      <c r="C2312" s="27"/>
      <c r="D2312" s="58"/>
      <c r="E2312" s="58"/>
      <c r="F2312" s="58"/>
      <c r="G2312" s="58"/>
      <c r="H2312" s="60"/>
      <c r="I2312" s="60"/>
      <c r="J2312" s="60"/>
      <c r="K2312" s="60"/>
      <c r="L2312" s="60"/>
      <c r="M2312" s="60"/>
      <c r="N2312" s="60"/>
      <c r="O2312" s="60"/>
      <c r="P2312" s="60"/>
      <c r="Q2312" s="60"/>
      <c r="R2312" s="60"/>
      <c r="S2312" s="60"/>
    </row>
    <row r="2313" spans="1:19" s="36" customFormat="1" ht="15" customHeight="1" x14ac:dyDescent="0.2">
      <c r="A2313" s="27"/>
      <c r="C2313" s="27"/>
      <c r="D2313" s="58"/>
      <c r="E2313" s="58"/>
      <c r="F2313" s="58"/>
      <c r="G2313" s="58"/>
      <c r="H2313" s="60"/>
      <c r="I2313" s="60"/>
      <c r="J2313" s="60"/>
      <c r="K2313" s="60"/>
      <c r="L2313" s="60"/>
      <c r="M2313" s="60"/>
      <c r="N2313" s="60"/>
      <c r="O2313" s="60"/>
      <c r="P2313" s="60"/>
      <c r="Q2313" s="60"/>
      <c r="R2313" s="60"/>
      <c r="S2313" s="60"/>
    </row>
    <row r="2314" spans="1:19" s="36" customFormat="1" ht="15" customHeight="1" x14ac:dyDescent="0.2">
      <c r="A2314" s="27"/>
      <c r="C2314" s="27"/>
      <c r="D2314" s="58"/>
      <c r="E2314" s="58"/>
      <c r="F2314" s="58"/>
      <c r="G2314" s="58"/>
      <c r="H2314" s="60"/>
      <c r="I2314" s="60"/>
      <c r="J2314" s="60"/>
      <c r="K2314" s="60"/>
      <c r="L2314" s="60"/>
      <c r="M2314" s="60"/>
      <c r="N2314" s="60"/>
      <c r="O2314" s="60"/>
      <c r="P2314" s="60"/>
      <c r="Q2314" s="60"/>
      <c r="R2314" s="60"/>
      <c r="S2314" s="60"/>
    </row>
    <row r="2315" spans="1:19" s="36" customFormat="1" ht="15" customHeight="1" x14ac:dyDescent="0.2">
      <c r="A2315" s="27"/>
      <c r="C2315" s="27"/>
      <c r="D2315" s="58"/>
      <c r="E2315" s="58"/>
      <c r="F2315" s="58"/>
      <c r="G2315" s="58"/>
      <c r="H2315" s="60"/>
      <c r="I2315" s="60"/>
      <c r="J2315" s="60"/>
      <c r="K2315" s="60"/>
      <c r="L2315" s="60"/>
      <c r="M2315" s="60"/>
      <c r="N2315" s="60"/>
      <c r="O2315" s="60"/>
      <c r="P2315" s="60"/>
      <c r="Q2315" s="60"/>
      <c r="R2315" s="60"/>
      <c r="S2315" s="60"/>
    </row>
    <row r="2316" spans="1:19" s="36" customFormat="1" ht="15" customHeight="1" x14ac:dyDescent="0.2">
      <c r="A2316" s="27"/>
      <c r="C2316" s="27"/>
      <c r="D2316" s="58"/>
      <c r="E2316" s="58"/>
      <c r="F2316" s="58"/>
      <c r="G2316" s="58"/>
      <c r="H2316" s="60"/>
      <c r="I2316" s="60"/>
      <c r="J2316" s="60"/>
      <c r="K2316" s="60"/>
      <c r="L2316" s="60"/>
      <c r="M2316" s="60"/>
      <c r="N2316" s="60"/>
      <c r="O2316" s="60"/>
      <c r="P2316" s="60"/>
      <c r="Q2316" s="60"/>
      <c r="R2316" s="60"/>
      <c r="S2316" s="60"/>
    </row>
    <row r="2317" spans="1:19" s="36" customFormat="1" ht="15" customHeight="1" x14ac:dyDescent="0.2">
      <c r="A2317" s="27"/>
      <c r="C2317" s="27"/>
      <c r="D2317" s="58"/>
      <c r="E2317" s="58"/>
      <c r="F2317" s="58"/>
      <c r="G2317" s="58"/>
      <c r="H2317" s="60"/>
      <c r="I2317" s="60"/>
      <c r="J2317" s="60"/>
      <c r="K2317" s="60"/>
      <c r="L2317" s="60"/>
      <c r="M2317" s="60"/>
      <c r="N2317" s="60"/>
      <c r="O2317" s="60"/>
      <c r="P2317" s="60"/>
      <c r="Q2317" s="60"/>
      <c r="R2317" s="60"/>
      <c r="S2317" s="60"/>
    </row>
    <row r="2318" spans="1:19" s="36" customFormat="1" ht="15" customHeight="1" x14ac:dyDescent="0.2">
      <c r="A2318" s="27"/>
      <c r="C2318" s="27"/>
      <c r="D2318" s="58"/>
      <c r="E2318" s="58"/>
      <c r="F2318" s="58"/>
      <c r="G2318" s="58"/>
      <c r="H2318" s="60"/>
      <c r="I2318" s="60"/>
      <c r="J2318" s="60"/>
      <c r="K2318" s="60"/>
      <c r="L2318" s="60"/>
      <c r="M2318" s="60"/>
      <c r="N2318" s="60"/>
      <c r="O2318" s="60"/>
      <c r="P2318" s="60"/>
      <c r="Q2318" s="60"/>
      <c r="R2318" s="60"/>
      <c r="S2318" s="60"/>
    </row>
    <row r="2319" spans="1:19" s="36" customFormat="1" ht="15" customHeight="1" x14ac:dyDescent="0.2">
      <c r="A2319" s="27"/>
      <c r="C2319" s="27"/>
      <c r="D2319" s="58"/>
      <c r="E2319" s="58"/>
      <c r="F2319" s="58"/>
      <c r="G2319" s="58"/>
      <c r="H2319" s="60"/>
      <c r="I2319" s="60"/>
      <c r="J2319" s="60"/>
      <c r="K2319" s="60"/>
      <c r="L2319" s="60"/>
      <c r="M2319" s="60"/>
      <c r="N2319" s="60"/>
      <c r="O2319" s="60"/>
      <c r="P2319" s="60"/>
      <c r="Q2319" s="60"/>
      <c r="R2319" s="60"/>
      <c r="S2319" s="60"/>
    </row>
    <row r="2320" spans="1:19" s="36" customFormat="1" ht="15" customHeight="1" x14ac:dyDescent="0.2">
      <c r="A2320" s="27"/>
      <c r="C2320" s="27"/>
      <c r="D2320" s="58"/>
      <c r="E2320" s="58"/>
      <c r="F2320" s="58"/>
      <c r="G2320" s="58"/>
      <c r="H2320" s="60"/>
      <c r="I2320" s="60"/>
      <c r="J2320" s="60"/>
      <c r="K2320" s="60"/>
      <c r="L2320" s="60"/>
      <c r="M2320" s="60"/>
      <c r="N2320" s="60"/>
      <c r="O2320" s="60"/>
      <c r="P2320" s="60"/>
      <c r="Q2320" s="60"/>
      <c r="R2320" s="60"/>
      <c r="S2320" s="60"/>
    </row>
    <row r="2321" spans="1:19" s="36" customFormat="1" ht="15" customHeight="1" x14ac:dyDescent="0.2">
      <c r="A2321" s="27"/>
      <c r="C2321" s="27"/>
      <c r="D2321" s="58"/>
      <c r="E2321" s="58"/>
      <c r="F2321" s="58"/>
      <c r="G2321" s="58"/>
      <c r="H2321" s="60"/>
      <c r="I2321" s="60"/>
      <c r="J2321" s="60"/>
      <c r="K2321" s="60"/>
      <c r="L2321" s="60"/>
      <c r="M2321" s="60"/>
      <c r="N2321" s="60"/>
      <c r="O2321" s="60"/>
      <c r="P2321" s="60"/>
      <c r="Q2321" s="60"/>
      <c r="R2321" s="60"/>
      <c r="S2321" s="60"/>
    </row>
    <row r="2322" spans="1:19" s="36" customFormat="1" ht="15" customHeight="1" x14ac:dyDescent="0.2">
      <c r="A2322" s="27"/>
      <c r="C2322" s="27"/>
      <c r="D2322" s="58"/>
      <c r="E2322" s="58"/>
      <c r="F2322" s="58"/>
      <c r="G2322" s="58"/>
      <c r="H2322" s="60"/>
      <c r="I2322" s="60"/>
      <c r="J2322" s="60"/>
      <c r="K2322" s="60"/>
      <c r="L2322" s="60"/>
      <c r="M2322" s="60"/>
      <c r="N2322" s="60"/>
      <c r="O2322" s="60"/>
      <c r="P2322" s="60"/>
      <c r="Q2322" s="60"/>
      <c r="R2322" s="60"/>
      <c r="S2322" s="60"/>
    </row>
    <row r="2323" spans="1:19" s="36" customFormat="1" ht="15" customHeight="1" x14ac:dyDescent="0.2">
      <c r="A2323" s="27"/>
      <c r="C2323" s="27"/>
      <c r="D2323" s="58"/>
      <c r="E2323" s="58"/>
      <c r="F2323" s="58"/>
      <c r="G2323" s="58"/>
      <c r="H2323" s="60"/>
      <c r="I2323" s="60"/>
      <c r="J2323" s="60"/>
      <c r="K2323" s="60"/>
      <c r="L2323" s="60"/>
      <c r="M2323" s="60"/>
      <c r="N2323" s="60"/>
      <c r="O2323" s="60"/>
      <c r="P2323" s="60"/>
      <c r="Q2323" s="60"/>
      <c r="R2323" s="60"/>
      <c r="S2323" s="60"/>
    </row>
    <row r="2324" spans="1:19" s="36" customFormat="1" ht="15" customHeight="1" x14ac:dyDescent="0.2">
      <c r="A2324" s="27"/>
      <c r="C2324" s="27"/>
      <c r="D2324" s="58"/>
      <c r="E2324" s="58"/>
      <c r="F2324" s="58"/>
      <c r="G2324" s="58"/>
      <c r="H2324" s="60"/>
      <c r="I2324" s="60"/>
      <c r="J2324" s="60"/>
      <c r="K2324" s="60"/>
      <c r="L2324" s="60"/>
      <c r="M2324" s="60"/>
      <c r="N2324" s="60"/>
      <c r="O2324" s="60"/>
      <c r="P2324" s="60"/>
      <c r="Q2324" s="60"/>
      <c r="R2324" s="60"/>
      <c r="S2324" s="60"/>
    </row>
    <row r="2325" spans="1:19" s="36" customFormat="1" ht="15" customHeight="1" x14ac:dyDescent="0.2">
      <c r="A2325" s="27"/>
      <c r="C2325" s="27"/>
      <c r="D2325" s="58"/>
      <c r="E2325" s="58"/>
      <c r="F2325" s="58"/>
      <c r="G2325" s="58"/>
      <c r="H2325" s="60"/>
      <c r="I2325" s="60"/>
      <c r="J2325" s="60"/>
      <c r="K2325" s="60"/>
      <c r="L2325" s="60"/>
      <c r="M2325" s="60"/>
      <c r="N2325" s="60"/>
      <c r="O2325" s="60"/>
      <c r="P2325" s="60"/>
      <c r="Q2325" s="60"/>
      <c r="R2325" s="60"/>
      <c r="S2325" s="60"/>
    </row>
    <row r="2326" spans="1:19" s="36" customFormat="1" ht="15" customHeight="1" x14ac:dyDescent="0.2">
      <c r="A2326" s="27"/>
      <c r="C2326" s="27"/>
      <c r="D2326" s="58"/>
      <c r="E2326" s="58"/>
      <c r="F2326" s="58"/>
      <c r="G2326" s="58"/>
      <c r="H2326" s="60"/>
      <c r="I2326" s="60"/>
      <c r="J2326" s="60"/>
      <c r="K2326" s="60"/>
      <c r="L2326" s="60"/>
      <c r="M2326" s="60"/>
      <c r="N2326" s="60"/>
      <c r="O2326" s="60"/>
      <c r="P2326" s="60"/>
      <c r="Q2326" s="60"/>
      <c r="R2326" s="60"/>
      <c r="S2326" s="60"/>
    </row>
    <row r="2327" spans="1:19" s="36" customFormat="1" ht="15" customHeight="1" x14ac:dyDescent="0.2">
      <c r="A2327" s="27"/>
      <c r="C2327" s="27"/>
      <c r="D2327" s="58"/>
      <c r="E2327" s="58"/>
      <c r="F2327" s="58"/>
      <c r="G2327" s="58"/>
      <c r="H2327" s="60"/>
      <c r="I2327" s="60"/>
      <c r="J2327" s="60"/>
      <c r="K2327" s="60"/>
      <c r="L2327" s="60"/>
      <c r="M2327" s="60"/>
      <c r="N2327" s="60"/>
      <c r="O2327" s="60"/>
      <c r="P2327" s="60"/>
      <c r="Q2327" s="60"/>
      <c r="R2327" s="60"/>
      <c r="S2327" s="60"/>
    </row>
    <row r="2328" spans="1:19" s="36" customFormat="1" ht="15" customHeight="1" x14ac:dyDescent="0.2">
      <c r="A2328" s="27"/>
      <c r="C2328" s="27"/>
      <c r="D2328" s="58"/>
      <c r="E2328" s="58"/>
      <c r="F2328" s="58"/>
      <c r="G2328" s="58"/>
      <c r="H2328" s="60"/>
      <c r="I2328" s="60"/>
      <c r="J2328" s="60"/>
      <c r="K2328" s="60"/>
      <c r="L2328" s="60"/>
      <c r="M2328" s="60"/>
      <c r="N2328" s="60"/>
      <c r="O2328" s="60"/>
      <c r="P2328" s="60"/>
      <c r="Q2328" s="60"/>
      <c r="R2328" s="60"/>
      <c r="S2328" s="60"/>
    </row>
    <row r="2329" spans="1:19" s="36" customFormat="1" ht="15" customHeight="1" x14ac:dyDescent="0.2">
      <c r="A2329" s="27"/>
      <c r="C2329" s="27"/>
      <c r="D2329" s="58"/>
      <c r="E2329" s="58"/>
      <c r="F2329" s="58"/>
      <c r="G2329" s="58"/>
      <c r="H2329" s="60"/>
      <c r="I2329" s="60"/>
      <c r="J2329" s="60"/>
      <c r="K2329" s="60"/>
      <c r="L2329" s="60"/>
      <c r="M2329" s="60"/>
      <c r="N2329" s="60"/>
      <c r="O2329" s="60"/>
      <c r="P2329" s="60"/>
      <c r="Q2329" s="60"/>
      <c r="R2329" s="60"/>
      <c r="S2329" s="60"/>
    </row>
    <row r="2330" spans="1:19" s="36" customFormat="1" ht="15" customHeight="1" x14ac:dyDescent="0.2">
      <c r="A2330" s="27"/>
      <c r="C2330" s="27"/>
      <c r="D2330" s="58"/>
      <c r="E2330" s="58"/>
      <c r="F2330" s="58"/>
      <c r="G2330" s="58"/>
      <c r="H2330" s="60"/>
      <c r="I2330" s="60"/>
      <c r="J2330" s="60"/>
      <c r="K2330" s="60"/>
      <c r="L2330" s="60"/>
      <c r="M2330" s="60"/>
      <c r="N2330" s="60"/>
      <c r="O2330" s="60"/>
      <c r="P2330" s="60"/>
      <c r="Q2330" s="60"/>
      <c r="R2330" s="60"/>
      <c r="S2330" s="60"/>
    </row>
    <row r="2331" spans="1:19" s="36" customFormat="1" ht="15" customHeight="1" x14ac:dyDescent="0.2">
      <c r="A2331" s="27"/>
      <c r="C2331" s="27"/>
      <c r="D2331" s="58"/>
      <c r="E2331" s="58"/>
      <c r="F2331" s="58"/>
      <c r="G2331" s="58"/>
      <c r="H2331" s="60"/>
      <c r="I2331" s="60"/>
      <c r="J2331" s="60"/>
      <c r="K2331" s="60"/>
      <c r="L2331" s="60"/>
      <c r="M2331" s="60"/>
      <c r="N2331" s="60"/>
      <c r="O2331" s="60"/>
      <c r="P2331" s="60"/>
      <c r="Q2331" s="60"/>
      <c r="R2331" s="60"/>
      <c r="S2331" s="60"/>
    </row>
    <row r="2332" spans="1:19" s="36" customFormat="1" ht="15" customHeight="1" x14ac:dyDescent="0.2">
      <c r="A2332" s="27"/>
      <c r="C2332" s="27"/>
      <c r="D2332" s="58"/>
      <c r="E2332" s="58"/>
      <c r="F2332" s="58"/>
      <c r="G2332" s="58"/>
      <c r="H2332" s="60"/>
      <c r="I2332" s="60"/>
      <c r="J2332" s="60"/>
      <c r="K2332" s="60"/>
      <c r="L2332" s="60"/>
      <c r="M2332" s="60"/>
      <c r="N2332" s="60"/>
      <c r="O2332" s="60"/>
      <c r="P2332" s="60"/>
      <c r="Q2332" s="60"/>
      <c r="R2332" s="60"/>
      <c r="S2332" s="60"/>
    </row>
    <row r="2333" spans="1:19" s="36" customFormat="1" ht="15" customHeight="1" x14ac:dyDescent="0.2">
      <c r="A2333" s="27"/>
      <c r="C2333" s="27"/>
      <c r="D2333" s="58"/>
      <c r="E2333" s="58"/>
      <c r="F2333" s="58"/>
      <c r="G2333" s="58"/>
      <c r="H2333" s="60"/>
      <c r="I2333" s="60"/>
      <c r="J2333" s="60"/>
      <c r="K2333" s="60"/>
      <c r="L2333" s="60"/>
      <c r="M2333" s="60"/>
      <c r="N2333" s="60"/>
      <c r="O2333" s="60"/>
      <c r="P2333" s="60"/>
      <c r="Q2333" s="60"/>
      <c r="R2333" s="60"/>
      <c r="S2333" s="60"/>
    </row>
    <row r="2334" spans="1:19" s="36" customFormat="1" ht="15" customHeight="1" x14ac:dyDescent="0.2">
      <c r="A2334" s="27"/>
      <c r="C2334" s="27"/>
      <c r="D2334" s="58"/>
      <c r="E2334" s="58"/>
      <c r="F2334" s="58"/>
      <c r="G2334" s="58"/>
      <c r="H2334" s="60"/>
      <c r="I2334" s="60"/>
      <c r="J2334" s="60"/>
      <c r="K2334" s="60"/>
      <c r="L2334" s="60"/>
      <c r="M2334" s="60"/>
      <c r="N2334" s="60"/>
      <c r="O2334" s="60"/>
      <c r="P2334" s="60"/>
      <c r="Q2334" s="60"/>
      <c r="R2334" s="60"/>
      <c r="S2334" s="60"/>
    </row>
    <row r="2335" spans="1:19" s="36" customFormat="1" ht="15" customHeight="1" x14ac:dyDescent="0.2">
      <c r="A2335" s="27"/>
      <c r="C2335" s="27"/>
      <c r="D2335" s="58"/>
      <c r="E2335" s="58"/>
      <c r="F2335" s="58"/>
      <c r="G2335" s="58"/>
      <c r="H2335" s="60"/>
      <c r="I2335" s="60"/>
      <c r="J2335" s="60"/>
      <c r="K2335" s="60"/>
      <c r="L2335" s="60"/>
      <c r="M2335" s="60"/>
      <c r="N2335" s="60"/>
      <c r="O2335" s="60"/>
      <c r="P2335" s="60"/>
      <c r="Q2335" s="60"/>
      <c r="R2335" s="60"/>
      <c r="S2335" s="60"/>
    </row>
    <row r="2336" spans="1:19" s="36" customFormat="1" ht="15" customHeight="1" x14ac:dyDescent="0.2">
      <c r="A2336" s="27"/>
      <c r="C2336" s="27"/>
      <c r="D2336" s="58"/>
      <c r="E2336" s="58"/>
      <c r="F2336" s="58"/>
      <c r="G2336" s="58"/>
      <c r="H2336" s="60"/>
      <c r="I2336" s="60"/>
      <c r="J2336" s="60"/>
      <c r="K2336" s="60"/>
      <c r="L2336" s="60"/>
      <c r="M2336" s="60"/>
      <c r="N2336" s="60"/>
      <c r="O2336" s="60"/>
      <c r="P2336" s="60"/>
      <c r="Q2336" s="60"/>
      <c r="R2336" s="60"/>
      <c r="S2336" s="60"/>
    </row>
    <row r="2337" spans="1:19" s="36" customFormat="1" ht="15" customHeight="1" x14ac:dyDescent="0.2">
      <c r="A2337" s="27"/>
      <c r="C2337" s="27"/>
      <c r="D2337" s="58"/>
      <c r="E2337" s="58"/>
      <c r="F2337" s="58"/>
      <c r="G2337" s="58"/>
      <c r="H2337" s="60"/>
      <c r="I2337" s="60"/>
      <c r="J2337" s="60"/>
      <c r="K2337" s="60"/>
      <c r="L2337" s="60"/>
      <c r="M2337" s="60"/>
      <c r="N2337" s="60"/>
      <c r="O2337" s="60"/>
      <c r="P2337" s="60"/>
      <c r="Q2337" s="60"/>
      <c r="R2337" s="60"/>
      <c r="S2337" s="60"/>
    </row>
    <row r="2338" spans="1:19" s="36" customFormat="1" ht="15" customHeight="1" x14ac:dyDescent="0.2">
      <c r="A2338" s="27"/>
      <c r="C2338" s="27"/>
      <c r="D2338" s="58"/>
      <c r="E2338" s="58"/>
      <c r="F2338" s="58"/>
      <c r="G2338" s="58"/>
      <c r="H2338" s="60"/>
      <c r="I2338" s="60"/>
      <c r="J2338" s="60"/>
      <c r="K2338" s="60"/>
      <c r="L2338" s="60"/>
      <c r="M2338" s="60"/>
      <c r="N2338" s="60"/>
      <c r="O2338" s="60"/>
      <c r="P2338" s="60"/>
      <c r="Q2338" s="60"/>
      <c r="R2338" s="60"/>
      <c r="S2338" s="60"/>
    </row>
    <row r="2339" spans="1:19" s="36" customFormat="1" ht="15" customHeight="1" x14ac:dyDescent="0.2">
      <c r="A2339" s="27"/>
      <c r="C2339" s="27"/>
      <c r="D2339" s="58"/>
      <c r="E2339" s="58"/>
      <c r="F2339" s="58"/>
      <c r="G2339" s="58"/>
      <c r="H2339" s="60"/>
      <c r="I2339" s="60"/>
      <c r="J2339" s="60"/>
      <c r="K2339" s="60"/>
      <c r="L2339" s="60"/>
      <c r="M2339" s="60"/>
      <c r="N2339" s="60"/>
      <c r="O2339" s="60"/>
      <c r="P2339" s="60"/>
      <c r="Q2339" s="60"/>
      <c r="R2339" s="60"/>
      <c r="S2339" s="60"/>
    </row>
    <row r="2340" spans="1:19" s="36" customFormat="1" ht="15" customHeight="1" x14ac:dyDescent="0.2">
      <c r="A2340" s="27"/>
      <c r="C2340" s="27"/>
      <c r="D2340" s="58"/>
      <c r="E2340" s="58"/>
      <c r="F2340" s="58"/>
      <c r="G2340" s="58"/>
      <c r="H2340" s="60"/>
      <c r="I2340" s="60"/>
      <c r="J2340" s="60"/>
      <c r="K2340" s="60"/>
      <c r="L2340" s="60"/>
      <c r="M2340" s="60"/>
      <c r="N2340" s="60"/>
      <c r="O2340" s="60"/>
      <c r="P2340" s="60"/>
      <c r="Q2340" s="60"/>
      <c r="R2340" s="60"/>
      <c r="S2340" s="60"/>
    </row>
    <row r="2341" spans="1:19" s="36" customFormat="1" ht="15" customHeight="1" x14ac:dyDescent="0.2">
      <c r="A2341" s="27"/>
      <c r="C2341" s="27"/>
      <c r="D2341" s="58"/>
      <c r="E2341" s="58"/>
      <c r="F2341" s="58"/>
      <c r="G2341" s="58"/>
      <c r="H2341" s="60"/>
      <c r="I2341" s="60"/>
      <c r="J2341" s="60"/>
      <c r="K2341" s="60"/>
      <c r="L2341" s="60"/>
      <c r="M2341" s="60"/>
      <c r="N2341" s="60"/>
      <c r="O2341" s="60"/>
      <c r="P2341" s="60"/>
      <c r="Q2341" s="60"/>
      <c r="R2341" s="60"/>
      <c r="S2341" s="60"/>
    </row>
    <row r="2342" spans="1:19" s="36" customFormat="1" ht="15" customHeight="1" x14ac:dyDescent="0.2">
      <c r="A2342" s="27"/>
      <c r="C2342" s="27"/>
      <c r="D2342" s="58"/>
      <c r="E2342" s="58"/>
      <c r="F2342" s="58"/>
      <c r="G2342" s="58"/>
      <c r="H2342" s="60"/>
      <c r="I2342" s="60"/>
      <c r="J2342" s="60"/>
      <c r="K2342" s="60"/>
      <c r="L2342" s="60"/>
      <c r="M2342" s="60"/>
      <c r="N2342" s="60"/>
      <c r="O2342" s="60"/>
      <c r="P2342" s="60"/>
      <c r="Q2342" s="60"/>
      <c r="R2342" s="60"/>
      <c r="S2342" s="60"/>
    </row>
    <row r="2343" spans="1:19" s="36" customFormat="1" ht="15" customHeight="1" x14ac:dyDescent="0.2">
      <c r="A2343" s="27"/>
      <c r="C2343" s="27"/>
      <c r="D2343" s="58"/>
      <c r="E2343" s="58"/>
      <c r="F2343" s="58"/>
      <c r="G2343" s="58"/>
      <c r="H2343" s="60"/>
      <c r="I2343" s="60"/>
      <c r="J2343" s="60"/>
      <c r="K2343" s="60"/>
      <c r="L2343" s="60"/>
      <c r="M2343" s="60"/>
      <c r="N2343" s="60"/>
      <c r="O2343" s="60"/>
      <c r="P2343" s="60"/>
      <c r="Q2343" s="60"/>
      <c r="R2343" s="60"/>
      <c r="S2343" s="60"/>
    </row>
    <row r="2344" spans="1:19" s="36" customFormat="1" ht="15" customHeight="1" x14ac:dyDescent="0.2">
      <c r="A2344" s="27"/>
      <c r="C2344" s="27"/>
      <c r="D2344" s="58"/>
      <c r="E2344" s="58"/>
      <c r="F2344" s="58"/>
      <c r="G2344" s="58"/>
      <c r="H2344" s="60"/>
      <c r="I2344" s="60"/>
      <c r="J2344" s="60"/>
      <c r="K2344" s="60"/>
      <c r="L2344" s="60"/>
      <c r="M2344" s="60"/>
      <c r="N2344" s="60"/>
      <c r="O2344" s="60"/>
      <c r="P2344" s="60"/>
      <c r="Q2344" s="60"/>
      <c r="R2344" s="60"/>
      <c r="S2344" s="60"/>
    </row>
    <row r="2345" spans="1:19" s="36" customFormat="1" ht="15" customHeight="1" x14ac:dyDescent="0.2">
      <c r="A2345" s="27"/>
      <c r="C2345" s="27"/>
      <c r="D2345" s="58"/>
      <c r="E2345" s="58"/>
      <c r="F2345" s="58"/>
      <c r="G2345" s="58"/>
      <c r="H2345" s="60"/>
      <c r="I2345" s="60"/>
      <c r="J2345" s="60"/>
      <c r="K2345" s="60"/>
      <c r="L2345" s="60"/>
      <c r="M2345" s="60"/>
      <c r="N2345" s="60"/>
      <c r="O2345" s="60"/>
      <c r="P2345" s="60"/>
      <c r="Q2345" s="60"/>
      <c r="R2345" s="60"/>
      <c r="S2345" s="60"/>
    </row>
    <row r="2346" spans="1:19" s="36" customFormat="1" ht="15" customHeight="1" x14ac:dyDescent="0.2">
      <c r="A2346" s="27"/>
      <c r="C2346" s="27"/>
      <c r="D2346" s="58"/>
      <c r="E2346" s="58"/>
      <c r="F2346" s="58"/>
      <c r="G2346" s="58"/>
      <c r="H2346" s="60"/>
      <c r="I2346" s="60"/>
      <c r="J2346" s="60"/>
      <c r="K2346" s="60"/>
      <c r="L2346" s="60"/>
      <c r="M2346" s="60"/>
      <c r="N2346" s="60"/>
      <c r="O2346" s="60"/>
      <c r="P2346" s="60"/>
      <c r="Q2346" s="60"/>
      <c r="R2346" s="60"/>
      <c r="S2346" s="60"/>
    </row>
    <row r="2347" spans="1:19" s="36" customFormat="1" ht="15" customHeight="1" x14ac:dyDescent="0.2">
      <c r="A2347" s="27"/>
      <c r="C2347" s="27"/>
      <c r="D2347" s="58"/>
      <c r="E2347" s="58"/>
      <c r="F2347" s="58"/>
      <c r="G2347" s="58"/>
      <c r="H2347" s="60"/>
      <c r="I2347" s="60"/>
      <c r="J2347" s="60"/>
      <c r="K2347" s="60"/>
      <c r="L2347" s="60"/>
      <c r="M2347" s="60"/>
      <c r="N2347" s="60"/>
      <c r="O2347" s="60"/>
      <c r="P2347" s="60"/>
      <c r="Q2347" s="60"/>
      <c r="R2347" s="60"/>
      <c r="S2347" s="60"/>
    </row>
    <row r="2348" spans="1:19" s="36" customFormat="1" ht="15" customHeight="1" x14ac:dyDescent="0.2">
      <c r="A2348" s="27"/>
      <c r="C2348" s="27"/>
      <c r="D2348" s="58"/>
      <c r="E2348" s="58"/>
      <c r="F2348" s="58"/>
      <c r="G2348" s="58"/>
      <c r="H2348" s="60"/>
      <c r="I2348" s="60"/>
      <c r="J2348" s="60"/>
      <c r="K2348" s="60"/>
      <c r="L2348" s="60"/>
      <c r="M2348" s="60"/>
      <c r="N2348" s="60"/>
      <c r="O2348" s="60"/>
      <c r="P2348" s="60"/>
      <c r="Q2348" s="60"/>
      <c r="R2348" s="60"/>
      <c r="S2348" s="60"/>
    </row>
    <row r="2349" spans="1:19" s="36" customFormat="1" ht="15" customHeight="1" x14ac:dyDescent="0.2">
      <c r="A2349" s="27"/>
      <c r="C2349" s="27"/>
      <c r="D2349" s="58"/>
      <c r="E2349" s="58"/>
      <c r="F2349" s="58"/>
      <c r="G2349" s="58"/>
      <c r="H2349" s="60"/>
      <c r="I2349" s="60"/>
      <c r="J2349" s="60"/>
      <c r="K2349" s="60"/>
      <c r="L2349" s="60"/>
      <c r="M2349" s="60"/>
      <c r="N2349" s="60"/>
      <c r="O2349" s="60"/>
      <c r="P2349" s="60"/>
      <c r="Q2349" s="60"/>
      <c r="R2349" s="60"/>
      <c r="S2349" s="60"/>
    </row>
    <row r="2350" spans="1:19" s="36" customFormat="1" ht="15" customHeight="1" x14ac:dyDescent="0.2">
      <c r="A2350" s="27"/>
      <c r="C2350" s="27"/>
      <c r="D2350" s="58"/>
      <c r="E2350" s="58"/>
      <c r="F2350" s="58"/>
      <c r="G2350" s="58"/>
      <c r="H2350" s="60"/>
      <c r="I2350" s="60"/>
      <c r="J2350" s="60"/>
      <c r="K2350" s="60"/>
      <c r="L2350" s="60"/>
      <c r="M2350" s="60"/>
      <c r="N2350" s="60"/>
      <c r="O2350" s="60"/>
      <c r="P2350" s="60"/>
      <c r="Q2350" s="60"/>
      <c r="R2350" s="60"/>
      <c r="S2350" s="60"/>
    </row>
    <row r="2351" spans="1:19" s="36" customFormat="1" ht="15" customHeight="1" x14ac:dyDescent="0.2">
      <c r="A2351" s="27"/>
      <c r="C2351" s="27"/>
      <c r="D2351" s="58"/>
      <c r="E2351" s="58"/>
      <c r="F2351" s="58"/>
      <c r="G2351" s="58"/>
      <c r="H2351" s="60"/>
      <c r="I2351" s="60"/>
      <c r="J2351" s="60"/>
      <c r="K2351" s="60"/>
      <c r="L2351" s="60"/>
      <c r="M2351" s="60"/>
      <c r="N2351" s="60"/>
      <c r="O2351" s="60"/>
      <c r="P2351" s="60"/>
      <c r="Q2351" s="60"/>
      <c r="R2351" s="60"/>
      <c r="S2351" s="60"/>
    </row>
    <row r="2352" spans="1:19" s="36" customFormat="1" ht="15" customHeight="1" x14ac:dyDescent="0.2">
      <c r="A2352" s="27"/>
      <c r="C2352" s="27"/>
      <c r="D2352" s="58"/>
      <c r="E2352" s="58"/>
      <c r="F2352" s="58"/>
      <c r="G2352" s="58"/>
      <c r="H2352" s="60"/>
      <c r="I2352" s="60"/>
      <c r="J2352" s="60"/>
      <c r="K2352" s="60"/>
      <c r="L2352" s="60"/>
      <c r="M2352" s="60"/>
      <c r="N2352" s="60"/>
      <c r="O2352" s="60"/>
      <c r="P2352" s="60"/>
      <c r="Q2352" s="60"/>
      <c r="R2352" s="60"/>
      <c r="S2352" s="60"/>
    </row>
    <row r="2353" spans="1:19" s="36" customFormat="1" ht="15" customHeight="1" x14ac:dyDescent="0.2">
      <c r="A2353" s="27"/>
      <c r="C2353" s="27"/>
      <c r="D2353" s="58"/>
      <c r="E2353" s="58"/>
      <c r="F2353" s="58"/>
      <c r="G2353" s="58"/>
      <c r="H2353" s="60"/>
      <c r="I2353" s="60"/>
      <c r="J2353" s="60"/>
      <c r="K2353" s="60"/>
      <c r="L2353" s="60"/>
      <c r="M2353" s="60"/>
      <c r="N2353" s="60"/>
      <c r="O2353" s="60"/>
      <c r="P2353" s="60"/>
      <c r="Q2353" s="60"/>
      <c r="R2353" s="60"/>
      <c r="S2353" s="60"/>
    </row>
    <row r="2354" spans="1:19" s="36" customFormat="1" ht="15" customHeight="1" x14ac:dyDescent="0.2">
      <c r="A2354" s="27"/>
      <c r="C2354" s="27"/>
      <c r="D2354" s="58"/>
      <c r="E2354" s="58"/>
      <c r="F2354" s="58"/>
      <c r="G2354" s="58"/>
      <c r="H2354" s="60"/>
      <c r="I2354" s="60"/>
      <c r="J2354" s="60"/>
      <c r="K2354" s="60"/>
      <c r="L2354" s="60"/>
      <c r="M2354" s="60"/>
      <c r="N2354" s="60"/>
      <c r="O2354" s="60"/>
      <c r="P2354" s="60"/>
      <c r="Q2354" s="60"/>
      <c r="R2354" s="60"/>
      <c r="S2354" s="60"/>
    </row>
    <row r="2355" spans="1:19" s="36" customFormat="1" ht="15" customHeight="1" x14ac:dyDescent="0.2">
      <c r="A2355" s="27"/>
      <c r="C2355" s="27"/>
      <c r="D2355" s="58"/>
      <c r="E2355" s="58"/>
      <c r="F2355" s="58"/>
      <c r="G2355" s="58"/>
      <c r="H2355" s="60"/>
      <c r="I2355" s="60"/>
      <c r="J2355" s="60"/>
      <c r="K2355" s="60"/>
      <c r="L2355" s="60"/>
      <c r="M2355" s="60"/>
      <c r="N2355" s="60"/>
      <c r="O2355" s="60"/>
      <c r="P2355" s="60"/>
      <c r="Q2355" s="60"/>
      <c r="R2355" s="60"/>
      <c r="S2355" s="60"/>
    </row>
    <row r="2356" spans="1:19" s="36" customFormat="1" ht="15" customHeight="1" x14ac:dyDescent="0.2">
      <c r="A2356" s="27"/>
      <c r="C2356" s="27"/>
      <c r="D2356" s="58"/>
      <c r="E2356" s="58"/>
      <c r="F2356" s="58"/>
      <c r="G2356" s="58"/>
      <c r="H2356" s="60"/>
      <c r="I2356" s="60"/>
      <c r="J2356" s="60"/>
      <c r="K2356" s="60"/>
      <c r="L2356" s="60"/>
      <c r="M2356" s="60"/>
      <c r="N2356" s="60"/>
      <c r="O2356" s="60"/>
      <c r="P2356" s="60"/>
      <c r="Q2356" s="60"/>
      <c r="R2356" s="60"/>
      <c r="S2356" s="60"/>
    </row>
    <row r="2357" spans="1:19" s="36" customFormat="1" ht="15" customHeight="1" x14ac:dyDescent="0.2">
      <c r="A2357" s="27"/>
      <c r="C2357" s="27"/>
      <c r="D2357" s="58"/>
      <c r="E2357" s="58"/>
      <c r="F2357" s="58"/>
      <c r="G2357" s="58"/>
      <c r="H2357" s="60"/>
      <c r="I2357" s="60"/>
      <c r="J2357" s="60"/>
      <c r="K2357" s="60"/>
      <c r="L2357" s="60"/>
      <c r="M2357" s="60"/>
      <c r="N2357" s="60"/>
      <c r="O2357" s="60"/>
      <c r="P2357" s="60"/>
      <c r="Q2357" s="60"/>
      <c r="R2357" s="60"/>
      <c r="S2357" s="60"/>
    </row>
    <row r="2358" spans="1:19" s="36" customFormat="1" ht="15" customHeight="1" x14ac:dyDescent="0.2">
      <c r="A2358" s="27"/>
      <c r="C2358" s="27"/>
      <c r="D2358" s="58"/>
      <c r="E2358" s="58"/>
      <c r="F2358" s="58"/>
      <c r="G2358" s="58"/>
      <c r="H2358" s="60"/>
      <c r="I2358" s="60"/>
      <c r="J2358" s="60"/>
      <c r="K2358" s="60"/>
      <c r="L2358" s="60"/>
      <c r="M2358" s="60"/>
      <c r="N2358" s="60"/>
      <c r="O2358" s="60"/>
      <c r="P2358" s="60"/>
      <c r="Q2358" s="60"/>
      <c r="R2358" s="60"/>
      <c r="S2358" s="60"/>
    </row>
    <row r="2359" spans="1:19" s="36" customFormat="1" ht="15" customHeight="1" x14ac:dyDescent="0.2">
      <c r="A2359" s="27"/>
      <c r="C2359" s="27"/>
      <c r="D2359" s="58"/>
      <c r="E2359" s="58"/>
      <c r="F2359" s="58"/>
      <c r="G2359" s="58"/>
      <c r="H2359" s="60"/>
      <c r="I2359" s="60"/>
      <c r="J2359" s="60"/>
      <c r="K2359" s="60"/>
      <c r="L2359" s="60"/>
      <c r="M2359" s="60"/>
      <c r="N2359" s="60"/>
      <c r="O2359" s="60"/>
      <c r="P2359" s="60"/>
      <c r="Q2359" s="60"/>
      <c r="R2359" s="60"/>
      <c r="S2359" s="60"/>
    </row>
    <row r="2360" spans="1:19" s="36" customFormat="1" ht="15" customHeight="1" x14ac:dyDescent="0.2">
      <c r="A2360" s="27"/>
      <c r="C2360" s="27"/>
      <c r="D2360" s="58"/>
      <c r="E2360" s="58"/>
      <c r="F2360" s="58"/>
      <c r="G2360" s="58"/>
      <c r="H2360" s="60"/>
      <c r="I2360" s="60"/>
      <c r="J2360" s="60"/>
      <c r="K2360" s="60"/>
      <c r="L2360" s="60"/>
      <c r="M2360" s="60"/>
      <c r="N2360" s="60"/>
      <c r="O2360" s="60"/>
      <c r="P2360" s="60"/>
      <c r="Q2360" s="60"/>
      <c r="R2360" s="60"/>
      <c r="S2360" s="60"/>
    </row>
    <row r="2361" spans="1:19" s="36" customFormat="1" ht="15" customHeight="1" x14ac:dyDescent="0.2">
      <c r="A2361" s="27"/>
      <c r="C2361" s="27"/>
      <c r="D2361" s="58"/>
      <c r="E2361" s="58"/>
      <c r="F2361" s="58"/>
      <c r="G2361" s="58"/>
      <c r="H2361" s="60"/>
      <c r="I2361" s="60"/>
      <c r="J2361" s="60"/>
      <c r="K2361" s="60"/>
      <c r="L2361" s="60"/>
      <c r="M2361" s="60"/>
      <c r="N2361" s="60"/>
      <c r="O2361" s="60"/>
      <c r="P2361" s="60"/>
      <c r="Q2361" s="60"/>
      <c r="R2361" s="60"/>
      <c r="S2361" s="60"/>
    </row>
    <row r="2362" spans="1:19" s="36" customFormat="1" ht="15" customHeight="1" x14ac:dyDescent="0.2">
      <c r="A2362" s="27"/>
      <c r="C2362" s="27"/>
      <c r="D2362" s="58"/>
      <c r="E2362" s="58"/>
      <c r="F2362" s="58"/>
      <c r="G2362" s="58"/>
      <c r="H2362" s="60"/>
      <c r="I2362" s="60"/>
      <c r="J2362" s="60"/>
      <c r="K2362" s="60"/>
      <c r="L2362" s="60"/>
      <c r="M2362" s="60"/>
      <c r="N2362" s="60"/>
      <c r="O2362" s="60"/>
      <c r="P2362" s="60"/>
      <c r="Q2362" s="60"/>
      <c r="R2362" s="60"/>
      <c r="S2362" s="60"/>
    </row>
    <row r="2363" spans="1:19" s="36" customFormat="1" ht="15" customHeight="1" x14ac:dyDescent="0.2">
      <c r="A2363" s="27"/>
      <c r="C2363" s="27"/>
      <c r="D2363" s="58"/>
      <c r="E2363" s="58"/>
      <c r="F2363" s="58"/>
      <c r="G2363" s="58"/>
      <c r="H2363" s="60"/>
      <c r="I2363" s="60"/>
      <c r="J2363" s="60"/>
      <c r="K2363" s="60"/>
      <c r="L2363" s="60"/>
      <c r="M2363" s="60"/>
      <c r="N2363" s="60"/>
      <c r="O2363" s="60"/>
      <c r="P2363" s="60"/>
      <c r="Q2363" s="60"/>
      <c r="R2363" s="60"/>
      <c r="S2363" s="60"/>
    </row>
    <row r="2364" spans="1:19" s="36" customFormat="1" ht="15" customHeight="1" x14ac:dyDescent="0.2">
      <c r="A2364" s="27"/>
      <c r="C2364" s="27"/>
      <c r="D2364" s="58"/>
      <c r="E2364" s="58"/>
      <c r="F2364" s="58"/>
      <c r="G2364" s="58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  <c r="R2364" s="60"/>
      <c r="S2364" s="60"/>
    </row>
    <row r="2365" spans="1:19" s="36" customFormat="1" ht="15" customHeight="1" x14ac:dyDescent="0.2">
      <c r="A2365" s="27"/>
      <c r="C2365" s="27"/>
      <c r="D2365" s="58"/>
      <c r="E2365" s="58"/>
      <c r="F2365" s="58"/>
      <c r="G2365" s="58"/>
      <c r="H2365" s="60"/>
      <c r="I2365" s="60"/>
      <c r="J2365" s="60"/>
      <c r="K2365" s="60"/>
      <c r="L2365" s="60"/>
      <c r="M2365" s="60"/>
      <c r="N2365" s="60"/>
      <c r="O2365" s="60"/>
      <c r="P2365" s="60"/>
      <c r="Q2365" s="60"/>
      <c r="R2365" s="60"/>
      <c r="S2365" s="60"/>
    </row>
    <row r="2366" spans="1:19" s="36" customFormat="1" ht="15" customHeight="1" x14ac:dyDescent="0.2">
      <c r="A2366" s="27"/>
      <c r="C2366" s="27"/>
      <c r="D2366" s="58"/>
      <c r="E2366" s="58"/>
      <c r="F2366" s="58"/>
      <c r="G2366" s="58"/>
      <c r="H2366" s="60"/>
      <c r="I2366" s="60"/>
      <c r="J2366" s="60"/>
      <c r="K2366" s="60"/>
      <c r="L2366" s="60"/>
      <c r="M2366" s="60"/>
      <c r="N2366" s="60"/>
      <c r="O2366" s="60"/>
      <c r="P2366" s="60"/>
      <c r="Q2366" s="60"/>
      <c r="R2366" s="60"/>
      <c r="S2366" s="60"/>
    </row>
    <row r="2367" spans="1:19" s="36" customFormat="1" ht="15" customHeight="1" x14ac:dyDescent="0.2">
      <c r="A2367" s="27"/>
      <c r="C2367" s="27"/>
      <c r="D2367" s="58"/>
      <c r="E2367" s="58"/>
      <c r="F2367" s="58"/>
      <c r="G2367" s="58"/>
      <c r="H2367" s="60"/>
      <c r="I2367" s="60"/>
      <c r="J2367" s="60"/>
      <c r="K2367" s="60"/>
      <c r="L2367" s="60"/>
      <c r="M2367" s="60"/>
      <c r="N2367" s="60"/>
      <c r="O2367" s="60"/>
      <c r="P2367" s="60"/>
      <c r="Q2367" s="60"/>
      <c r="R2367" s="60"/>
      <c r="S2367" s="60"/>
    </row>
    <row r="2368" spans="1:19" s="36" customFormat="1" ht="15" customHeight="1" x14ac:dyDescent="0.2">
      <c r="A2368" s="27"/>
      <c r="C2368" s="27"/>
      <c r="D2368" s="58"/>
      <c r="E2368" s="58"/>
      <c r="F2368" s="58"/>
      <c r="G2368" s="58"/>
      <c r="H2368" s="60"/>
      <c r="I2368" s="60"/>
      <c r="J2368" s="60"/>
      <c r="K2368" s="60"/>
      <c r="L2368" s="60"/>
      <c r="M2368" s="60"/>
      <c r="N2368" s="60"/>
      <c r="O2368" s="60"/>
      <c r="P2368" s="60"/>
      <c r="Q2368" s="60"/>
      <c r="R2368" s="60"/>
      <c r="S2368" s="60"/>
    </row>
    <row r="2369" spans="1:19" s="36" customFormat="1" ht="15" customHeight="1" x14ac:dyDescent="0.2">
      <c r="A2369" s="27"/>
      <c r="C2369" s="27"/>
      <c r="D2369" s="58"/>
      <c r="E2369" s="58"/>
      <c r="F2369" s="58"/>
      <c r="G2369" s="58"/>
      <c r="H2369" s="60"/>
      <c r="I2369" s="60"/>
      <c r="J2369" s="60"/>
      <c r="K2369" s="60"/>
      <c r="L2369" s="60"/>
      <c r="M2369" s="60"/>
      <c r="N2369" s="60"/>
      <c r="O2369" s="60"/>
      <c r="P2369" s="60"/>
      <c r="Q2369" s="60"/>
      <c r="R2369" s="60"/>
      <c r="S2369" s="60"/>
    </row>
    <row r="2370" spans="1:19" s="36" customFormat="1" ht="15" customHeight="1" x14ac:dyDescent="0.2">
      <c r="A2370" s="27"/>
      <c r="C2370" s="27"/>
      <c r="D2370" s="58"/>
      <c r="E2370" s="58"/>
      <c r="F2370" s="58"/>
      <c r="G2370" s="58"/>
      <c r="H2370" s="60"/>
      <c r="I2370" s="60"/>
      <c r="J2370" s="60"/>
      <c r="K2370" s="60"/>
      <c r="L2370" s="60"/>
      <c r="M2370" s="60"/>
      <c r="N2370" s="60"/>
      <c r="O2370" s="60"/>
      <c r="P2370" s="60"/>
      <c r="Q2370" s="60"/>
      <c r="R2370" s="60"/>
      <c r="S2370" s="60"/>
    </row>
    <row r="2371" spans="1:19" s="36" customFormat="1" ht="15" customHeight="1" x14ac:dyDescent="0.2">
      <c r="A2371" s="27"/>
      <c r="C2371" s="27"/>
      <c r="D2371" s="58"/>
      <c r="E2371" s="58"/>
      <c r="F2371" s="58"/>
      <c r="G2371" s="58"/>
      <c r="H2371" s="60"/>
      <c r="I2371" s="60"/>
      <c r="J2371" s="60"/>
      <c r="K2371" s="60"/>
      <c r="L2371" s="60"/>
      <c r="M2371" s="60"/>
      <c r="N2371" s="60"/>
      <c r="O2371" s="60"/>
      <c r="P2371" s="60"/>
      <c r="Q2371" s="60"/>
      <c r="R2371" s="60"/>
      <c r="S2371" s="60"/>
    </row>
    <row r="2372" spans="1:19" s="36" customFormat="1" ht="15" customHeight="1" x14ac:dyDescent="0.2">
      <c r="A2372" s="27"/>
      <c r="C2372" s="27"/>
      <c r="D2372" s="58"/>
      <c r="E2372" s="58"/>
      <c r="F2372" s="58"/>
      <c r="G2372" s="58"/>
      <c r="H2372" s="60"/>
      <c r="I2372" s="60"/>
      <c r="J2372" s="60"/>
      <c r="K2372" s="60"/>
      <c r="L2372" s="60"/>
      <c r="M2372" s="60"/>
      <c r="N2372" s="60"/>
      <c r="O2372" s="60"/>
      <c r="P2372" s="60"/>
      <c r="Q2372" s="60"/>
      <c r="R2372" s="60"/>
      <c r="S2372" s="60"/>
    </row>
    <row r="2373" spans="1:19" s="36" customFormat="1" ht="15" customHeight="1" x14ac:dyDescent="0.2">
      <c r="A2373" s="27"/>
      <c r="C2373" s="27"/>
      <c r="D2373" s="58"/>
      <c r="E2373" s="58"/>
      <c r="F2373" s="58"/>
      <c r="G2373" s="58"/>
      <c r="H2373" s="60"/>
      <c r="I2373" s="60"/>
      <c r="J2373" s="60"/>
      <c r="K2373" s="60"/>
      <c r="L2373" s="60"/>
      <c r="M2373" s="60"/>
      <c r="N2373" s="60"/>
      <c r="O2373" s="60"/>
      <c r="P2373" s="60"/>
      <c r="Q2373" s="60"/>
      <c r="R2373" s="60"/>
      <c r="S2373" s="60"/>
    </row>
    <row r="2374" spans="1:19" s="36" customFormat="1" ht="15" customHeight="1" x14ac:dyDescent="0.2">
      <c r="A2374" s="27"/>
      <c r="C2374" s="27"/>
      <c r="D2374" s="58"/>
      <c r="E2374" s="58"/>
      <c r="F2374" s="58"/>
      <c r="G2374" s="58"/>
      <c r="H2374" s="60"/>
      <c r="I2374" s="60"/>
      <c r="J2374" s="60"/>
      <c r="K2374" s="60"/>
      <c r="L2374" s="60"/>
      <c r="M2374" s="60"/>
      <c r="N2374" s="60"/>
      <c r="O2374" s="60"/>
      <c r="P2374" s="60"/>
      <c r="Q2374" s="60"/>
      <c r="R2374" s="60"/>
      <c r="S2374" s="60"/>
    </row>
    <row r="2375" spans="1:19" s="36" customFormat="1" ht="15" customHeight="1" x14ac:dyDescent="0.2">
      <c r="A2375" s="27"/>
      <c r="C2375" s="27"/>
      <c r="D2375" s="58"/>
      <c r="E2375" s="58"/>
      <c r="F2375" s="58"/>
      <c r="G2375" s="58"/>
      <c r="H2375" s="60"/>
      <c r="I2375" s="60"/>
      <c r="J2375" s="60"/>
      <c r="K2375" s="60"/>
      <c r="L2375" s="60"/>
      <c r="M2375" s="60"/>
      <c r="N2375" s="60"/>
      <c r="O2375" s="60"/>
      <c r="P2375" s="60"/>
      <c r="Q2375" s="60"/>
      <c r="R2375" s="60"/>
      <c r="S2375" s="60"/>
    </row>
    <row r="2376" spans="1:19" s="36" customFormat="1" ht="15" customHeight="1" x14ac:dyDescent="0.2">
      <c r="A2376" s="27"/>
      <c r="C2376" s="27"/>
      <c r="D2376" s="58"/>
      <c r="E2376" s="58"/>
      <c r="F2376" s="58"/>
      <c r="G2376" s="58"/>
      <c r="H2376" s="60"/>
      <c r="I2376" s="60"/>
      <c r="J2376" s="60"/>
      <c r="K2376" s="60"/>
      <c r="L2376" s="60"/>
      <c r="M2376" s="60"/>
      <c r="N2376" s="60"/>
      <c r="O2376" s="60"/>
      <c r="P2376" s="60"/>
      <c r="Q2376" s="60"/>
      <c r="R2376" s="60"/>
      <c r="S2376" s="60"/>
    </row>
    <row r="2377" spans="1:19" s="36" customFormat="1" ht="15" customHeight="1" x14ac:dyDescent="0.2">
      <c r="A2377" s="27"/>
      <c r="C2377" s="27"/>
      <c r="D2377" s="58"/>
      <c r="E2377" s="58"/>
      <c r="F2377" s="58"/>
      <c r="G2377" s="58"/>
      <c r="H2377" s="60"/>
      <c r="I2377" s="60"/>
      <c r="J2377" s="60"/>
      <c r="K2377" s="60"/>
      <c r="L2377" s="60"/>
      <c r="M2377" s="60"/>
      <c r="N2377" s="60"/>
      <c r="O2377" s="60"/>
      <c r="P2377" s="60"/>
      <c r="Q2377" s="60"/>
      <c r="R2377" s="60"/>
      <c r="S2377" s="60"/>
    </row>
    <row r="2378" spans="1:19" s="36" customFormat="1" ht="15" customHeight="1" x14ac:dyDescent="0.2">
      <c r="A2378" s="27"/>
      <c r="C2378" s="27"/>
      <c r="D2378" s="58"/>
      <c r="E2378" s="58"/>
      <c r="F2378" s="58"/>
      <c r="G2378" s="58"/>
      <c r="H2378" s="60"/>
      <c r="I2378" s="60"/>
      <c r="J2378" s="60"/>
      <c r="K2378" s="60"/>
      <c r="L2378" s="60"/>
      <c r="M2378" s="60"/>
      <c r="N2378" s="60"/>
      <c r="O2378" s="60"/>
      <c r="P2378" s="60"/>
      <c r="Q2378" s="60"/>
      <c r="R2378" s="60"/>
      <c r="S2378" s="60"/>
    </row>
    <row r="2379" spans="1:19" s="36" customFormat="1" ht="15" customHeight="1" x14ac:dyDescent="0.2">
      <c r="A2379" s="27"/>
      <c r="C2379" s="27"/>
      <c r="D2379" s="58"/>
      <c r="E2379" s="58"/>
      <c r="F2379" s="58"/>
      <c r="G2379" s="58"/>
      <c r="H2379" s="60"/>
      <c r="I2379" s="60"/>
      <c r="J2379" s="60"/>
      <c r="K2379" s="60"/>
      <c r="L2379" s="60"/>
      <c r="M2379" s="60"/>
      <c r="N2379" s="60"/>
      <c r="O2379" s="60"/>
      <c r="P2379" s="60"/>
      <c r="Q2379" s="60"/>
      <c r="R2379" s="60"/>
      <c r="S2379" s="60"/>
    </row>
    <row r="2380" spans="1:19" s="36" customFormat="1" ht="15" customHeight="1" x14ac:dyDescent="0.2">
      <c r="A2380" s="27"/>
      <c r="C2380" s="27"/>
      <c r="D2380" s="58"/>
      <c r="E2380" s="58"/>
      <c r="F2380" s="58"/>
      <c r="G2380" s="58"/>
      <c r="H2380" s="60"/>
      <c r="I2380" s="60"/>
      <c r="J2380" s="60"/>
      <c r="K2380" s="60"/>
      <c r="L2380" s="60"/>
      <c r="M2380" s="60"/>
      <c r="N2380" s="60"/>
      <c r="O2380" s="60"/>
      <c r="P2380" s="60"/>
      <c r="Q2380" s="60"/>
      <c r="R2380" s="60"/>
      <c r="S2380" s="60"/>
    </row>
    <row r="2381" spans="1:19" s="36" customFormat="1" ht="15" customHeight="1" x14ac:dyDescent="0.2">
      <c r="A2381" s="27"/>
      <c r="C2381" s="27"/>
      <c r="D2381" s="58"/>
      <c r="E2381" s="58"/>
      <c r="F2381" s="58"/>
      <c r="G2381" s="58"/>
      <c r="H2381" s="60"/>
      <c r="I2381" s="60"/>
      <c r="J2381" s="60"/>
      <c r="K2381" s="60"/>
      <c r="L2381" s="60"/>
      <c r="M2381" s="60"/>
      <c r="N2381" s="60"/>
      <c r="O2381" s="60"/>
      <c r="P2381" s="60"/>
      <c r="Q2381" s="60"/>
      <c r="R2381" s="60"/>
      <c r="S2381" s="60"/>
    </row>
    <row r="2382" spans="1:19" s="36" customFormat="1" ht="15" customHeight="1" x14ac:dyDescent="0.2">
      <c r="A2382" s="27"/>
      <c r="C2382" s="27"/>
      <c r="D2382" s="58"/>
      <c r="E2382" s="58"/>
      <c r="F2382" s="58"/>
      <c r="G2382" s="58"/>
      <c r="H2382" s="60"/>
      <c r="I2382" s="60"/>
      <c r="J2382" s="60"/>
      <c r="K2382" s="60"/>
      <c r="L2382" s="60"/>
      <c r="M2382" s="60"/>
      <c r="N2382" s="60"/>
      <c r="O2382" s="60"/>
      <c r="P2382" s="60"/>
      <c r="Q2382" s="60"/>
      <c r="R2382" s="60"/>
      <c r="S2382" s="60"/>
    </row>
    <row r="2383" spans="1:19" s="36" customFormat="1" ht="15" customHeight="1" x14ac:dyDescent="0.2">
      <c r="A2383" s="27"/>
      <c r="C2383" s="27"/>
      <c r="D2383" s="58"/>
      <c r="E2383" s="58"/>
      <c r="F2383" s="58"/>
      <c r="G2383" s="58"/>
      <c r="H2383" s="60"/>
      <c r="I2383" s="60"/>
      <c r="J2383" s="60"/>
      <c r="K2383" s="60"/>
      <c r="L2383" s="60"/>
      <c r="M2383" s="60"/>
      <c r="N2383" s="60"/>
      <c r="O2383" s="60"/>
      <c r="P2383" s="60"/>
      <c r="Q2383" s="60"/>
      <c r="R2383" s="60"/>
      <c r="S2383" s="60"/>
    </row>
    <row r="2384" spans="1:19" s="36" customFormat="1" ht="15" customHeight="1" x14ac:dyDescent="0.2">
      <c r="A2384" s="27"/>
      <c r="C2384" s="27"/>
      <c r="D2384" s="58"/>
      <c r="E2384" s="58"/>
      <c r="F2384" s="58"/>
      <c r="G2384" s="58"/>
      <c r="H2384" s="60"/>
      <c r="I2384" s="60"/>
      <c r="J2384" s="60"/>
      <c r="K2384" s="60"/>
      <c r="L2384" s="60"/>
      <c r="M2384" s="60"/>
      <c r="N2384" s="60"/>
      <c r="O2384" s="60"/>
      <c r="P2384" s="60"/>
      <c r="Q2384" s="60"/>
      <c r="R2384" s="60"/>
      <c r="S2384" s="60"/>
    </row>
    <row r="2385" spans="1:19" s="36" customFormat="1" ht="15" customHeight="1" x14ac:dyDescent="0.2">
      <c r="A2385" s="27"/>
      <c r="C2385" s="27"/>
      <c r="D2385" s="58"/>
      <c r="E2385" s="58"/>
      <c r="F2385" s="58"/>
      <c r="G2385" s="58"/>
      <c r="H2385" s="60"/>
      <c r="I2385" s="60"/>
      <c r="J2385" s="60"/>
      <c r="K2385" s="60"/>
      <c r="L2385" s="60"/>
      <c r="M2385" s="60"/>
      <c r="N2385" s="60"/>
      <c r="O2385" s="60"/>
      <c r="P2385" s="60"/>
      <c r="Q2385" s="60"/>
      <c r="R2385" s="60"/>
      <c r="S2385" s="60"/>
    </row>
    <row r="2386" spans="1:19" s="36" customFormat="1" ht="15" customHeight="1" x14ac:dyDescent="0.2">
      <c r="A2386" s="27"/>
      <c r="C2386" s="27"/>
      <c r="D2386" s="58"/>
      <c r="E2386" s="58"/>
      <c r="F2386" s="58"/>
      <c r="G2386" s="58"/>
      <c r="H2386" s="60"/>
      <c r="I2386" s="60"/>
      <c r="J2386" s="60"/>
      <c r="K2386" s="60"/>
      <c r="L2386" s="60"/>
      <c r="M2386" s="60"/>
      <c r="N2386" s="60"/>
      <c r="O2386" s="60"/>
      <c r="P2386" s="60"/>
      <c r="Q2386" s="60"/>
      <c r="R2386" s="60"/>
      <c r="S2386" s="60"/>
    </row>
    <row r="2387" spans="1:19" s="36" customFormat="1" ht="15" customHeight="1" x14ac:dyDescent="0.2">
      <c r="A2387" s="27"/>
      <c r="C2387" s="27"/>
      <c r="D2387" s="58"/>
      <c r="E2387" s="58"/>
      <c r="F2387" s="58"/>
      <c r="G2387" s="58"/>
      <c r="H2387" s="60"/>
      <c r="I2387" s="60"/>
      <c r="J2387" s="60"/>
      <c r="K2387" s="60"/>
      <c r="L2387" s="60"/>
      <c r="M2387" s="60"/>
      <c r="N2387" s="60"/>
      <c r="O2387" s="60"/>
      <c r="P2387" s="60"/>
      <c r="Q2387" s="60"/>
      <c r="R2387" s="60"/>
      <c r="S2387" s="60"/>
    </row>
    <row r="2388" spans="1:19" s="36" customFormat="1" ht="15" customHeight="1" x14ac:dyDescent="0.2">
      <c r="A2388" s="27"/>
      <c r="C2388" s="27"/>
      <c r="D2388" s="58"/>
      <c r="E2388" s="58"/>
      <c r="F2388" s="58"/>
      <c r="G2388" s="58"/>
      <c r="H2388" s="60"/>
      <c r="I2388" s="60"/>
      <c r="J2388" s="60"/>
      <c r="K2388" s="60"/>
      <c r="L2388" s="60"/>
      <c r="M2388" s="60"/>
      <c r="N2388" s="60"/>
      <c r="O2388" s="60"/>
      <c r="P2388" s="60"/>
      <c r="Q2388" s="60"/>
      <c r="R2388" s="60"/>
      <c r="S2388" s="60"/>
    </row>
    <row r="2389" spans="1:19" s="36" customFormat="1" ht="15" customHeight="1" x14ac:dyDescent="0.2">
      <c r="A2389" s="27"/>
      <c r="C2389" s="27"/>
      <c r="D2389" s="58"/>
      <c r="E2389" s="58"/>
      <c r="F2389" s="58"/>
      <c r="G2389" s="58"/>
      <c r="H2389" s="60"/>
      <c r="I2389" s="60"/>
      <c r="J2389" s="60"/>
      <c r="K2389" s="60"/>
      <c r="L2389" s="60"/>
      <c r="M2389" s="60"/>
      <c r="N2389" s="60"/>
      <c r="O2389" s="60"/>
      <c r="P2389" s="60"/>
      <c r="Q2389" s="60"/>
      <c r="R2389" s="60"/>
      <c r="S2389" s="60"/>
    </row>
    <row r="2390" spans="1:19" s="36" customFormat="1" ht="15" customHeight="1" x14ac:dyDescent="0.2">
      <c r="A2390" s="27"/>
      <c r="C2390" s="27"/>
      <c r="D2390" s="58"/>
      <c r="E2390" s="58"/>
      <c r="F2390" s="58"/>
      <c r="G2390" s="58"/>
      <c r="H2390" s="60"/>
      <c r="I2390" s="60"/>
      <c r="J2390" s="60"/>
      <c r="K2390" s="60"/>
      <c r="L2390" s="60"/>
      <c r="M2390" s="60"/>
      <c r="N2390" s="60"/>
      <c r="O2390" s="60"/>
      <c r="P2390" s="60"/>
      <c r="Q2390" s="60"/>
      <c r="R2390" s="60"/>
      <c r="S2390" s="60"/>
    </row>
    <row r="2391" spans="1:19" s="36" customFormat="1" ht="15" customHeight="1" x14ac:dyDescent="0.2">
      <c r="A2391" s="27"/>
      <c r="C2391" s="27"/>
      <c r="D2391" s="58"/>
      <c r="E2391" s="58"/>
      <c r="F2391" s="58"/>
      <c r="G2391" s="58"/>
      <c r="H2391" s="60"/>
      <c r="I2391" s="60"/>
      <c r="J2391" s="60"/>
      <c r="K2391" s="60"/>
      <c r="L2391" s="60"/>
      <c r="M2391" s="60"/>
      <c r="N2391" s="60"/>
      <c r="O2391" s="60"/>
      <c r="P2391" s="60"/>
      <c r="Q2391" s="60"/>
      <c r="R2391" s="60"/>
      <c r="S2391" s="60"/>
    </row>
    <row r="2392" spans="1:19" s="36" customFormat="1" ht="15" customHeight="1" x14ac:dyDescent="0.2">
      <c r="A2392" s="27"/>
      <c r="C2392" s="27"/>
      <c r="D2392" s="58"/>
      <c r="E2392" s="58"/>
      <c r="F2392" s="58"/>
      <c r="G2392" s="58"/>
      <c r="H2392" s="60"/>
      <c r="I2392" s="60"/>
      <c r="J2392" s="60"/>
      <c r="K2392" s="60"/>
      <c r="L2392" s="60"/>
      <c r="M2392" s="60"/>
      <c r="N2392" s="60"/>
      <c r="O2392" s="60"/>
      <c r="P2392" s="60"/>
      <c r="Q2392" s="60"/>
      <c r="R2392" s="60"/>
      <c r="S2392" s="60"/>
    </row>
    <row r="2393" spans="1:19" s="36" customFormat="1" ht="15" customHeight="1" x14ac:dyDescent="0.2">
      <c r="A2393" s="27"/>
      <c r="C2393" s="27"/>
      <c r="D2393" s="58"/>
      <c r="E2393" s="58"/>
      <c r="F2393" s="58"/>
      <c r="G2393" s="58"/>
      <c r="H2393" s="60"/>
      <c r="I2393" s="60"/>
      <c r="J2393" s="60"/>
      <c r="K2393" s="60"/>
      <c r="L2393" s="60"/>
      <c r="M2393" s="60"/>
      <c r="N2393" s="60"/>
      <c r="O2393" s="60"/>
      <c r="P2393" s="60"/>
      <c r="Q2393" s="60"/>
      <c r="R2393" s="60"/>
      <c r="S2393" s="60"/>
    </row>
    <row r="2394" spans="1:19" s="36" customFormat="1" ht="15" customHeight="1" x14ac:dyDescent="0.2">
      <c r="A2394" s="27"/>
      <c r="C2394" s="27"/>
      <c r="D2394" s="58"/>
      <c r="E2394" s="58"/>
      <c r="F2394" s="58"/>
      <c r="G2394" s="58"/>
      <c r="H2394" s="60"/>
      <c r="I2394" s="60"/>
      <c r="J2394" s="60"/>
      <c r="K2394" s="60"/>
      <c r="L2394" s="60"/>
      <c r="M2394" s="60"/>
      <c r="N2394" s="60"/>
      <c r="O2394" s="60"/>
      <c r="P2394" s="60"/>
      <c r="Q2394" s="60"/>
      <c r="R2394" s="60"/>
      <c r="S2394" s="60"/>
    </row>
    <row r="2395" spans="1:19" s="36" customFormat="1" ht="15" customHeight="1" x14ac:dyDescent="0.2">
      <c r="A2395" s="27"/>
      <c r="C2395" s="27"/>
      <c r="D2395" s="58"/>
      <c r="E2395" s="58"/>
      <c r="F2395" s="58"/>
      <c r="G2395" s="58"/>
      <c r="H2395" s="60"/>
      <c r="I2395" s="60"/>
      <c r="J2395" s="60"/>
      <c r="K2395" s="60"/>
      <c r="L2395" s="60"/>
      <c r="M2395" s="60"/>
      <c r="N2395" s="60"/>
      <c r="O2395" s="60"/>
      <c r="P2395" s="60"/>
      <c r="Q2395" s="60"/>
      <c r="R2395" s="60"/>
      <c r="S2395" s="60"/>
    </row>
    <row r="2396" spans="1:19" s="36" customFormat="1" ht="15" customHeight="1" x14ac:dyDescent="0.2">
      <c r="A2396" s="27"/>
      <c r="C2396" s="27"/>
      <c r="D2396" s="58"/>
      <c r="E2396" s="58"/>
      <c r="F2396" s="58"/>
      <c r="G2396" s="58"/>
      <c r="H2396" s="60"/>
      <c r="I2396" s="60"/>
      <c r="J2396" s="60"/>
      <c r="K2396" s="60"/>
      <c r="L2396" s="60"/>
      <c r="M2396" s="60"/>
      <c r="N2396" s="60"/>
      <c r="O2396" s="60"/>
      <c r="P2396" s="60"/>
      <c r="Q2396" s="60"/>
      <c r="R2396" s="60"/>
      <c r="S2396" s="60"/>
    </row>
    <row r="2397" spans="1:19" s="36" customFormat="1" ht="15" customHeight="1" x14ac:dyDescent="0.2">
      <c r="A2397" s="27"/>
      <c r="C2397" s="27"/>
      <c r="D2397" s="58"/>
      <c r="E2397" s="58"/>
      <c r="F2397" s="58"/>
      <c r="G2397" s="58"/>
      <c r="H2397" s="60"/>
      <c r="I2397" s="60"/>
      <c r="J2397" s="60"/>
      <c r="K2397" s="60"/>
      <c r="L2397" s="60"/>
      <c r="M2397" s="60"/>
      <c r="N2397" s="60"/>
      <c r="O2397" s="60"/>
      <c r="P2397" s="60"/>
      <c r="Q2397" s="60"/>
      <c r="R2397" s="60"/>
      <c r="S2397" s="60"/>
    </row>
    <row r="2398" spans="1:19" s="36" customFormat="1" ht="15" customHeight="1" x14ac:dyDescent="0.2">
      <c r="A2398" s="27"/>
      <c r="C2398" s="27"/>
      <c r="D2398" s="58"/>
      <c r="E2398" s="58"/>
      <c r="F2398" s="58"/>
      <c r="G2398" s="58"/>
      <c r="H2398" s="60"/>
      <c r="I2398" s="60"/>
      <c r="J2398" s="60"/>
      <c r="K2398" s="60"/>
      <c r="L2398" s="60"/>
      <c r="M2398" s="60"/>
      <c r="N2398" s="60"/>
      <c r="O2398" s="60"/>
      <c r="P2398" s="60"/>
      <c r="Q2398" s="60"/>
      <c r="R2398" s="60"/>
      <c r="S2398" s="60"/>
    </row>
    <row r="2399" spans="1:19" s="36" customFormat="1" ht="15" customHeight="1" x14ac:dyDescent="0.2">
      <c r="A2399" s="27"/>
      <c r="C2399" s="27"/>
      <c r="D2399" s="58"/>
      <c r="E2399" s="58"/>
      <c r="F2399" s="58"/>
      <c r="G2399" s="58"/>
      <c r="H2399" s="60"/>
      <c r="I2399" s="60"/>
      <c r="J2399" s="60"/>
      <c r="K2399" s="60"/>
      <c r="L2399" s="60"/>
      <c r="M2399" s="60"/>
      <c r="N2399" s="60"/>
      <c r="O2399" s="60"/>
      <c r="P2399" s="60"/>
      <c r="Q2399" s="60"/>
      <c r="R2399" s="60"/>
      <c r="S2399" s="60"/>
    </row>
    <row r="2400" spans="1:19" s="36" customFormat="1" ht="15" customHeight="1" x14ac:dyDescent="0.2">
      <c r="A2400" s="27"/>
      <c r="C2400" s="27"/>
      <c r="D2400" s="58"/>
      <c r="E2400" s="58"/>
      <c r="F2400" s="58"/>
      <c r="G2400" s="58"/>
      <c r="H2400" s="60"/>
      <c r="I2400" s="60"/>
      <c r="J2400" s="60"/>
      <c r="K2400" s="60"/>
      <c r="L2400" s="60"/>
      <c r="M2400" s="60"/>
      <c r="N2400" s="60"/>
      <c r="O2400" s="60"/>
      <c r="P2400" s="60"/>
      <c r="Q2400" s="60"/>
      <c r="R2400" s="60"/>
      <c r="S2400" s="60"/>
    </row>
    <row r="2401" spans="1:19" s="36" customFormat="1" ht="15" customHeight="1" x14ac:dyDescent="0.2">
      <c r="A2401" s="27"/>
      <c r="C2401" s="27"/>
      <c r="D2401" s="58"/>
      <c r="E2401" s="58"/>
      <c r="F2401" s="58"/>
      <c r="G2401" s="58"/>
      <c r="H2401" s="60"/>
      <c r="I2401" s="60"/>
      <c r="J2401" s="60"/>
      <c r="K2401" s="60"/>
      <c r="L2401" s="60"/>
      <c r="M2401" s="60"/>
      <c r="N2401" s="60"/>
      <c r="O2401" s="60"/>
      <c r="P2401" s="60"/>
      <c r="Q2401" s="60"/>
      <c r="R2401" s="60"/>
      <c r="S2401" s="60"/>
    </row>
    <row r="2402" spans="1:19" s="36" customFormat="1" ht="15" customHeight="1" x14ac:dyDescent="0.2">
      <c r="A2402" s="27"/>
      <c r="C2402" s="27"/>
      <c r="D2402" s="58"/>
      <c r="E2402" s="58"/>
      <c r="F2402" s="58"/>
      <c r="G2402" s="58"/>
      <c r="H2402" s="60"/>
      <c r="I2402" s="60"/>
      <c r="J2402" s="60"/>
      <c r="K2402" s="60"/>
      <c r="L2402" s="60"/>
      <c r="M2402" s="60"/>
      <c r="N2402" s="60"/>
      <c r="O2402" s="60"/>
      <c r="P2402" s="60"/>
      <c r="Q2402" s="60"/>
      <c r="R2402" s="60"/>
      <c r="S2402" s="60"/>
    </row>
    <row r="2403" spans="1:19" s="36" customFormat="1" ht="15" customHeight="1" x14ac:dyDescent="0.2">
      <c r="A2403" s="27"/>
      <c r="C2403" s="27"/>
      <c r="D2403" s="58"/>
      <c r="E2403" s="58"/>
      <c r="F2403" s="58"/>
      <c r="G2403" s="58"/>
      <c r="H2403" s="60"/>
      <c r="I2403" s="60"/>
      <c r="J2403" s="60"/>
      <c r="K2403" s="60"/>
      <c r="L2403" s="60"/>
      <c r="M2403" s="60"/>
      <c r="N2403" s="60"/>
      <c r="O2403" s="60"/>
      <c r="P2403" s="60"/>
      <c r="Q2403" s="60"/>
      <c r="R2403" s="60"/>
      <c r="S2403" s="60"/>
    </row>
    <row r="2404" spans="1:19" s="36" customFormat="1" ht="15" customHeight="1" x14ac:dyDescent="0.2">
      <c r="A2404" s="27"/>
      <c r="C2404" s="27"/>
      <c r="D2404" s="58"/>
      <c r="E2404" s="58"/>
      <c r="F2404" s="58"/>
      <c r="G2404" s="58"/>
      <c r="H2404" s="60"/>
      <c r="I2404" s="60"/>
      <c r="J2404" s="60"/>
      <c r="K2404" s="60"/>
      <c r="L2404" s="60"/>
      <c r="M2404" s="60"/>
      <c r="N2404" s="60"/>
      <c r="O2404" s="60"/>
      <c r="P2404" s="60"/>
      <c r="Q2404" s="60"/>
      <c r="R2404" s="60"/>
      <c r="S2404" s="60"/>
    </row>
    <row r="2405" spans="1:19" s="36" customFormat="1" ht="15" customHeight="1" x14ac:dyDescent="0.2">
      <c r="A2405" s="27"/>
      <c r="C2405" s="27"/>
      <c r="D2405" s="58"/>
      <c r="E2405" s="58"/>
      <c r="F2405" s="58"/>
      <c r="G2405" s="58"/>
      <c r="H2405" s="60"/>
      <c r="I2405" s="60"/>
      <c r="J2405" s="60"/>
      <c r="K2405" s="60"/>
      <c r="L2405" s="60"/>
      <c r="M2405" s="60"/>
      <c r="N2405" s="60"/>
      <c r="O2405" s="60"/>
      <c r="P2405" s="60"/>
      <c r="Q2405" s="60"/>
      <c r="R2405" s="60"/>
      <c r="S2405" s="60"/>
    </row>
    <row r="2406" spans="1:19" s="36" customFormat="1" ht="15" customHeight="1" x14ac:dyDescent="0.2">
      <c r="A2406" s="27"/>
      <c r="C2406" s="27"/>
      <c r="D2406" s="58"/>
      <c r="E2406" s="58"/>
      <c r="F2406" s="58"/>
      <c r="G2406" s="58"/>
      <c r="H2406" s="60"/>
      <c r="I2406" s="60"/>
      <c r="J2406" s="60"/>
      <c r="K2406" s="60"/>
      <c r="L2406" s="60"/>
      <c r="M2406" s="60"/>
      <c r="N2406" s="60"/>
      <c r="O2406" s="60"/>
      <c r="P2406" s="60"/>
      <c r="Q2406" s="60"/>
      <c r="R2406" s="60"/>
      <c r="S2406" s="60"/>
    </row>
    <row r="2407" spans="1:19" s="36" customFormat="1" ht="15" customHeight="1" x14ac:dyDescent="0.2">
      <c r="A2407" s="27"/>
      <c r="C2407" s="27"/>
      <c r="D2407" s="58"/>
      <c r="E2407" s="58"/>
      <c r="F2407" s="58"/>
      <c r="G2407" s="58"/>
      <c r="H2407" s="60"/>
      <c r="I2407" s="60"/>
      <c r="J2407" s="60"/>
      <c r="K2407" s="60"/>
      <c r="L2407" s="60"/>
      <c r="M2407" s="60"/>
      <c r="N2407" s="60"/>
      <c r="O2407" s="60"/>
      <c r="P2407" s="60"/>
      <c r="Q2407" s="60"/>
      <c r="R2407" s="60"/>
      <c r="S2407" s="60"/>
    </row>
    <row r="2408" spans="1:19" s="36" customFormat="1" ht="15" customHeight="1" x14ac:dyDescent="0.2">
      <c r="A2408" s="27"/>
      <c r="C2408" s="27"/>
      <c r="D2408" s="58"/>
      <c r="E2408" s="58"/>
      <c r="F2408" s="58"/>
      <c r="G2408" s="58"/>
      <c r="H2408" s="60"/>
      <c r="I2408" s="60"/>
      <c r="J2408" s="60"/>
      <c r="K2408" s="60"/>
      <c r="L2408" s="60"/>
      <c r="M2408" s="60"/>
      <c r="N2408" s="60"/>
      <c r="O2408" s="60"/>
      <c r="P2408" s="60"/>
      <c r="Q2408" s="60"/>
      <c r="R2408" s="60"/>
      <c r="S2408" s="60"/>
    </row>
    <row r="2409" spans="1:19" s="36" customFormat="1" ht="15" customHeight="1" x14ac:dyDescent="0.2">
      <c r="A2409" s="27"/>
      <c r="C2409" s="27"/>
      <c r="D2409" s="58"/>
      <c r="E2409" s="58"/>
      <c r="F2409" s="58"/>
      <c r="G2409" s="58"/>
      <c r="H2409" s="60"/>
      <c r="I2409" s="60"/>
      <c r="J2409" s="60"/>
      <c r="K2409" s="60"/>
      <c r="L2409" s="60"/>
      <c r="M2409" s="60"/>
      <c r="N2409" s="60"/>
      <c r="O2409" s="60"/>
      <c r="P2409" s="60"/>
      <c r="Q2409" s="60"/>
      <c r="R2409" s="60"/>
      <c r="S2409" s="60"/>
    </row>
    <row r="2410" spans="1:19" s="36" customFormat="1" ht="15" customHeight="1" x14ac:dyDescent="0.2">
      <c r="A2410" s="27"/>
      <c r="C2410" s="27"/>
      <c r="D2410" s="58"/>
      <c r="E2410" s="58"/>
      <c r="F2410" s="58"/>
      <c r="G2410" s="58"/>
      <c r="H2410" s="60"/>
      <c r="I2410" s="60"/>
      <c r="J2410" s="60"/>
      <c r="K2410" s="60"/>
      <c r="L2410" s="60"/>
      <c r="M2410" s="60"/>
      <c r="N2410" s="60"/>
      <c r="O2410" s="60"/>
      <c r="P2410" s="60"/>
      <c r="Q2410" s="60"/>
      <c r="R2410" s="60"/>
      <c r="S2410" s="60"/>
    </row>
    <row r="2411" spans="1:19" s="36" customFormat="1" ht="15" customHeight="1" x14ac:dyDescent="0.2">
      <c r="A2411" s="27"/>
      <c r="C2411" s="27"/>
      <c r="D2411" s="58"/>
      <c r="E2411" s="58"/>
      <c r="F2411" s="58"/>
      <c r="G2411" s="58"/>
      <c r="H2411" s="60"/>
      <c r="I2411" s="60"/>
      <c r="J2411" s="60"/>
      <c r="K2411" s="60"/>
      <c r="L2411" s="60"/>
      <c r="M2411" s="60"/>
      <c r="N2411" s="60"/>
      <c r="O2411" s="60"/>
      <c r="P2411" s="60"/>
      <c r="Q2411" s="60"/>
      <c r="R2411" s="60"/>
      <c r="S2411" s="60"/>
    </row>
    <row r="2412" spans="1:19" s="36" customFormat="1" ht="15" customHeight="1" x14ac:dyDescent="0.2">
      <c r="A2412" s="27"/>
      <c r="C2412" s="27"/>
      <c r="D2412" s="58"/>
      <c r="E2412" s="58"/>
      <c r="F2412" s="58"/>
      <c r="G2412" s="58"/>
      <c r="H2412" s="60"/>
      <c r="I2412" s="60"/>
      <c r="J2412" s="60"/>
      <c r="K2412" s="60"/>
      <c r="L2412" s="60"/>
      <c r="M2412" s="60"/>
      <c r="N2412" s="60"/>
      <c r="O2412" s="60"/>
      <c r="P2412" s="60"/>
      <c r="Q2412" s="60"/>
      <c r="R2412" s="60"/>
      <c r="S2412" s="60"/>
    </row>
    <row r="2413" spans="1:19" s="36" customFormat="1" ht="15" customHeight="1" x14ac:dyDescent="0.2">
      <c r="A2413" s="27"/>
      <c r="C2413" s="27"/>
      <c r="D2413" s="58"/>
      <c r="E2413" s="58"/>
      <c r="F2413" s="58"/>
      <c r="G2413" s="58"/>
      <c r="H2413" s="60"/>
      <c r="I2413" s="60"/>
      <c r="J2413" s="60"/>
      <c r="K2413" s="60"/>
      <c r="L2413" s="60"/>
      <c r="M2413" s="60"/>
      <c r="N2413" s="60"/>
      <c r="O2413" s="60"/>
      <c r="P2413" s="60"/>
      <c r="Q2413" s="60"/>
      <c r="R2413" s="60"/>
      <c r="S2413" s="60"/>
    </row>
    <row r="2414" spans="1:19" s="36" customFormat="1" ht="15" customHeight="1" x14ac:dyDescent="0.2">
      <c r="A2414" s="27"/>
      <c r="C2414" s="27"/>
      <c r="D2414" s="58"/>
      <c r="E2414" s="58"/>
      <c r="F2414" s="58"/>
      <c r="G2414" s="58"/>
      <c r="H2414" s="60"/>
      <c r="I2414" s="60"/>
      <c r="J2414" s="60"/>
      <c r="K2414" s="60"/>
      <c r="L2414" s="60"/>
      <c r="M2414" s="60"/>
      <c r="N2414" s="60"/>
      <c r="O2414" s="60"/>
      <c r="P2414" s="60"/>
      <c r="Q2414" s="60"/>
      <c r="R2414" s="60"/>
      <c r="S2414" s="60"/>
    </row>
    <row r="2415" spans="1:19" s="36" customFormat="1" ht="15" customHeight="1" x14ac:dyDescent="0.2">
      <c r="A2415" s="27"/>
      <c r="C2415" s="27"/>
      <c r="D2415" s="58"/>
      <c r="E2415" s="58"/>
      <c r="F2415" s="58"/>
      <c r="G2415" s="58"/>
      <c r="H2415" s="60"/>
      <c r="I2415" s="60"/>
      <c r="J2415" s="60"/>
      <c r="K2415" s="60"/>
      <c r="L2415" s="60"/>
      <c r="M2415" s="60"/>
      <c r="N2415" s="60"/>
      <c r="O2415" s="60"/>
      <c r="P2415" s="60"/>
      <c r="Q2415" s="60"/>
      <c r="R2415" s="60"/>
      <c r="S2415" s="60"/>
    </row>
    <row r="2416" spans="1:19" s="36" customFormat="1" ht="15" customHeight="1" x14ac:dyDescent="0.2">
      <c r="A2416" s="27"/>
      <c r="C2416" s="27"/>
      <c r="D2416" s="58"/>
      <c r="E2416" s="58"/>
      <c r="F2416" s="58"/>
      <c r="G2416" s="58"/>
      <c r="H2416" s="60"/>
      <c r="I2416" s="60"/>
      <c r="J2416" s="60"/>
      <c r="K2416" s="60"/>
      <c r="L2416" s="60"/>
      <c r="M2416" s="60"/>
      <c r="N2416" s="60"/>
      <c r="O2416" s="60"/>
      <c r="P2416" s="60"/>
      <c r="Q2416" s="60"/>
      <c r="R2416" s="60"/>
      <c r="S2416" s="60"/>
    </row>
    <row r="2417" spans="1:19" s="36" customFormat="1" ht="15" customHeight="1" x14ac:dyDescent="0.2">
      <c r="A2417" s="27"/>
      <c r="C2417" s="27"/>
      <c r="D2417" s="58"/>
      <c r="E2417" s="58"/>
      <c r="F2417" s="58"/>
      <c r="G2417" s="58"/>
      <c r="H2417" s="60"/>
      <c r="I2417" s="60"/>
      <c r="J2417" s="60"/>
      <c r="K2417" s="60"/>
      <c r="L2417" s="60"/>
      <c r="M2417" s="60"/>
      <c r="N2417" s="60"/>
      <c r="O2417" s="60"/>
      <c r="P2417" s="60"/>
      <c r="Q2417" s="60"/>
      <c r="R2417" s="60"/>
      <c r="S2417" s="60"/>
    </row>
    <row r="2418" spans="1:19" s="36" customFormat="1" ht="15" customHeight="1" x14ac:dyDescent="0.2">
      <c r="A2418" s="27"/>
      <c r="C2418" s="27"/>
      <c r="D2418" s="58"/>
      <c r="E2418" s="58"/>
      <c r="F2418" s="58"/>
      <c r="G2418" s="58"/>
      <c r="H2418" s="60"/>
      <c r="I2418" s="60"/>
      <c r="J2418" s="60"/>
      <c r="K2418" s="60"/>
      <c r="L2418" s="60"/>
      <c r="M2418" s="60"/>
      <c r="N2418" s="60"/>
      <c r="O2418" s="60"/>
      <c r="P2418" s="60"/>
      <c r="Q2418" s="60"/>
      <c r="R2418" s="60"/>
      <c r="S2418" s="60"/>
    </row>
    <row r="2419" spans="1:19" s="36" customFormat="1" ht="15" customHeight="1" x14ac:dyDescent="0.2">
      <c r="A2419" s="27"/>
      <c r="C2419" s="27"/>
      <c r="D2419" s="58"/>
      <c r="E2419" s="58"/>
      <c r="F2419" s="58"/>
      <c r="G2419" s="58"/>
      <c r="H2419" s="60"/>
      <c r="I2419" s="60"/>
      <c r="J2419" s="60"/>
      <c r="K2419" s="60"/>
      <c r="L2419" s="60"/>
      <c r="M2419" s="60"/>
      <c r="N2419" s="60"/>
      <c r="O2419" s="60"/>
      <c r="P2419" s="60"/>
      <c r="Q2419" s="60"/>
      <c r="R2419" s="60"/>
      <c r="S2419" s="60"/>
    </row>
    <row r="2420" spans="1:19" s="36" customFormat="1" ht="15" customHeight="1" x14ac:dyDescent="0.2">
      <c r="A2420" s="27"/>
      <c r="C2420" s="27"/>
      <c r="D2420" s="58"/>
      <c r="E2420" s="58"/>
      <c r="F2420" s="58"/>
      <c r="G2420" s="58"/>
      <c r="H2420" s="60"/>
      <c r="I2420" s="60"/>
      <c r="J2420" s="60"/>
      <c r="K2420" s="60"/>
      <c r="L2420" s="60"/>
      <c r="M2420" s="60"/>
      <c r="N2420" s="60"/>
      <c r="O2420" s="60"/>
      <c r="P2420" s="60"/>
      <c r="Q2420" s="60"/>
      <c r="R2420" s="60"/>
      <c r="S2420" s="60"/>
    </row>
    <row r="2421" spans="1:19" s="36" customFormat="1" ht="15" customHeight="1" x14ac:dyDescent="0.2">
      <c r="A2421" s="27"/>
      <c r="C2421" s="27"/>
      <c r="D2421" s="58"/>
      <c r="E2421" s="58"/>
      <c r="F2421" s="58"/>
      <c r="G2421" s="58"/>
      <c r="H2421" s="60"/>
      <c r="I2421" s="60"/>
      <c r="J2421" s="60"/>
      <c r="K2421" s="60"/>
      <c r="L2421" s="60"/>
      <c r="M2421" s="60"/>
      <c r="N2421" s="60"/>
      <c r="O2421" s="60"/>
      <c r="P2421" s="60"/>
      <c r="Q2421" s="60"/>
      <c r="R2421" s="60"/>
      <c r="S2421" s="60"/>
    </row>
    <row r="2422" spans="1:19" s="36" customFormat="1" ht="15" customHeight="1" x14ac:dyDescent="0.2">
      <c r="A2422" s="27"/>
      <c r="C2422" s="27"/>
      <c r="D2422" s="58"/>
      <c r="E2422" s="58"/>
      <c r="F2422" s="58"/>
      <c r="G2422" s="58"/>
      <c r="H2422" s="60"/>
      <c r="I2422" s="60"/>
      <c r="J2422" s="60"/>
      <c r="K2422" s="60"/>
      <c r="L2422" s="60"/>
      <c r="M2422" s="60"/>
      <c r="N2422" s="60"/>
      <c r="O2422" s="60"/>
      <c r="P2422" s="60"/>
      <c r="Q2422" s="60"/>
      <c r="R2422" s="60"/>
      <c r="S2422" s="60"/>
    </row>
    <row r="2423" spans="1:19" s="36" customFormat="1" ht="15" customHeight="1" x14ac:dyDescent="0.2">
      <c r="A2423" s="27"/>
      <c r="C2423" s="27"/>
      <c r="D2423" s="58"/>
      <c r="E2423" s="58"/>
      <c r="F2423" s="58"/>
      <c r="G2423" s="58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  <c r="R2423" s="60"/>
      <c r="S2423" s="60"/>
    </row>
    <row r="2424" spans="1:19" s="36" customFormat="1" ht="15" customHeight="1" x14ac:dyDescent="0.2">
      <c r="A2424" s="27"/>
      <c r="C2424" s="27"/>
      <c r="D2424" s="58"/>
      <c r="E2424" s="58"/>
      <c r="F2424" s="58"/>
      <c r="G2424" s="58"/>
      <c r="H2424" s="60"/>
      <c r="I2424" s="60"/>
      <c r="J2424" s="60"/>
      <c r="K2424" s="60"/>
      <c r="L2424" s="60"/>
      <c r="M2424" s="60"/>
      <c r="N2424" s="60"/>
      <c r="O2424" s="60"/>
      <c r="P2424" s="60"/>
      <c r="Q2424" s="60"/>
      <c r="R2424" s="60"/>
      <c r="S2424" s="60"/>
    </row>
    <row r="2425" spans="1:19" s="36" customFormat="1" ht="15" customHeight="1" x14ac:dyDescent="0.2">
      <c r="A2425" s="27"/>
      <c r="C2425" s="27"/>
      <c r="D2425" s="58"/>
      <c r="E2425" s="58"/>
      <c r="F2425" s="58"/>
      <c r="G2425" s="58"/>
      <c r="H2425" s="60"/>
      <c r="I2425" s="60"/>
      <c r="J2425" s="60"/>
      <c r="K2425" s="60"/>
      <c r="L2425" s="60"/>
      <c r="M2425" s="60"/>
      <c r="N2425" s="60"/>
      <c r="O2425" s="60"/>
      <c r="P2425" s="60"/>
      <c r="Q2425" s="60"/>
      <c r="R2425" s="60"/>
      <c r="S2425" s="60"/>
    </row>
    <row r="2426" spans="1:19" s="36" customFormat="1" ht="15" customHeight="1" x14ac:dyDescent="0.2">
      <c r="A2426" s="27"/>
      <c r="C2426" s="27"/>
      <c r="D2426" s="58"/>
      <c r="E2426" s="58"/>
      <c r="F2426" s="58"/>
      <c r="G2426" s="58"/>
      <c r="H2426" s="60"/>
      <c r="I2426" s="60"/>
      <c r="J2426" s="60"/>
      <c r="K2426" s="60"/>
      <c r="L2426" s="60"/>
      <c r="M2426" s="60"/>
      <c r="N2426" s="60"/>
      <c r="O2426" s="60"/>
      <c r="P2426" s="60"/>
      <c r="Q2426" s="60"/>
      <c r="R2426" s="60"/>
      <c r="S2426" s="60"/>
    </row>
    <row r="2427" spans="1:19" s="36" customFormat="1" ht="15" customHeight="1" x14ac:dyDescent="0.2">
      <c r="A2427" s="27"/>
      <c r="C2427" s="27"/>
      <c r="D2427" s="58"/>
      <c r="E2427" s="58"/>
      <c r="F2427" s="58"/>
      <c r="G2427" s="58"/>
      <c r="H2427" s="60"/>
      <c r="I2427" s="60"/>
      <c r="J2427" s="60"/>
      <c r="K2427" s="60"/>
      <c r="L2427" s="60"/>
      <c r="M2427" s="60"/>
      <c r="N2427" s="60"/>
      <c r="O2427" s="60"/>
      <c r="P2427" s="60"/>
      <c r="Q2427" s="60"/>
      <c r="R2427" s="60"/>
      <c r="S2427" s="60"/>
    </row>
    <row r="2428" spans="1:19" s="36" customFormat="1" ht="15" customHeight="1" x14ac:dyDescent="0.2">
      <c r="A2428" s="27"/>
      <c r="C2428" s="27"/>
      <c r="D2428" s="58"/>
      <c r="E2428" s="58"/>
      <c r="F2428" s="58"/>
      <c r="G2428" s="58"/>
      <c r="H2428" s="60"/>
      <c r="I2428" s="60"/>
      <c r="J2428" s="60"/>
      <c r="K2428" s="60"/>
      <c r="L2428" s="60"/>
      <c r="M2428" s="60"/>
      <c r="N2428" s="60"/>
      <c r="O2428" s="60"/>
      <c r="P2428" s="60"/>
      <c r="Q2428" s="60"/>
      <c r="R2428" s="60"/>
      <c r="S2428" s="60"/>
    </row>
    <row r="2429" spans="1:19" s="36" customFormat="1" ht="15" customHeight="1" x14ac:dyDescent="0.2">
      <c r="A2429" s="27"/>
      <c r="C2429" s="27"/>
      <c r="D2429" s="58"/>
      <c r="E2429" s="58"/>
      <c r="F2429" s="58"/>
      <c r="G2429" s="58"/>
      <c r="H2429" s="60"/>
      <c r="I2429" s="60"/>
      <c r="J2429" s="60"/>
      <c r="K2429" s="60"/>
      <c r="L2429" s="60"/>
      <c r="M2429" s="60"/>
      <c r="N2429" s="60"/>
      <c r="O2429" s="60"/>
      <c r="P2429" s="60"/>
      <c r="Q2429" s="60"/>
      <c r="R2429" s="60"/>
      <c r="S2429" s="60"/>
    </row>
    <row r="2430" spans="1:19" s="36" customFormat="1" ht="15" customHeight="1" x14ac:dyDescent="0.2">
      <c r="A2430" s="27"/>
      <c r="C2430" s="27"/>
      <c r="D2430" s="58"/>
      <c r="E2430" s="58"/>
      <c r="F2430" s="58"/>
      <c r="G2430" s="58"/>
      <c r="H2430" s="60"/>
      <c r="I2430" s="60"/>
      <c r="J2430" s="60"/>
      <c r="K2430" s="60"/>
      <c r="L2430" s="60"/>
      <c r="M2430" s="60"/>
      <c r="N2430" s="60"/>
      <c r="O2430" s="60"/>
      <c r="P2430" s="60"/>
      <c r="Q2430" s="60"/>
      <c r="R2430" s="60"/>
      <c r="S2430" s="60"/>
    </row>
    <row r="2431" spans="1:19" s="36" customFormat="1" ht="15" customHeight="1" x14ac:dyDescent="0.2">
      <c r="A2431" s="27"/>
      <c r="C2431" s="27"/>
      <c r="D2431" s="58"/>
      <c r="E2431" s="58"/>
      <c r="F2431" s="58"/>
      <c r="G2431" s="58"/>
      <c r="H2431" s="60"/>
      <c r="I2431" s="60"/>
      <c r="J2431" s="60"/>
      <c r="K2431" s="60"/>
      <c r="L2431" s="60"/>
      <c r="M2431" s="60"/>
      <c r="N2431" s="60"/>
      <c r="O2431" s="60"/>
      <c r="P2431" s="60"/>
      <c r="Q2431" s="60"/>
      <c r="R2431" s="60"/>
      <c r="S2431" s="60"/>
    </row>
    <row r="2432" spans="1:19" s="36" customFormat="1" ht="15" customHeight="1" x14ac:dyDescent="0.2">
      <c r="A2432" s="27"/>
      <c r="C2432" s="27"/>
      <c r="D2432" s="58"/>
      <c r="E2432" s="58"/>
      <c r="F2432" s="58"/>
      <c r="G2432" s="58"/>
      <c r="H2432" s="60"/>
      <c r="I2432" s="60"/>
      <c r="J2432" s="60"/>
      <c r="K2432" s="60"/>
      <c r="L2432" s="60"/>
      <c r="M2432" s="60"/>
      <c r="N2432" s="60"/>
      <c r="O2432" s="60"/>
      <c r="P2432" s="60"/>
      <c r="Q2432" s="60"/>
      <c r="R2432" s="60"/>
      <c r="S2432" s="60"/>
    </row>
    <row r="2433" spans="1:19" s="36" customFormat="1" ht="15" customHeight="1" x14ac:dyDescent="0.2">
      <c r="A2433" s="27"/>
      <c r="C2433" s="27"/>
      <c r="D2433" s="58"/>
      <c r="E2433" s="58"/>
      <c r="F2433" s="58"/>
      <c r="G2433" s="58"/>
      <c r="H2433" s="60"/>
      <c r="I2433" s="60"/>
      <c r="J2433" s="60"/>
      <c r="K2433" s="60"/>
      <c r="L2433" s="60"/>
      <c r="M2433" s="60"/>
      <c r="N2433" s="60"/>
      <c r="O2433" s="60"/>
      <c r="P2433" s="60"/>
      <c r="Q2433" s="60"/>
      <c r="R2433" s="60"/>
      <c r="S2433" s="60"/>
    </row>
    <row r="2434" spans="1:19" s="36" customFormat="1" ht="15" customHeight="1" x14ac:dyDescent="0.2">
      <c r="A2434" s="27"/>
      <c r="C2434" s="27"/>
      <c r="D2434" s="58"/>
      <c r="E2434" s="58"/>
      <c r="F2434" s="58"/>
      <c r="G2434" s="58"/>
      <c r="H2434" s="60"/>
      <c r="I2434" s="60"/>
      <c r="J2434" s="60"/>
      <c r="K2434" s="60"/>
      <c r="L2434" s="60"/>
      <c r="M2434" s="60"/>
      <c r="N2434" s="60"/>
      <c r="O2434" s="60"/>
      <c r="P2434" s="60"/>
      <c r="Q2434" s="60"/>
      <c r="R2434" s="60"/>
      <c r="S2434" s="60"/>
    </row>
    <row r="2435" spans="1:19" s="36" customFormat="1" ht="15" customHeight="1" x14ac:dyDescent="0.2">
      <c r="A2435" s="27"/>
      <c r="C2435" s="27"/>
      <c r="D2435" s="58"/>
      <c r="E2435" s="58"/>
      <c r="F2435" s="58"/>
      <c r="G2435" s="58"/>
      <c r="H2435" s="60"/>
      <c r="I2435" s="60"/>
      <c r="J2435" s="60"/>
      <c r="K2435" s="60"/>
      <c r="L2435" s="60"/>
      <c r="M2435" s="60"/>
      <c r="N2435" s="60"/>
      <c r="O2435" s="60"/>
      <c r="P2435" s="60"/>
      <c r="Q2435" s="60"/>
      <c r="R2435" s="60"/>
      <c r="S2435" s="60"/>
    </row>
    <row r="2436" spans="1:19" s="36" customFormat="1" ht="15" customHeight="1" x14ac:dyDescent="0.2">
      <c r="A2436" s="27"/>
      <c r="C2436" s="27"/>
      <c r="D2436" s="58"/>
      <c r="E2436" s="58"/>
      <c r="F2436" s="58"/>
      <c r="G2436" s="58"/>
      <c r="H2436" s="60"/>
      <c r="I2436" s="60"/>
      <c r="J2436" s="60"/>
      <c r="K2436" s="60"/>
      <c r="L2436" s="60"/>
      <c r="M2436" s="60"/>
      <c r="N2436" s="60"/>
      <c r="O2436" s="60"/>
      <c r="P2436" s="60"/>
      <c r="Q2436" s="60"/>
      <c r="R2436" s="60"/>
      <c r="S2436" s="60"/>
    </row>
    <row r="2437" spans="1:19" s="36" customFormat="1" ht="15" customHeight="1" x14ac:dyDescent="0.2">
      <c r="A2437" s="27"/>
      <c r="C2437" s="27"/>
      <c r="D2437" s="58"/>
      <c r="E2437" s="58"/>
      <c r="F2437" s="58"/>
      <c r="G2437" s="58"/>
      <c r="H2437" s="60"/>
      <c r="I2437" s="60"/>
      <c r="J2437" s="60"/>
      <c r="K2437" s="60"/>
      <c r="L2437" s="60"/>
      <c r="M2437" s="60"/>
      <c r="N2437" s="60"/>
      <c r="O2437" s="60"/>
      <c r="P2437" s="60"/>
      <c r="Q2437" s="60"/>
      <c r="R2437" s="60"/>
      <c r="S2437" s="60"/>
    </row>
    <row r="2438" spans="1:19" s="36" customFormat="1" ht="15" customHeight="1" x14ac:dyDescent="0.2">
      <c r="A2438" s="27"/>
      <c r="C2438" s="27"/>
      <c r="D2438" s="58"/>
      <c r="E2438" s="58"/>
      <c r="F2438" s="58"/>
      <c r="G2438" s="58"/>
      <c r="H2438" s="60"/>
      <c r="I2438" s="60"/>
      <c r="J2438" s="60"/>
      <c r="K2438" s="60"/>
      <c r="L2438" s="60"/>
      <c r="M2438" s="60"/>
      <c r="N2438" s="60"/>
      <c r="O2438" s="60"/>
      <c r="P2438" s="60"/>
      <c r="Q2438" s="60"/>
      <c r="R2438" s="60"/>
      <c r="S2438" s="60"/>
    </row>
    <row r="2439" spans="1:19" s="36" customFormat="1" ht="15" customHeight="1" x14ac:dyDescent="0.2">
      <c r="A2439" s="27"/>
      <c r="C2439" s="27"/>
      <c r="D2439" s="58"/>
      <c r="E2439" s="58"/>
      <c r="F2439" s="58"/>
      <c r="G2439" s="58"/>
      <c r="H2439" s="60"/>
      <c r="I2439" s="60"/>
      <c r="J2439" s="60"/>
      <c r="K2439" s="60"/>
      <c r="L2439" s="60"/>
      <c r="M2439" s="60"/>
      <c r="N2439" s="60"/>
      <c r="O2439" s="60"/>
      <c r="P2439" s="60"/>
      <c r="Q2439" s="60"/>
      <c r="R2439" s="60"/>
      <c r="S2439" s="60"/>
    </row>
    <row r="2440" spans="1:19" s="36" customFormat="1" ht="15" customHeight="1" x14ac:dyDescent="0.2">
      <c r="A2440" s="27"/>
      <c r="C2440" s="27"/>
      <c r="D2440" s="58"/>
      <c r="E2440" s="58"/>
      <c r="F2440" s="58"/>
      <c r="G2440" s="58"/>
      <c r="H2440" s="60"/>
      <c r="I2440" s="60"/>
      <c r="J2440" s="60"/>
      <c r="K2440" s="60"/>
      <c r="L2440" s="60"/>
      <c r="M2440" s="60"/>
      <c r="N2440" s="60"/>
      <c r="O2440" s="60"/>
      <c r="P2440" s="60"/>
      <c r="Q2440" s="60"/>
      <c r="R2440" s="60"/>
      <c r="S2440" s="60"/>
    </row>
    <row r="2441" spans="1:19" s="36" customFormat="1" ht="15" customHeight="1" x14ac:dyDescent="0.2">
      <c r="A2441" s="27"/>
      <c r="C2441" s="27"/>
      <c r="D2441" s="58"/>
      <c r="E2441" s="58"/>
      <c r="F2441" s="58"/>
      <c r="G2441" s="58"/>
      <c r="H2441" s="60"/>
      <c r="I2441" s="60"/>
      <c r="J2441" s="60"/>
      <c r="K2441" s="60"/>
      <c r="L2441" s="60"/>
      <c r="M2441" s="60"/>
      <c r="N2441" s="60"/>
      <c r="O2441" s="60"/>
      <c r="P2441" s="60"/>
      <c r="Q2441" s="60"/>
      <c r="R2441" s="60"/>
      <c r="S2441" s="60"/>
    </row>
    <row r="2442" spans="1:19" s="36" customFormat="1" ht="15" customHeight="1" x14ac:dyDescent="0.2">
      <c r="A2442" s="27"/>
      <c r="C2442" s="27"/>
      <c r="D2442" s="58"/>
      <c r="E2442" s="58"/>
      <c r="F2442" s="58"/>
      <c r="G2442" s="58"/>
      <c r="H2442" s="60"/>
      <c r="I2442" s="60"/>
      <c r="J2442" s="60"/>
      <c r="K2442" s="60"/>
      <c r="L2442" s="60"/>
      <c r="M2442" s="60"/>
      <c r="N2442" s="60"/>
      <c r="O2442" s="60"/>
      <c r="P2442" s="60"/>
      <c r="Q2442" s="60"/>
      <c r="R2442" s="60"/>
      <c r="S2442" s="60"/>
    </row>
    <row r="2443" spans="1:19" s="36" customFormat="1" ht="15" customHeight="1" x14ac:dyDescent="0.2">
      <c r="A2443" s="27"/>
      <c r="C2443" s="27"/>
      <c r="D2443" s="58"/>
      <c r="E2443" s="58"/>
      <c r="F2443" s="58"/>
      <c r="G2443" s="58"/>
      <c r="H2443" s="60"/>
      <c r="I2443" s="60"/>
      <c r="J2443" s="60"/>
      <c r="K2443" s="60"/>
      <c r="L2443" s="60"/>
      <c r="M2443" s="60"/>
      <c r="N2443" s="60"/>
      <c r="O2443" s="60"/>
      <c r="P2443" s="60"/>
      <c r="Q2443" s="60"/>
      <c r="R2443" s="60"/>
      <c r="S2443" s="60"/>
    </row>
    <row r="2444" spans="1:19" s="36" customFormat="1" ht="15" customHeight="1" x14ac:dyDescent="0.2">
      <c r="A2444" s="27"/>
      <c r="C2444" s="27"/>
      <c r="D2444" s="58"/>
      <c r="E2444" s="58"/>
      <c r="F2444" s="58"/>
      <c r="G2444" s="58"/>
      <c r="H2444" s="60"/>
      <c r="I2444" s="60"/>
      <c r="J2444" s="60"/>
      <c r="K2444" s="60"/>
      <c r="L2444" s="60"/>
      <c r="M2444" s="60"/>
      <c r="N2444" s="60"/>
      <c r="O2444" s="60"/>
      <c r="P2444" s="60"/>
      <c r="Q2444" s="60"/>
      <c r="R2444" s="60"/>
      <c r="S2444" s="60"/>
    </row>
    <row r="2445" spans="1:19" s="36" customFormat="1" ht="15" customHeight="1" x14ac:dyDescent="0.2">
      <c r="A2445" s="27"/>
      <c r="C2445" s="27"/>
      <c r="D2445" s="58"/>
      <c r="E2445" s="58"/>
      <c r="F2445" s="58"/>
      <c r="G2445" s="58"/>
      <c r="H2445" s="60"/>
      <c r="I2445" s="60"/>
      <c r="J2445" s="60"/>
      <c r="K2445" s="60"/>
      <c r="L2445" s="60"/>
      <c r="M2445" s="60"/>
      <c r="N2445" s="60"/>
      <c r="O2445" s="60"/>
      <c r="P2445" s="60"/>
      <c r="Q2445" s="60"/>
      <c r="R2445" s="60"/>
      <c r="S2445" s="60"/>
    </row>
    <row r="2446" spans="1:19" s="36" customFormat="1" ht="15" customHeight="1" x14ac:dyDescent="0.2">
      <c r="A2446" s="27"/>
      <c r="C2446" s="27"/>
      <c r="D2446" s="58"/>
      <c r="E2446" s="58"/>
      <c r="F2446" s="58"/>
      <c r="G2446" s="58"/>
      <c r="H2446" s="60"/>
      <c r="I2446" s="60"/>
      <c r="J2446" s="60"/>
      <c r="K2446" s="60"/>
      <c r="L2446" s="60"/>
      <c r="M2446" s="60"/>
      <c r="N2446" s="60"/>
      <c r="O2446" s="60"/>
      <c r="P2446" s="60"/>
      <c r="Q2446" s="60"/>
      <c r="R2446" s="60"/>
      <c r="S2446" s="60"/>
    </row>
    <row r="2447" spans="1:19" s="36" customFormat="1" ht="15" customHeight="1" x14ac:dyDescent="0.2">
      <c r="A2447" s="27"/>
      <c r="C2447" s="27"/>
      <c r="D2447" s="58"/>
      <c r="E2447" s="58"/>
      <c r="F2447" s="58"/>
      <c r="G2447" s="58"/>
      <c r="H2447" s="60"/>
      <c r="I2447" s="60"/>
      <c r="J2447" s="60"/>
      <c r="K2447" s="60"/>
      <c r="L2447" s="60"/>
      <c r="M2447" s="60"/>
      <c r="N2447" s="60"/>
      <c r="O2447" s="60"/>
      <c r="P2447" s="60"/>
      <c r="Q2447" s="60"/>
      <c r="R2447" s="60"/>
      <c r="S2447" s="60"/>
    </row>
    <row r="2448" spans="1:19" s="36" customFormat="1" ht="15" customHeight="1" x14ac:dyDescent="0.2">
      <c r="A2448" s="27"/>
      <c r="C2448" s="27"/>
      <c r="D2448" s="58"/>
      <c r="E2448" s="58"/>
      <c r="F2448" s="58"/>
      <c r="G2448" s="58"/>
      <c r="H2448" s="60"/>
      <c r="I2448" s="60"/>
      <c r="J2448" s="60"/>
      <c r="K2448" s="60"/>
      <c r="L2448" s="60"/>
      <c r="M2448" s="60"/>
      <c r="N2448" s="60"/>
      <c r="O2448" s="60"/>
      <c r="P2448" s="60"/>
      <c r="Q2448" s="60"/>
      <c r="R2448" s="60"/>
      <c r="S2448" s="60"/>
    </row>
    <row r="2449" spans="1:19" s="36" customFormat="1" ht="15" customHeight="1" x14ac:dyDescent="0.2">
      <c r="A2449" s="27"/>
      <c r="C2449" s="27"/>
      <c r="D2449" s="58"/>
      <c r="E2449" s="58"/>
      <c r="F2449" s="58"/>
      <c r="G2449" s="58"/>
      <c r="H2449" s="60"/>
      <c r="I2449" s="60"/>
      <c r="J2449" s="60"/>
      <c r="K2449" s="60"/>
      <c r="L2449" s="60"/>
      <c r="M2449" s="60"/>
      <c r="N2449" s="60"/>
      <c r="O2449" s="60"/>
      <c r="P2449" s="60"/>
      <c r="Q2449" s="60"/>
      <c r="R2449" s="60"/>
      <c r="S2449" s="60"/>
    </row>
    <row r="2450" spans="1:19" s="36" customFormat="1" ht="15" customHeight="1" x14ac:dyDescent="0.2">
      <c r="A2450" s="27"/>
      <c r="C2450" s="27"/>
      <c r="D2450" s="58"/>
      <c r="E2450" s="58"/>
      <c r="F2450" s="58"/>
      <c r="G2450" s="58"/>
      <c r="H2450" s="60"/>
      <c r="I2450" s="60"/>
      <c r="J2450" s="60"/>
      <c r="K2450" s="60"/>
      <c r="L2450" s="60"/>
      <c r="M2450" s="60"/>
      <c r="N2450" s="60"/>
      <c r="O2450" s="60"/>
      <c r="P2450" s="60"/>
      <c r="Q2450" s="60"/>
      <c r="R2450" s="60"/>
      <c r="S2450" s="60"/>
    </row>
    <row r="2451" spans="1:19" s="36" customFormat="1" ht="15" customHeight="1" x14ac:dyDescent="0.2">
      <c r="A2451" s="27"/>
      <c r="C2451" s="27"/>
      <c r="D2451" s="58"/>
      <c r="E2451" s="58"/>
      <c r="F2451" s="58"/>
      <c r="G2451" s="58"/>
      <c r="H2451" s="60"/>
      <c r="I2451" s="60"/>
      <c r="J2451" s="60"/>
      <c r="K2451" s="60"/>
      <c r="L2451" s="60"/>
      <c r="M2451" s="60"/>
      <c r="N2451" s="60"/>
      <c r="O2451" s="60"/>
      <c r="P2451" s="60"/>
      <c r="Q2451" s="60"/>
      <c r="R2451" s="60"/>
      <c r="S2451" s="60"/>
    </row>
    <row r="2452" spans="1:19" s="36" customFormat="1" ht="15" customHeight="1" x14ac:dyDescent="0.2">
      <c r="A2452" s="27"/>
      <c r="C2452" s="27"/>
      <c r="D2452" s="58"/>
      <c r="E2452" s="58"/>
      <c r="F2452" s="58"/>
      <c r="G2452" s="58"/>
      <c r="H2452" s="60"/>
      <c r="I2452" s="60"/>
      <c r="J2452" s="60"/>
      <c r="K2452" s="60"/>
      <c r="L2452" s="60"/>
      <c r="M2452" s="60"/>
      <c r="N2452" s="60"/>
      <c r="O2452" s="60"/>
      <c r="P2452" s="60"/>
      <c r="Q2452" s="60"/>
      <c r="R2452" s="60"/>
      <c r="S2452" s="60"/>
    </row>
    <row r="2453" spans="1:19" s="36" customFormat="1" ht="15" customHeight="1" x14ac:dyDescent="0.2">
      <c r="A2453" s="27"/>
      <c r="C2453" s="27"/>
      <c r="D2453" s="58"/>
      <c r="E2453" s="58"/>
      <c r="F2453" s="58"/>
      <c r="G2453" s="58"/>
      <c r="H2453" s="60"/>
      <c r="I2453" s="60"/>
      <c r="J2453" s="60"/>
      <c r="K2453" s="60"/>
      <c r="L2453" s="60"/>
      <c r="M2453" s="60"/>
      <c r="N2453" s="60"/>
      <c r="O2453" s="60"/>
      <c r="P2453" s="60"/>
      <c r="Q2453" s="60"/>
      <c r="R2453" s="60"/>
      <c r="S2453" s="60"/>
    </row>
    <row r="2454" spans="1:19" s="36" customFormat="1" ht="15" customHeight="1" x14ac:dyDescent="0.2">
      <c r="A2454" s="27"/>
      <c r="C2454" s="27"/>
      <c r="D2454" s="58"/>
      <c r="E2454" s="58"/>
      <c r="F2454" s="58"/>
      <c r="G2454" s="58"/>
      <c r="H2454" s="60"/>
      <c r="I2454" s="60"/>
      <c r="J2454" s="60"/>
      <c r="K2454" s="60"/>
      <c r="L2454" s="60"/>
      <c r="M2454" s="60"/>
      <c r="N2454" s="60"/>
      <c r="O2454" s="60"/>
      <c r="P2454" s="60"/>
      <c r="Q2454" s="60"/>
      <c r="R2454" s="60"/>
      <c r="S2454" s="60"/>
    </row>
    <row r="2455" spans="1:19" s="36" customFormat="1" ht="15" customHeight="1" x14ac:dyDescent="0.2">
      <c r="A2455" s="27"/>
      <c r="C2455" s="27"/>
      <c r="D2455" s="58"/>
      <c r="E2455" s="58"/>
      <c r="F2455" s="58"/>
      <c r="G2455" s="58"/>
      <c r="H2455" s="60"/>
      <c r="I2455" s="60"/>
      <c r="J2455" s="60"/>
      <c r="K2455" s="60"/>
      <c r="L2455" s="60"/>
      <c r="M2455" s="60"/>
      <c r="N2455" s="60"/>
      <c r="O2455" s="60"/>
      <c r="P2455" s="60"/>
      <c r="Q2455" s="60"/>
      <c r="R2455" s="60"/>
      <c r="S2455" s="60"/>
    </row>
    <row r="2456" spans="1:19" s="36" customFormat="1" ht="15" customHeight="1" x14ac:dyDescent="0.2">
      <c r="A2456" s="27"/>
      <c r="C2456" s="27"/>
      <c r="D2456" s="58"/>
      <c r="E2456" s="58"/>
      <c r="F2456" s="58"/>
      <c r="G2456" s="58"/>
      <c r="H2456" s="60"/>
      <c r="I2456" s="60"/>
      <c r="J2456" s="60"/>
      <c r="K2456" s="60"/>
      <c r="L2456" s="60"/>
      <c r="M2456" s="60"/>
      <c r="N2456" s="60"/>
      <c r="O2456" s="60"/>
      <c r="P2456" s="60"/>
      <c r="Q2456" s="60"/>
      <c r="R2456" s="60"/>
      <c r="S2456" s="60"/>
    </row>
    <row r="2457" spans="1:19" s="36" customFormat="1" ht="15" customHeight="1" x14ac:dyDescent="0.2">
      <c r="A2457" s="27"/>
      <c r="C2457" s="27"/>
      <c r="D2457" s="58"/>
      <c r="E2457" s="58"/>
      <c r="F2457" s="58"/>
      <c r="G2457" s="58"/>
      <c r="H2457" s="60"/>
      <c r="I2457" s="60"/>
      <c r="J2457" s="60"/>
      <c r="K2457" s="60"/>
      <c r="L2457" s="60"/>
      <c r="M2457" s="60"/>
      <c r="N2457" s="60"/>
      <c r="O2457" s="60"/>
      <c r="P2457" s="60"/>
      <c r="Q2457" s="60"/>
      <c r="R2457" s="60"/>
      <c r="S2457" s="60"/>
    </row>
    <row r="2458" spans="1:19" s="36" customFormat="1" ht="15" customHeight="1" x14ac:dyDescent="0.2">
      <c r="A2458" s="27"/>
      <c r="C2458" s="27"/>
      <c r="D2458" s="58"/>
      <c r="E2458" s="58"/>
      <c r="F2458" s="58"/>
      <c r="G2458" s="58"/>
      <c r="H2458" s="60"/>
      <c r="I2458" s="60"/>
      <c r="J2458" s="60"/>
      <c r="K2458" s="60"/>
      <c r="L2458" s="60"/>
      <c r="M2458" s="60"/>
      <c r="N2458" s="60"/>
      <c r="O2458" s="60"/>
      <c r="P2458" s="60"/>
      <c r="Q2458" s="60"/>
      <c r="R2458" s="60"/>
      <c r="S2458" s="60"/>
    </row>
    <row r="2459" spans="1:19" s="36" customFormat="1" ht="15" customHeight="1" x14ac:dyDescent="0.2">
      <c r="A2459" s="27"/>
      <c r="C2459" s="27"/>
      <c r="D2459" s="58"/>
      <c r="E2459" s="58"/>
      <c r="F2459" s="58"/>
      <c r="G2459" s="58"/>
      <c r="H2459" s="60"/>
      <c r="I2459" s="60"/>
      <c r="J2459" s="60"/>
      <c r="K2459" s="60"/>
      <c r="L2459" s="60"/>
      <c r="M2459" s="60"/>
      <c r="N2459" s="60"/>
      <c r="O2459" s="60"/>
      <c r="P2459" s="60"/>
      <c r="Q2459" s="60"/>
      <c r="R2459" s="60"/>
      <c r="S2459" s="60"/>
    </row>
    <row r="2460" spans="1:19" s="36" customFormat="1" ht="15" customHeight="1" x14ac:dyDescent="0.2">
      <c r="A2460" s="27"/>
      <c r="C2460" s="27"/>
      <c r="D2460" s="58"/>
      <c r="E2460" s="58"/>
      <c r="F2460" s="58"/>
      <c r="G2460" s="58"/>
      <c r="H2460" s="60"/>
      <c r="I2460" s="60"/>
      <c r="J2460" s="60"/>
      <c r="K2460" s="60"/>
      <c r="L2460" s="60"/>
      <c r="M2460" s="60"/>
      <c r="N2460" s="60"/>
      <c r="O2460" s="60"/>
      <c r="P2460" s="60"/>
      <c r="Q2460" s="60"/>
      <c r="R2460" s="60"/>
      <c r="S2460" s="60"/>
    </row>
    <row r="2461" spans="1:19" s="36" customFormat="1" ht="15" customHeight="1" x14ac:dyDescent="0.2">
      <c r="A2461" s="27"/>
      <c r="C2461" s="27"/>
      <c r="D2461" s="58"/>
      <c r="E2461" s="58"/>
      <c r="F2461" s="58"/>
      <c r="G2461" s="58"/>
      <c r="H2461" s="60"/>
      <c r="I2461" s="60"/>
      <c r="J2461" s="60"/>
      <c r="K2461" s="60"/>
      <c r="L2461" s="60"/>
      <c r="M2461" s="60"/>
      <c r="N2461" s="60"/>
      <c r="O2461" s="60"/>
      <c r="P2461" s="60"/>
      <c r="Q2461" s="60"/>
      <c r="R2461" s="60"/>
      <c r="S2461" s="60"/>
    </row>
    <row r="2462" spans="1:19" s="36" customFormat="1" ht="15" customHeight="1" x14ac:dyDescent="0.2">
      <c r="A2462" s="27"/>
      <c r="C2462" s="27"/>
      <c r="D2462" s="58"/>
      <c r="E2462" s="58"/>
      <c r="F2462" s="58"/>
      <c r="G2462" s="58"/>
      <c r="H2462" s="60"/>
      <c r="I2462" s="60"/>
      <c r="J2462" s="60"/>
      <c r="K2462" s="60"/>
      <c r="L2462" s="60"/>
      <c r="M2462" s="60"/>
      <c r="N2462" s="60"/>
      <c r="O2462" s="60"/>
      <c r="P2462" s="60"/>
      <c r="Q2462" s="60"/>
      <c r="R2462" s="60"/>
      <c r="S2462" s="60"/>
    </row>
    <row r="2463" spans="1:19" s="36" customFormat="1" ht="15" customHeight="1" x14ac:dyDescent="0.2">
      <c r="A2463" s="27"/>
      <c r="C2463" s="27"/>
      <c r="D2463" s="58"/>
      <c r="E2463" s="58"/>
      <c r="F2463" s="58"/>
      <c r="G2463" s="58"/>
      <c r="H2463" s="60"/>
      <c r="I2463" s="60"/>
      <c r="J2463" s="60"/>
      <c r="K2463" s="60"/>
      <c r="L2463" s="60"/>
      <c r="M2463" s="60"/>
      <c r="N2463" s="60"/>
      <c r="O2463" s="60"/>
      <c r="P2463" s="60"/>
      <c r="Q2463" s="60"/>
      <c r="R2463" s="60"/>
      <c r="S2463" s="60"/>
    </row>
    <row r="2464" spans="1:19" s="36" customFormat="1" ht="15" customHeight="1" x14ac:dyDescent="0.2">
      <c r="A2464" s="27"/>
      <c r="C2464" s="27"/>
      <c r="D2464" s="58"/>
      <c r="E2464" s="58"/>
      <c r="F2464" s="58"/>
      <c r="G2464" s="58"/>
      <c r="H2464" s="60"/>
      <c r="I2464" s="60"/>
      <c r="J2464" s="60"/>
      <c r="K2464" s="60"/>
      <c r="L2464" s="60"/>
      <c r="M2464" s="60"/>
      <c r="N2464" s="60"/>
      <c r="O2464" s="60"/>
      <c r="P2464" s="60"/>
      <c r="Q2464" s="60"/>
      <c r="R2464" s="60"/>
      <c r="S2464" s="60"/>
    </row>
    <row r="2465" spans="1:19" s="36" customFormat="1" ht="15" customHeight="1" x14ac:dyDescent="0.2">
      <c r="A2465" s="27"/>
      <c r="C2465" s="27"/>
      <c r="D2465" s="58"/>
      <c r="E2465" s="58"/>
      <c r="F2465" s="58"/>
      <c r="G2465" s="58"/>
      <c r="H2465" s="60"/>
      <c r="I2465" s="60"/>
      <c r="J2465" s="60"/>
      <c r="K2465" s="60"/>
      <c r="L2465" s="60"/>
      <c r="M2465" s="60"/>
      <c r="N2465" s="60"/>
      <c r="O2465" s="60"/>
      <c r="P2465" s="60"/>
      <c r="Q2465" s="60"/>
      <c r="R2465" s="60"/>
      <c r="S2465" s="60"/>
    </row>
    <row r="2466" spans="1:19" s="36" customFormat="1" ht="15" customHeight="1" x14ac:dyDescent="0.2">
      <c r="A2466" s="27"/>
      <c r="C2466" s="27"/>
      <c r="D2466" s="58"/>
      <c r="E2466" s="58"/>
      <c r="F2466" s="58"/>
      <c r="G2466" s="58"/>
      <c r="H2466" s="60"/>
      <c r="I2466" s="60"/>
      <c r="J2466" s="60"/>
      <c r="K2466" s="60"/>
      <c r="L2466" s="60"/>
      <c r="M2466" s="60"/>
      <c r="N2466" s="60"/>
      <c r="O2466" s="60"/>
      <c r="P2466" s="60"/>
      <c r="Q2466" s="60"/>
      <c r="R2466" s="60"/>
      <c r="S2466" s="60"/>
    </row>
    <row r="2467" spans="1:19" s="36" customFormat="1" ht="15" customHeight="1" x14ac:dyDescent="0.2">
      <c r="A2467" s="27"/>
      <c r="C2467" s="27"/>
      <c r="D2467" s="58"/>
      <c r="E2467" s="58"/>
      <c r="F2467" s="58"/>
      <c r="G2467" s="58"/>
      <c r="H2467" s="60"/>
      <c r="I2467" s="60"/>
      <c r="J2467" s="60"/>
      <c r="K2467" s="60"/>
      <c r="L2467" s="60"/>
      <c r="M2467" s="60"/>
      <c r="N2467" s="60"/>
      <c r="O2467" s="60"/>
      <c r="P2467" s="60"/>
      <c r="Q2467" s="60"/>
      <c r="R2467" s="60"/>
      <c r="S2467" s="60"/>
    </row>
    <row r="2468" spans="1:19" s="36" customFormat="1" ht="15" customHeight="1" x14ac:dyDescent="0.2">
      <c r="A2468" s="27"/>
      <c r="C2468" s="27"/>
      <c r="D2468" s="58"/>
      <c r="E2468" s="58"/>
      <c r="F2468" s="58"/>
      <c r="G2468" s="58"/>
      <c r="H2468" s="60"/>
      <c r="I2468" s="60"/>
      <c r="J2468" s="60"/>
      <c r="K2468" s="60"/>
      <c r="L2468" s="60"/>
      <c r="M2468" s="60"/>
      <c r="N2468" s="60"/>
      <c r="O2468" s="60"/>
      <c r="P2468" s="60"/>
      <c r="Q2468" s="60"/>
      <c r="R2468" s="60"/>
      <c r="S2468" s="60"/>
    </row>
    <row r="2469" spans="1:19" s="36" customFormat="1" ht="15" customHeight="1" x14ac:dyDescent="0.2">
      <c r="A2469" s="27"/>
      <c r="C2469" s="27"/>
      <c r="D2469" s="58"/>
      <c r="E2469" s="58"/>
      <c r="F2469" s="58"/>
      <c r="G2469" s="58"/>
      <c r="H2469" s="60"/>
      <c r="I2469" s="60"/>
      <c r="J2469" s="60"/>
      <c r="K2469" s="60"/>
      <c r="L2469" s="60"/>
      <c r="M2469" s="60"/>
      <c r="N2469" s="60"/>
      <c r="O2469" s="60"/>
      <c r="P2469" s="60"/>
      <c r="Q2469" s="60"/>
      <c r="R2469" s="60"/>
      <c r="S2469" s="60"/>
    </row>
    <row r="2470" spans="1:19" s="36" customFormat="1" ht="15" customHeight="1" x14ac:dyDescent="0.2">
      <c r="A2470" s="27"/>
      <c r="C2470" s="27"/>
      <c r="D2470" s="58"/>
      <c r="E2470" s="58"/>
      <c r="F2470" s="58"/>
      <c r="G2470" s="58"/>
      <c r="H2470" s="60"/>
      <c r="I2470" s="60"/>
      <c r="J2470" s="60"/>
      <c r="K2470" s="60"/>
      <c r="L2470" s="60"/>
      <c r="M2470" s="60"/>
      <c r="N2470" s="60"/>
      <c r="O2470" s="60"/>
      <c r="P2470" s="60"/>
      <c r="Q2470" s="60"/>
      <c r="R2470" s="60"/>
      <c r="S2470" s="60"/>
    </row>
    <row r="2471" spans="1:19" s="36" customFormat="1" ht="15" customHeight="1" x14ac:dyDescent="0.2">
      <c r="A2471" s="27"/>
      <c r="C2471" s="27"/>
      <c r="D2471" s="58"/>
      <c r="E2471" s="58"/>
      <c r="F2471" s="58"/>
      <c r="G2471" s="58"/>
      <c r="H2471" s="60"/>
      <c r="I2471" s="60"/>
      <c r="J2471" s="60"/>
      <c r="K2471" s="60"/>
      <c r="L2471" s="60"/>
      <c r="M2471" s="60"/>
      <c r="N2471" s="60"/>
      <c r="O2471" s="60"/>
      <c r="P2471" s="60"/>
      <c r="Q2471" s="60"/>
      <c r="R2471" s="60"/>
      <c r="S2471" s="60"/>
    </row>
    <row r="2472" spans="1:19" s="36" customFormat="1" ht="15" customHeight="1" x14ac:dyDescent="0.2">
      <c r="A2472" s="27"/>
      <c r="C2472" s="27"/>
      <c r="D2472" s="58"/>
      <c r="E2472" s="58"/>
      <c r="F2472" s="58"/>
      <c r="G2472" s="58"/>
      <c r="H2472" s="60"/>
      <c r="I2472" s="60"/>
      <c r="J2472" s="60"/>
      <c r="K2472" s="60"/>
      <c r="L2472" s="60"/>
      <c r="M2472" s="60"/>
      <c r="N2472" s="60"/>
      <c r="O2472" s="60"/>
      <c r="P2472" s="60"/>
      <c r="Q2472" s="60"/>
      <c r="R2472" s="60"/>
      <c r="S2472" s="60"/>
    </row>
    <row r="2473" spans="1:19" s="36" customFormat="1" ht="15" customHeight="1" x14ac:dyDescent="0.2">
      <c r="A2473" s="27"/>
      <c r="C2473" s="27"/>
      <c r="D2473" s="58"/>
      <c r="E2473" s="58"/>
      <c r="F2473" s="58"/>
      <c r="G2473" s="58"/>
      <c r="H2473" s="60"/>
      <c r="I2473" s="60"/>
      <c r="J2473" s="60"/>
      <c r="K2473" s="60"/>
      <c r="L2473" s="60"/>
      <c r="M2473" s="60"/>
      <c r="N2473" s="60"/>
      <c r="O2473" s="60"/>
      <c r="P2473" s="60"/>
      <c r="Q2473" s="60"/>
      <c r="R2473" s="60"/>
      <c r="S2473" s="60"/>
    </row>
    <row r="2474" spans="1:19" s="36" customFormat="1" ht="15" customHeight="1" x14ac:dyDescent="0.2">
      <c r="A2474" s="27"/>
      <c r="C2474" s="27"/>
      <c r="D2474" s="58"/>
      <c r="E2474" s="58"/>
      <c r="F2474" s="58"/>
      <c r="G2474" s="58"/>
      <c r="H2474" s="60"/>
      <c r="I2474" s="60"/>
      <c r="J2474" s="60"/>
      <c r="K2474" s="60"/>
      <c r="L2474" s="60"/>
      <c r="M2474" s="60"/>
      <c r="N2474" s="60"/>
      <c r="O2474" s="60"/>
      <c r="P2474" s="60"/>
      <c r="Q2474" s="60"/>
      <c r="R2474" s="60"/>
      <c r="S2474" s="60"/>
    </row>
    <row r="2475" spans="1:19" s="36" customFormat="1" ht="15" customHeight="1" x14ac:dyDescent="0.2">
      <c r="A2475" s="27"/>
      <c r="C2475" s="27"/>
      <c r="D2475" s="58"/>
      <c r="E2475" s="58"/>
      <c r="F2475" s="58"/>
      <c r="G2475" s="58"/>
      <c r="H2475" s="60"/>
      <c r="I2475" s="60"/>
      <c r="J2475" s="60"/>
      <c r="K2475" s="60"/>
      <c r="L2475" s="60"/>
      <c r="M2475" s="60"/>
      <c r="N2475" s="60"/>
      <c r="O2475" s="60"/>
      <c r="P2475" s="60"/>
      <c r="Q2475" s="60"/>
      <c r="R2475" s="60"/>
      <c r="S2475" s="60"/>
    </row>
    <row r="2476" spans="1:19" s="36" customFormat="1" ht="15" customHeight="1" x14ac:dyDescent="0.2">
      <c r="A2476" s="27"/>
      <c r="C2476" s="27"/>
      <c r="D2476" s="58"/>
      <c r="E2476" s="58"/>
      <c r="F2476" s="58"/>
      <c r="G2476" s="58"/>
      <c r="H2476" s="60"/>
      <c r="I2476" s="60"/>
      <c r="J2476" s="60"/>
      <c r="K2476" s="60"/>
      <c r="L2476" s="60"/>
      <c r="M2476" s="60"/>
      <c r="N2476" s="60"/>
      <c r="O2476" s="60"/>
      <c r="P2476" s="60"/>
      <c r="Q2476" s="60"/>
      <c r="R2476" s="60"/>
      <c r="S2476" s="60"/>
    </row>
    <row r="2477" spans="1:19" s="36" customFormat="1" ht="15" customHeight="1" x14ac:dyDescent="0.2">
      <c r="A2477" s="27"/>
      <c r="C2477" s="27"/>
      <c r="D2477" s="58"/>
      <c r="E2477" s="58"/>
      <c r="F2477" s="58"/>
      <c r="G2477" s="58"/>
      <c r="H2477" s="60"/>
      <c r="I2477" s="60"/>
      <c r="J2477" s="60"/>
      <c r="K2477" s="60"/>
      <c r="L2477" s="60"/>
      <c r="M2477" s="60"/>
      <c r="N2477" s="60"/>
      <c r="O2477" s="60"/>
      <c r="P2477" s="60"/>
      <c r="Q2477" s="60"/>
      <c r="R2477" s="60"/>
      <c r="S2477" s="60"/>
    </row>
    <row r="2478" spans="1:19" s="36" customFormat="1" ht="15" customHeight="1" x14ac:dyDescent="0.2">
      <c r="A2478" s="27"/>
      <c r="C2478" s="27"/>
      <c r="D2478" s="58"/>
      <c r="E2478" s="58"/>
      <c r="F2478" s="58"/>
      <c r="G2478" s="58"/>
      <c r="H2478" s="60"/>
      <c r="I2478" s="60"/>
      <c r="J2478" s="60"/>
      <c r="K2478" s="60"/>
      <c r="L2478" s="60"/>
      <c r="M2478" s="60"/>
      <c r="N2478" s="60"/>
      <c r="O2478" s="60"/>
      <c r="P2478" s="60"/>
      <c r="Q2478" s="60"/>
      <c r="R2478" s="60"/>
      <c r="S2478" s="60"/>
    </row>
    <row r="2479" spans="1:19" s="36" customFormat="1" ht="15" customHeight="1" x14ac:dyDescent="0.2">
      <c r="A2479" s="27"/>
      <c r="C2479" s="27"/>
      <c r="D2479" s="58"/>
      <c r="E2479" s="58"/>
      <c r="F2479" s="58"/>
      <c r="G2479" s="58"/>
      <c r="H2479" s="60"/>
      <c r="I2479" s="60"/>
      <c r="J2479" s="60"/>
      <c r="K2479" s="60"/>
      <c r="L2479" s="60"/>
      <c r="M2479" s="60"/>
      <c r="N2479" s="60"/>
      <c r="O2479" s="60"/>
      <c r="P2479" s="60"/>
      <c r="Q2479" s="60"/>
      <c r="R2479" s="60"/>
      <c r="S2479" s="60"/>
    </row>
    <row r="2480" spans="1:19" s="36" customFormat="1" ht="15" customHeight="1" x14ac:dyDescent="0.2">
      <c r="A2480" s="27"/>
      <c r="C2480" s="27"/>
      <c r="D2480" s="58"/>
      <c r="E2480" s="58"/>
      <c r="F2480" s="58"/>
      <c r="G2480" s="58"/>
      <c r="H2480" s="60"/>
      <c r="I2480" s="60"/>
      <c r="J2480" s="60"/>
      <c r="K2480" s="60"/>
      <c r="L2480" s="60"/>
      <c r="M2480" s="60"/>
      <c r="N2480" s="60"/>
      <c r="O2480" s="60"/>
      <c r="P2480" s="60"/>
      <c r="Q2480" s="60"/>
      <c r="R2480" s="60"/>
      <c r="S2480" s="60"/>
    </row>
    <row r="2481" spans="1:19" s="36" customFormat="1" ht="15" customHeight="1" x14ac:dyDescent="0.2">
      <c r="A2481" s="27"/>
      <c r="C2481" s="27"/>
      <c r="D2481" s="58"/>
      <c r="E2481" s="58"/>
      <c r="F2481" s="58"/>
      <c r="G2481" s="58"/>
      <c r="H2481" s="60"/>
      <c r="I2481" s="60"/>
      <c r="J2481" s="60"/>
      <c r="K2481" s="60"/>
      <c r="L2481" s="60"/>
      <c r="M2481" s="60"/>
      <c r="N2481" s="60"/>
      <c r="O2481" s="60"/>
      <c r="P2481" s="60"/>
      <c r="Q2481" s="60"/>
      <c r="R2481" s="60"/>
      <c r="S2481" s="60"/>
    </row>
    <row r="2482" spans="1:19" s="36" customFormat="1" ht="15" customHeight="1" x14ac:dyDescent="0.2">
      <c r="A2482" s="27"/>
      <c r="C2482" s="27"/>
      <c r="D2482" s="58"/>
      <c r="E2482" s="58"/>
      <c r="F2482" s="58"/>
      <c r="G2482" s="58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  <c r="R2482" s="60"/>
      <c r="S2482" s="60"/>
    </row>
    <row r="2483" spans="1:19" s="36" customFormat="1" ht="15" customHeight="1" x14ac:dyDescent="0.2">
      <c r="A2483" s="27"/>
      <c r="C2483" s="27"/>
      <c r="D2483" s="58"/>
      <c r="E2483" s="58"/>
      <c r="F2483" s="58"/>
      <c r="G2483" s="58"/>
      <c r="H2483" s="60"/>
      <c r="I2483" s="60"/>
      <c r="J2483" s="60"/>
      <c r="K2483" s="60"/>
      <c r="L2483" s="60"/>
      <c r="M2483" s="60"/>
      <c r="N2483" s="60"/>
      <c r="O2483" s="60"/>
      <c r="P2483" s="60"/>
      <c r="Q2483" s="60"/>
      <c r="R2483" s="60"/>
      <c r="S2483" s="60"/>
    </row>
    <row r="2484" spans="1:19" s="36" customFormat="1" ht="15" customHeight="1" x14ac:dyDescent="0.2">
      <c r="A2484" s="27"/>
      <c r="C2484" s="27"/>
      <c r="D2484" s="58"/>
      <c r="E2484" s="58"/>
      <c r="F2484" s="58"/>
      <c r="G2484" s="58"/>
      <c r="H2484" s="60"/>
      <c r="I2484" s="60"/>
      <c r="J2484" s="60"/>
      <c r="K2484" s="60"/>
      <c r="L2484" s="60"/>
      <c r="M2484" s="60"/>
      <c r="N2484" s="60"/>
      <c r="O2484" s="60"/>
      <c r="P2484" s="60"/>
      <c r="Q2484" s="60"/>
      <c r="R2484" s="60"/>
      <c r="S2484" s="60"/>
    </row>
    <row r="2485" spans="1:19" s="36" customFormat="1" ht="15" customHeight="1" x14ac:dyDescent="0.2">
      <c r="A2485" s="27"/>
      <c r="C2485" s="27"/>
      <c r="D2485" s="58"/>
      <c r="E2485" s="58"/>
      <c r="F2485" s="58"/>
      <c r="G2485" s="58"/>
      <c r="H2485" s="60"/>
      <c r="I2485" s="60"/>
      <c r="J2485" s="60"/>
      <c r="K2485" s="60"/>
      <c r="L2485" s="60"/>
      <c r="M2485" s="60"/>
      <c r="N2485" s="60"/>
      <c r="O2485" s="60"/>
      <c r="P2485" s="60"/>
      <c r="Q2485" s="60"/>
      <c r="R2485" s="60"/>
      <c r="S2485" s="60"/>
    </row>
    <row r="2486" spans="1:19" s="36" customFormat="1" ht="15" customHeight="1" x14ac:dyDescent="0.2">
      <c r="A2486" s="27"/>
      <c r="C2486" s="27"/>
      <c r="D2486" s="58"/>
      <c r="E2486" s="58"/>
      <c r="F2486" s="58"/>
      <c r="G2486" s="58"/>
      <c r="H2486" s="60"/>
      <c r="I2486" s="60"/>
      <c r="J2486" s="60"/>
      <c r="K2486" s="60"/>
      <c r="L2486" s="60"/>
      <c r="M2486" s="60"/>
      <c r="N2486" s="60"/>
      <c r="O2486" s="60"/>
      <c r="P2486" s="60"/>
      <c r="Q2486" s="60"/>
      <c r="R2486" s="60"/>
      <c r="S2486" s="60"/>
    </row>
    <row r="2487" spans="1:19" s="36" customFormat="1" ht="15" customHeight="1" x14ac:dyDescent="0.2">
      <c r="A2487" s="27"/>
      <c r="C2487" s="27"/>
      <c r="D2487" s="58"/>
      <c r="E2487" s="58"/>
      <c r="F2487" s="58"/>
      <c r="G2487" s="58"/>
      <c r="H2487" s="60"/>
      <c r="I2487" s="60"/>
      <c r="J2487" s="60"/>
      <c r="K2487" s="60"/>
      <c r="L2487" s="60"/>
      <c r="M2487" s="60"/>
      <c r="N2487" s="60"/>
      <c r="O2487" s="60"/>
      <c r="P2487" s="60"/>
      <c r="Q2487" s="60"/>
      <c r="R2487" s="60"/>
      <c r="S2487" s="60"/>
    </row>
    <row r="2488" spans="1:19" s="36" customFormat="1" ht="15" customHeight="1" x14ac:dyDescent="0.2">
      <c r="A2488" s="27"/>
      <c r="C2488" s="27"/>
      <c r="D2488" s="58"/>
      <c r="E2488" s="58"/>
      <c r="F2488" s="58"/>
      <c r="G2488" s="58"/>
      <c r="H2488" s="60"/>
      <c r="I2488" s="60"/>
      <c r="J2488" s="60"/>
      <c r="K2488" s="60"/>
      <c r="L2488" s="60"/>
      <c r="M2488" s="60"/>
      <c r="N2488" s="60"/>
      <c r="O2488" s="60"/>
      <c r="P2488" s="60"/>
      <c r="Q2488" s="60"/>
      <c r="R2488" s="60"/>
      <c r="S2488" s="60"/>
    </row>
    <row r="2489" spans="1:19" s="36" customFormat="1" ht="15" customHeight="1" x14ac:dyDescent="0.2">
      <c r="A2489" s="27"/>
      <c r="C2489" s="27"/>
      <c r="D2489" s="58"/>
      <c r="E2489" s="58"/>
      <c r="F2489" s="58"/>
      <c r="G2489" s="58"/>
      <c r="H2489" s="60"/>
      <c r="I2489" s="60"/>
      <c r="J2489" s="60"/>
      <c r="K2489" s="60"/>
      <c r="L2489" s="60"/>
      <c r="M2489" s="60"/>
      <c r="N2489" s="60"/>
      <c r="O2489" s="60"/>
      <c r="P2489" s="60"/>
      <c r="Q2489" s="60"/>
      <c r="R2489" s="60"/>
      <c r="S2489" s="60"/>
    </row>
    <row r="2490" spans="1:19" s="36" customFormat="1" ht="15" customHeight="1" x14ac:dyDescent="0.2">
      <c r="A2490" s="27"/>
      <c r="C2490" s="27"/>
      <c r="D2490" s="58"/>
      <c r="E2490" s="58"/>
      <c r="F2490" s="58"/>
      <c r="G2490" s="58"/>
      <c r="H2490" s="60"/>
      <c r="I2490" s="60"/>
      <c r="J2490" s="60"/>
      <c r="K2490" s="60"/>
      <c r="L2490" s="60"/>
      <c r="M2490" s="60"/>
      <c r="N2490" s="60"/>
      <c r="O2490" s="60"/>
      <c r="P2490" s="60"/>
      <c r="Q2490" s="60"/>
      <c r="R2490" s="60"/>
      <c r="S2490" s="60"/>
    </row>
    <row r="2491" spans="1:19" s="36" customFormat="1" ht="15" customHeight="1" x14ac:dyDescent="0.2">
      <c r="A2491" s="27"/>
      <c r="C2491" s="27"/>
      <c r="D2491" s="58"/>
      <c r="E2491" s="58"/>
      <c r="F2491" s="58"/>
      <c r="G2491" s="58"/>
      <c r="H2491" s="60"/>
      <c r="I2491" s="60"/>
      <c r="J2491" s="60"/>
      <c r="K2491" s="60"/>
      <c r="L2491" s="60"/>
      <c r="M2491" s="60"/>
      <c r="N2491" s="60"/>
      <c r="O2491" s="60"/>
      <c r="P2491" s="60"/>
      <c r="Q2491" s="60"/>
      <c r="R2491" s="60"/>
      <c r="S2491" s="60"/>
    </row>
    <row r="2492" spans="1:19" s="36" customFormat="1" ht="15" customHeight="1" x14ac:dyDescent="0.2">
      <c r="A2492" s="27"/>
      <c r="C2492" s="27"/>
      <c r="D2492" s="58"/>
      <c r="E2492" s="58"/>
      <c r="F2492" s="58"/>
      <c r="G2492" s="58"/>
      <c r="H2492" s="60"/>
      <c r="I2492" s="60"/>
      <c r="J2492" s="60"/>
      <c r="K2492" s="60"/>
      <c r="L2492" s="60"/>
      <c r="M2492" s="60"/>
      <c r="N2492" s="60"/>
      <c r="O2492" s="60"/>
      <c r="P2492" s="60"/>
      <c r="Q2492" s="60"/>
      <c r="R2492" s="60"/>
      <c r="S2492" s="60"/>
    </row>
    <row r="2493" spans="1:19" s="36" customFormat="1" ht="15" customHeight="1" x14ac:dyDescent="0.2">
      <c r="A2493" s="27"/>
      <c r="C2493" s="27"/>
      <c r="D2493" s="58"/>
      <c r="E2493" s="58"/>
      <c r="F2493" s="58"/>
      <c r="G2493" s="58"/>
      <c r="H2493" s="60"/>
      <c r="I2493" s="60"/>
      <c r="J2493" s="60"/>
      <c r="K2493" s="60"/>
      <c r="L2493" s="60"/>
      <c r="M2493" s="60"/>
      <c r="N2493" s="60"/>
      <c r="O2493" s="60"/>
      <c r="P2493" s="60"/>
      <c r="Q2493" s="60"/>
      <c r="R2493" s="60"/>
      <c r="S2493" s="60"/>
    </row>
    <row r="2494" spans="1:19" s="36" customFormat="1" ht="15" customHeight="1" x14ac:dyDescent="0.2">
      <c r="A2494" s="27"/>
      <c r="C2494" s="27"/>
      <c r="D2494" s="58"/>
      <c r="E2494" s="58"/>
      <c r="F2494" s="58"/>
      <c r="G2494" s="58"/>
      <c r="H2494" s="60"/>
      <c r="I2494" s="60"/>
      <c r="J2494" s="60"/>
      <c r="K2494" s="60"/>
      <c r="L2494" s="60"/>
      <c r="M2494" s="60"/>
      <c r="N2494" s="60"/>
      <c r="O2494" s="60"/>
      <c r="P2494" s="60"/>
      <c r="Q2494" s="60"/>
      <c r="R2494" s="60"/>
      <c r="S2494" s="60"/>
    </row>
    <row r="2495" spans="1:19" s="36" customFormat="1" ht="15" customHeight="1" x14ac:dyDescent="0.2">
      <c r="A2495" s="27"/>
      <c r="C2495" s="27"/>
      <c r="D2495" s="58"/>
      <c r="E2495" s="58"/>
      <c r="F2495" s="58"/>
      <c r="G2495" s="58"/>
      <c r="H2495" s="60"/>
      <c r="I2495" s="60"/>
      <c r="J2495" s="60"/>
      <c r="K2495" s="60"/>
      <c r="L2495" s="60"/>
      <c r="M2495" s="60"/>
      <c r="N2495" s="60"/>
      <c r="O2495" s="60"/>
      <c r="P2495" s="60"/>
      <c r="Q2495" s="60"/>
      <c r="R2495" s="60"/>
      <c r="S2495" s="60"/>
    </row>
    <row r="2496" spans="1:19" s="36" customFormat="1" ht="15" customHeight="1" x14ac:dyDescent="0.2">
      <c r="A2496" s="27"/>
      <c r="C2496" s="27"/>
      <c r="D2496" s="58"/>
      <c r="E2496" s="58"/>
      <c r="F2496" s="58"/>
      <c r="G2496" s="58"/>
      <c r="H2496" s="60"/>
      <c r="I2496" s="60"/>
      <c r="J2496" s="60"/>
      <c r="K2496" s="60"/>
      <c r="L2496" s="60"/>
      <c r="M2496" s="60"/>
      <c r="N2496" s="60"/>
      <c r="O2496" s="60"/>
      <c r="P2496" s="60"/>
      <c r="Q2496" s="60"/>
      <c r="R2496" s="60"/>
      <c r="S2496" s="60"/>
    </row>
    <row r="2497" spans="1:19" s="36" customFormat="1" ht="15" customHeight="1" x14ac:dyDescent="0.2">
      <c r="A2497" s="27"/>
      <c r="C2497" s="27"/>
      <c r="D2497" s="58"/>
      <c r="E2497" s="58"/>
      <c r="F2497" s="58"/>
      <c r="G2497" s="58"/>
      <c r="H2497" s="60"/>
      <c r="I2497" s="60"/>
      <c r="J2497" s="60"/>
      <c r="K2497" s="60"/>
      <c r="L2497" s="60"/>
      <c r="M2497" s="60"/>
      <c r="N2497" s="60"/>
      <c r="O2497" s="60"/>
      <c r="P2497" s="60"/>
      <c r="Q2497" s="60"/>
      <c r="R2497" s="60"/>
      <c r="S2497" s="60"/>
    </row>
    <row r="2498" spans="1:19" s="36" customFormat="1" ht="15" customHeight="1" x14ac:dyDescent="0.2">
      <c r="A2498" s="27"/>
      <c r="C2498" s="27"/>
      <c r="D2498" s="58"/>
      <c r="E2498" s="58"/>
      <c r="F2498" s="58"/>
      <c r="G2498" s="58"/>
      <c r="H2498" s="60"/>
      <c r="I2498" s="60"/>
      <c r="J2498" s="60"/>
      <c r="K2498" s="60"/>
      <c r="L2498" s="60"/>
      <c r="M2498" s="60"/>
      <c r="N2498" s="60"/>
      <c r="O2498" s="60"/>
      <c r="P2498" s="60"/>
      <c r="Q2498" s="60"/>
      <c r="R2498" s="60"/>
      <c r="S2498" s="60"/>
    </row>
    <row r="2499" spans="1:19" s="36" customFormat="1" ht="15" customHeight="1" x14ac:dyDescent="0.2">
      <c r="A2499" s="27"/>
      <c r="C2499" s="27"/>
      <c r="D2499" s="58"/>
      <c r="E2499" s="58"/>
      <c r="F2499" s="58"/>
      <c r="G2499" s="58"/>
      <c r="H2499" s="60"/>
      <c r="I2499" s="60"/>
      <c r="J2499" s="60"/>
      <c r="K2499" s="60"/>
      <c r="L2499" s="60"/>
      <c r="M2499" s="60"/>
      <c r="N2499" s="60"/>
      <c r="O2499" s="60"/>
      <c r="P2499" s="60"/>
      <c r="Q2499" s="60"/>
      <c r="R2499" s="60"/>
      <c r="S2499" s="60"/>
    </row>
    <row r="2500" spans="1:19" s="36" customFormat="1" ht="15" customHeight="1" x14ac:dyDescent="0.2">
      <c r="A2500" s="27"/>
      <c r="C2500" s="27"/>
      <c r="D2500" s="58"/>
      <c r="E2500" s="58"/>
      <c r="F2500" s="58"/>
      <c r="G2500" s="58"/>
      <c r="H2500" s="60"/>
      <c r="I2500" s="60"/>
      <c r="J2500" s="60"/>
      <c r="K2500" s="60"/>
      <c r="L2500" s="60"/>
      <c r="M2500" s="60"/>
      <c r="N2500" s="60"/>
      <c r="O2500" s="60"/>
      <c r="P2500" s="60"/>
      <c r="Q2500" s="60"/>
      <c r="R2500" s="60"/>
      <c r="S2500" s="60"/>
    </row>
    <row r="2501" spans="1:19" s="36" customFormat="1" ht="15" customHeight="1" x14ac:dyDescent="0.2">
      <c r="A2501" s="27"/>
      <c r="C2501" s="27"/>
      <c r="D2501" s="58"/>
      <c r="E2501" s="58"/>
      <c r="F2501" s="58"/>
      <c r="G2501" s="58"/>
      <c r="H2501" s="60"/>
      <c r="I2501" s="60"/>
      <c r="J2501" s="60"/>
      <c r="K2501" s="60"/>
      <c r="L2501" s="60"/>
      <c r="M2501" s="60"/>
      <c r="N2501" s="60"/>
      <c r="O2501" s="60"/>
      <c r="P2501" s="60"/>
      <c r="Q2501" s="60"/>
      <c r="R2501" s="60"/>
      <c r="S2501" s="60"/>
    </row>
    <row r="2502" spans="1:19" s="36" customFormat="1" ht="15" customHeight="1" x14ac:dyDescent="0.2">
      <c r="A2502" s="27"/>
      <c r="C2502" s="27"/>
      <c r="D2502" s="58"/>
      <c r="E2502" s="58"/>
      <c r="F2502" s="58"/>
      <c r="G2502" s="58"/>
      <c r="H2502" s="60"/>
      <c r="I2502" s="60"/>
      <c r="J2502" s="60"/>
      <c r="K2502" s="60"/>
      <c r="L2502" s="60"/>
      <c r="M2502" s="60"/>
      <c r="N2502" s="60"/>
      <c r="O2502" s="60"/>
      <c r="P2502" s="60"/>
      <c r="Q2502" s="60"/>
      <c r="R2502" s="60"/>
      <c r="S2502" s="60"/>
    </row>
    <row r="2503" spans="1:19" s="36" customFormat="1" ht="15" customHeight="1" x14ac:dyDescent="0.2">
      <c r="A2503" s="27"/>
      <c r="C2503" s="27"/>
      <c r="D2503" s="58"/>
      <c r="E2503" s="58"/>
      <c r="F2503" s="58"/>
      <c r="G2503" s="58"/>
      <c r="H2503" s="60"/>
      <c r="I2503" s="60"/>
      <c r="J2503" s="60"/>
      <c r="K2503" s="60"/>
      <c r="L2503" s="60"/>
      <c r="M2503" s="60"/>
      <c r="N2503" s="60"/>
      <c r="O2503" s="60"/>
      <c r="P2503" s="60"/>
      <c r="Q2503" s="60"/>
      <c r="R2503" s="60"/>
      <c r="S2503" s="60"/>
    </row>
    <row r="2504" spans="1:19" s="36" customFormat="1" ht="15" customHeight="1" x14ac:dyDescent="0.2">
      <c r="A2504" s="27"/>
      <c r="C2504" s="27"/>
      <c r="D2504" s="58"/>
      <c r="E2504" s="58"/>
      <c r="F2504" s="58"/>
      <c r="G2504" s="58"/>
      <c r="H2504" s="60"/>
      <c r="I2504" s="60"/>
      <c r="J2504" s="60"/>
      <c r="K2504" s="60"/>
      <c r="L2504" s="60"/>
      <c r="M2504" s="60"/>
      <c r="N2504" s="60"/>
      <c r="O2504" s="60"/>
      <c r="P2504" s="60"/>
      <c r="Q2504" s="60"/>
      <c r="R2504" s="60"/>
      <c r="S2504" s="60"/>
    </row>
    <row r="2505" spans="1:19" s="36" customFormat="1" ht="15" customHeight="1" x14ac:dyDescent="0.2">
      <c r="A2505" s="27"/>
      <c r="C2505" s="27"/>
      <c r="D2505" s="58"/>
      <c r="E2505" s="58"/>
      <c r="F2505" s="58"/>
      <c r="G2505" s="58"/>
      <c r="H2505" s="60"/>
      <c r="I2505" s="60"/>
      <c r="J2505" s="60"/>
      <c r="K2505" s="60"/>
      <c r="L2505" s="60"/>
      <c r="M2505" s="60"/>
      <c r="N2505" s="60"/>
      <c r="O2505" s="60"/>
      <c r="P2505" s="60"/>
      <c r="Q2505" s="60"/>
      <c r="R2505" s="60"/>
      <c r="S2505" s="60"/>
    </row>
    <row r="2506" spans="1:19" s="36" customFormat="1" ht="15" customHeight="1" x14ac:dyDescent="0.2">
      <c r="A2506" s="27"/>
      <c r="C2506" s="27"/>
      <c r="D2506" s="58"/>
      <c r="E2506" s="58"/>
      <c r="F2506" s="58"/>
      <c r="G2506" s="58"/>
      <c r="H2506" s="60"/>
      <c r="I2506" s="60"/>
      <c r="J2506" s="60"/>
      <c r="K2506" s="60"/>
      <c r="L2506" s="60"/>
      <c r="M2506" s="60"/>
      <c r="N2506" s="60"/>
      <c r="O2506" s="60"/>
      <c r="P2506" s="60"/>
      <c r="Q2506" s="60"/>
      <c r="R2506" s="60"/>
      <c r="S2506" s="60"/>
    </row>
    <row r="2507" spans="1:19" s="36" customFormat="1" ht="15" customHeight="1" x14ac:dyDescent="0.2">
      <c r="A2507" s="27"/>
      <c r="C2507" s="27"/>
      <c r="D2507" s="58"/>
      <c r="E2507" s="58"/>
      <c r="F2507" s="58"/>
      <c r="G2507" s="58"/>
      <c r="H2507" s="60"/>
      <c r="I2507" s="60"/>
      <c r="J2507" s="60"/>
      <c r="K2507" s="60"/>
      <c r="L2507" s="60"/>
      <c r="M2507" s="60"/>
      <c r="N2507" s="60"/>
      <c r="O2507" s="60"/>
      <c r="P2507" s="60"/>
      <c r="Q2507" s="60"/>
      <c r="R2507" s="60"/>
      <c r="S2507" s="60"/>
    </row>
    <row r="2508" spans="1:19" s="36" customFormat="1" ht="15" customHeight="1" x14ac:dyDescent="0.2">
      <c r="A2508" s="27"/>
      <c r="C2508" s="27"/>
      <c r="D2508" s="58"/>
      <c r="E2508" s="58"/>
      <c r="F2508" s="58"/>
      <c r="G2508" s="58"/>
      <c r="H2508" s="60"/>
      <c r="I2508" s="60"/>
      <c r="J2508" s="60"/>
      <c r="K2508" s="60"/>
      <c r="L2508" s="60"/>
      <c r="M2508" s="60"/>
      <c r="N2508" s="60"/>
      <c r="O2508" s="60"/>
      <c r="P2508" s="60"/>
      <c r="Q2508" s="60"/>
      <c r="R2508" s="60"/>
      <c r="S2508" s="60"/>
    </row>
    <row r="2509" spans="1:19" s="36" customFormat="1" ht="15" customHeight="1" x14ac:dyDescent="0.2">
      <c r="A2509" s="27"/>
      <c r="C2509" s="27"/>
      <c r="D2509" s="58"/>
      <c r="E2509" s="58"/>
      <c r="F2509" s="58"/>
      <c r="G2509" s="58"/>
      <c r="H2509" s="60"/>
      <c r="I2509" s="60"/>
      <c r="J2509" s="60"/>
      <c r="K2509" s="60"/>
      <c r="L2509" s="60"/>
      <c r="M2509" s="60"/>
      <c r="N2509" s="60"/>
      <c r="O2509" s="60"/>
      <c r="P2509" s="60"/>
      <c r="Q2509" s="60"/>
      <c r="R2509" s="60"/>
      <c r="S2509" s="60"/>
    </row>
    <row r="2510" spans="1:19" s="36" customFormat="1" ht="15" customHeight="1" x14ac:dyDescent="0.2">
      <c r="A2510" s="27"/>
      <c r="C2510" s="27"/>
      <c r="D2510" s="58"/>
      <c r="E2510" s="58"/>
      <c r="F2510" s="58"/>
      <c r="G2510" s="58"/>
      <c r="H2510" s="60"/>
      <c r="I2510" s="60"/>
      <c r="J2510" s="60"/>
      <c r="K2510" s="60"/>
      <c r="L2510" s="60"/>
      <c r="M2510" s="60"/>
      <c r="N2510" s="60"/>
      <c r="O2510" s="60"/>
      <c r="P2510" s="60"/>
      <c r="Q2510" s="60"/>
      <c r="R2510" s="60"/>
      <c r="S2510" s="60"/>
    </row>
    <row r="2511" spans="1:19" s="36" customFormat="1" ht="15" customHeight="1" x14ac:dyDescent="0.2">
      <c r="A2511" s="27"/>
      <c r="C2511" s="27"/>
      <c r="D2511" s="58"/>
      <c r="E2511" s="58"/>
      <c r="F2511" s="58"/>
      <c r="G2511" s="58"/>
      <c r="H2511" s="60"/>
      <c r="I2511" s="60"/>
      <c r="J2511" s="60"/>
      <c r="K2511" s="60"/>
      <c r="L2511" s="60"/>
      <c r="M2511" s="60"/>
      <c r="N2511" s="60"/>
      <c r="O2511" s="60"/>
      <c r="P2511" s="60"/>
      <c r="Q2511" s="60"/>
      <c r="R2511" s="60"/>
      <c r="S2511" s="60"/>
    </row>
    <row r="2512" spans="1:19" s="36" customFormat="1" ht="15" customHeight="1" x14ac:dyDescent="0.2">
      <c r="A2512" s="27"/>
      <c r="C2512" s="27"/>
      <c r="D2512" s="58"/>
      <c r="E2512" s="58"/>
      <c r="F2512" s="58"/>
      <c r="G2512" s="58"/>
      <c r="H2512" s="60"/>
      <c r="I2512" s="60"/>
      <c r="J2512" s="60"/>
      <c r="K2512" s="60"/>
      <c r="L2512" s="60"/>
      <c r="M2512" s="60"/>
      <c r="N2512" s="60"/>
      <c r="O2512" s="60"/>
      <c r="P2512" s="60"/>
      <c r="Q2512" s="60"/>
      <c r="R2512" s="60"/>
      <c r="S2512" s="60"/>
    </row>
    <row r="2513" spans="1:19" s="36" customFormat="1" ht="15" customHeight="1" x14ac:dyDescent="0.2">
      <c r="A2513" s="27"/>
      <c r="C2513" s="27"/>
      <c r="D2513" s="58"/>
      <c r="E2513" s="58"/>
      <c r="F2513" s="58"/>
      <c r="G2513" s="58"/>
      <c r="H2513" s="60"/>
      <c r="I2513" s="60"/>
      <c r="J2513" s="60"/>
      <c r="K2513" s="60"/>
      <c r="L2513" s="60"/>
      <c r="M2513" s="60"/>
      <c r="N2513" s="60"/>
      <c r="O2513" s="60"/>
      <c r="P2513" s="60"/>
      <c r="Q2513" s="60"/>
      <c r="R2513" s="60"/>
      <c r="S2513" s="60"/>
    </row>
    <row r="2514" spans="1:19" s="36" customFormat="1" ht="15" customHeight="1" x14ac:dyDescent="0.2">
      <c r="A2514" s="27"/>
      <c r="C2514" s="27"/>
      <c r="D2514" s="58"/>
      <c r="E2514" s="58"/>
      <c r="F2514" s="58"/>
      <c r="G2514" s="58"/>
      <c r="H2514" s="60"/>
      <c r="I2514" s="60"/>
      <c r="J2514" s="60"/>
      <c r="K2514" s="60"/>
      <c r="L2514" s="60"/>
      <c r="M2514" s="60"/>
      <c r="N2514" s="60"/>
      <c r="O2514" s="60"/>
      <c r="P2514" s="60"/>
      <c r="Q2514" s="60"/>
      <c r="R2514" s="60"/>
      <c r="S2514" s="60"/>
    </row>
    <row r="2515" spans="1:19" s="36" customFormat="1" ht="15" customHeight="1" x14ac:dyDescent="0.2">
      <c r="A2515" s="27"/>
      <c r="C2515" s="27"/>
      <c r="D2515" s="58"/>
      <c r="E2515" s="58"/>
      <c r="F2515" s="58"/>
      <c r="G2515" s="58"/>
      <c r="H2515" s="60"/>
      <c r="I2515" s="60"/>
      <c r="J2515" s="60"/>
      <c r="K2515" s="60"/>
      <c r="L2515" s="60"/>
      <c r="M2515" s="60"/>
      <c r="N2515" s="60"/>
      <c r="O2515" s="60"/>
      <c r="P2515" s="60"/>
      <c r="Q2515" s="60"/>
      <c r="R2515" s="60"/>
      <c r="S2515" s="60"/>
    </row>
    <row r="2516" spans="1:19" s="36" customFormat="1" ht="15" customHeight="1" x14ac:dyDescent="0.2">
      <c r="A2516" s="27"/>
      <c r="C2516" s="27"/>
      <c r="D2516" s="58"/>
      <c r="E2516" s="58"/>
      <c r="F2516" s="58"/>
      <c r="G2516" s="58"/>
      <c r="H2516" s="60"/>
      <c r="I2516" s="60"/>
      <c r="J2516" s="60"/>
      <c r="K2516" s="60"/>
      <c r="L2516" s="60"/>
      <c r="M2516" s="60"/>
      <c r="N2516" s="60"/>
      <c r="O2516" s="60"/>
      <c r="P2516" s="60"/>
      <c r="Q2516" s="60"/>
      <c r="R2516" s="60"/>
      <c r="S2516" s="60"/>
    </row>
    <row r="2517" spans="1:19" s="36" customFormat="1" ht="15" customHeight="1" x14ac:dyDescent="0.2">
      <c r="A2517" s="27"/>
      <c r="C2517" s="27"/>
      <c r="D2517" s="58"/>
      <c r="E2517" s="58"/>
      <c r="F2517" s="58"/>
      <c r="G2517" s="58"/>
      <c r="H2517" s="60"/>
      <c r="I2517" s="60"/>
      <c r="J2517" s="60"/>
      <c r="K2517" s="60"/>
      <c r="L2517" s="60"/>
      <c r="M2517" s="60"/>
      <c r="N2517" s="60"/>
      <c r="O2517" s="60"/>
      <c r="P2517" s="60"/>
      <c r="Q2517" s="60"/>
      <c r="R2517" s="60"/>
      <c r="S2517" s="60"/>
    </row>
    <row r="2518" spans="1:19" s="36" customFormat="1" ht="15" customHeight="1" x14ac:dyDescent="0.2">
      <c r="A2518" s="27"/>
      <c r="C2518" s="27"/>
      <c r="D2518" s="58"/>
      <c r="E2518" s="58"/>
      <c r="F2518" s="58"/>
      <c r="G2518" s="58"/>
      <c r="H2518" s="60"/>
      <c r="I2518" s="60"/>
      <c r="J2518" s="60"/>
      <c r="K2518" s="60"/>
      <c r="L2518" s="60"/>
      <c r="M2518" s="60"/>
      <c r="N2518" s="60"/>
      <c r="O2518" s="60"/>
      <c r="P2518" s="60"/>
      <c r="Q2518" s="60"/>
      <c r="R2518" s="60"/>
      <c r="S2518" s="60"/>
    </row>
    <row r="2519" spans="1:19" s="36" customFormat="1" ht="15" customHeight="1" x14ac:dyDescent="0.2">
      <c r="A2519" s="27"/>
      <c r="C2519" s="27"/>
      <c r="D2519" s="58"/>
      <c r="E2519" s="58"/>
      <c r="F2519" s="58"/>
      <c r="G2519" s="58"/>
      <c r="H2519" s="60"/>
      <c r="I2519" s="60"/>
      <c r="J2519" s="60"/>
      <c r="K2519" s="60"/>
      <c r="L2519" s="60"/>
      <c r="M2519" s="60"/>
      <c r="N2519" s="60"/>
      <c r="O2519" s="60"/>
      <c r="P2519" s="60"/>
      <c r="Q2519" s="60"/>
      <c r="R2519" s="60"/>
      <c r="S2519" s="60"/>
    </row>
    <row r="2520" spans="1:19" s="36" customFormat="1" ht="15" customHeight="1" x14ac:dyDescent="0.2">
      <c r="A2520" s="27"/>
      <c r="C2520" s="27"/>
      <c r="D2520" s="58"/>
      <c r="E2520" s="58"/>
      <c r="F2520" s="58"/>
      <c r="G2520" s="58"/>
      <c r="H2520" s="60"/>
      <c r="I2520" s="60"/>
      <c r="J2520" s="60"/>
      <c r="K2520" s="60"/>
      <c r="L2520" s="60"/>
      <c r="M2520" s="60"/>
      <c r="N2520" s="60"/>
      <c r="O2520" s="60"/>
      <c r="P2520" s="60"/>
      <c r="Q2520" s="60"/>
      <c r="R2520" s="60"/>
      <c r="S2520" s="60"/>
    </row>
    <row r="2521" spans="1:19" s="36" customFormat="1" ht="15" customHeight="1" x14ac:dyDescent="0.2">
      <c r="A2521" s="27"/>
      <c r="C2521" s="27"/>
      <c r="D2521" s="58"/>
      <c r="E2521" s="58"/>
      <c r="F2521" s="58"/>
      <c r="G2521" s="58"/>
      <c r="H2521" s="60"/>
      <c r="I2521" s="60"/>
      <c r="J2521" s="60"/>
      <c r="K2521" s="60"/>
      <c r="L2521" s="60"/>
      <c r="M2521" s="60"/>
      <c r="N2521" s="60"/>
      <c r="O2521" s="60"/>
      <c r="P2521" s="60"/>
      <c r="Q2521" s="60"/>
      <c r="R2521" s="60"/>
      <c r="S2521" s="60"/>
    </row>
    <row r="2522" spans="1:19" s="36" customFormat="1" ht="15" customHeight="1" x14ac:dyDescent="0.2">
      <c r="A2522" s="27"/>
      <c r="C2522" s="27"/>
      <c r="D2522" s="58"/>
      <c r="E2522" s="58"/>
      <c r="F2522" s="58"/>
      <c r="G2522" s="58"/>
      <c r="H2522" s="60"/>
      <c r="I2522" s="60"/>
      <c r="J2522" s="60"/>
      <c r="K2522" s="60"/>
      <c r="L2522" s="60"/>
      <c r="M2522" s="60"/>
      <c r="N2522" s="60"/>
      <c r="O2522" s="60"/>
      <c r="P2522" s="60"/>
      <c r="Q2522" s="60"/>
      <c r="R2522" s="60"/>
      <c r="S2522" s="60"/>
    </row>
    <row r="2523" spans="1:19" s="36" customFormat="1" ht="15" customHeight="1" x14ac:dyDescent="0.2">
      <c r="A2523" s="27"/>
      <c r="C2523" s="27"/>
      <c r="D2523" s="58"/>
      <c r="E2523" s="58"/>
      <c r="F2523" s="58"/>
      <c r="G2523" s="58"/>
      <c r="H2523" s="60"/>
      <c r="I2523" s="60"/>
      <c r="J2523" s="60"/>
      <c r="K2523" s="60"/>
      <c r="L2523" s="60"/>
      <c r="M2523" s="60"/>
      <c r="N2523" s="60"/>
      <c r="O2523" s="60"/>
      <c r="P2523" s="60"/>
      <c r="Q2523" s="60"/>
      <c r="R2523" s="60"/>
      <c r="S2523" s="60"/>
    </row>
    <row r="2524" spans="1:19" s="36" customFormat="1" ht="15" customHeight="1" x14ac:dyDescent="0.2">
      <c r="A2524" s="27"/>
      <c r="C2524" s="27"/>
      <c r="D2524" s="58"/>
      <c r="E2524" s="58"/>
      <c r="F2524" s="58"/>
      <c r="G2524" s="58"/>
      <c r="H2524" s="60"/>
      <c r="I2524" s="60"/>
      <c r="J2524" s="60"/>
      <c r="K2524" s="60"/>
      <c r="L2524" s="60"/>
      <c r="M2524" s="60"/>
      <c r="N2524" s="60"/>
      <c r="O2524" s="60"/>
      <c r="P2524" s="60"/>
      <c r="Q2524" s="60"/>
      <c r="R2524" s="60"/>
      <c r="S2524" s="60"/>
    </row>
    <row r="2525" spans="1:19" s="36" customFormat="1" ht="15" customHeight="1" x14ac:dyDescent="0.2">
      <c r="A2525" s="27"/>
      <c r="C2525" s="27"/>
      <c r="D2525" s="58"/>
      <c r="E2525" s="58"/>
      <c r="F2525" s="58"/>
      <c r="G2525" s="58"/>
      <c r="H2525" s="60"/>
      <c r="I2525" s="60"/>
      <c r="J2525" s="60"/>
      <c r="K2525" s="60"/>
      <c r="L2525" s="60"/>
      <c r="M2525" s="60"/>
      <c r="N2525" s="60"/>
      <c r="O2525" s="60"/>
      <c r="P2525" s="60"/>
      <c r="Q2525" s="60"/>
      <c r="R2525" s="60"/>
      <c r="S2525" s="60"/>
    </row>
    <row r="2526" spans="1:19" s="36" customFormat="1" ht="15" customHeight="1" x14ac:dyDescent="0.2">
      <c r="A2526" s="27"/>
      <c r="C2526" s="27"/>
      <c r="D2526" s="58"/>
      <c r="E2526" s="58"/>
      <c r="F2526" s="58"/>
      <c r="G2526" s="58"/>
      <c r="H2526" s="60"/>
      <c r="I2526" s="60"/>
      <c r="J2526" s="60"/>
      <c r="K2526" s="60"/>
      <c r="L2526" s="60"/>
      <c r="M2526" s="60"/>
      <c r="N2526" s="60"/>
      <c r="O2526" s="60"/>
      <c r="P2526" s="60"/>
      <c r="Q2526" s="60"/>
      <c r="R2526" s="60"/>
      <c r="S2526" s="60"/>
    </row>
    <row r="2527" spans="1:19" s="36" customFormat="1" ht="15" customHeight="1" x14ac:dyDescent="0.2">
      <c r="A2527" s="27"/>
      <c r="C2527" s="27"/>
      <c r="D2527" s="58"/>
      <c r="E2527" s="58"/>
      <c r="F2527" s="58"/>
      <c r="G2527" s="58"/>
      <c r="H2527" s="60"/>
      <c r="I2527" s="60"/>
      <c r="J2527" s="60"/>
      <c r="K2527" s="60"/>
      <c r="L2527" s="60"/>
      <c r="M2527" s="60"/>
      <c r="N2527" s="60"/>
      <c r="O2527" s="60"/>
      <c r="P2527" s="60"/>
      <c r="Q2527" s="60"/>
      <c r="R2527" s="60"/>
      <c r="S2527" s="60"/>
    </row>
    <row r="2528" spans="1:19" s="36" customFormat="1" ht="15" customHeight="1" x14ac:dyDescent="0.2">
      <c r="A2528" s="27"/>
      <c r="C2528" s="27"/>
      <c r="D2528" s="58"/>
      <c r="E2528" s="58"/>
      <c r="F2528" s="58"/>
      <c r="G2528" s="58"/>
      <c r="H2528" s="60"/>
      <c r="I2528" s="60"/>
      <c r="J2528" s="60"/>
      <c r="K2528" s="60"/>
      <c r="L2528" s="60"/>
      <c r="M2528" s="60"/>
      <c r="N2528" s="60"/>
      <c r="O2528" s="60"/>
      <c r="P2528" s="60"/>
      <c r="Q2528" s="60"/>
      <c r="R2528" s="60"/>
      <c r="S2528" s="60"/>
    </row>
    <row r="2529" spans="1:19" s="36" customFormat="1" ht="15" customHeight="1" x14ac:dyDescent="0.2">
      <c r="A2529" s="27"/>
      <c r="C2529" s="27"/>
      <c r="D2529" s="58"/>
      <c r="E2529" s="58"/>
      <c r="F2529" s="58"/>
      <c r="G2529" s="58"/>
      <c r="H2529" s="60"/>
      <c r="I2529" s="60"/>
      <c r="J2529" s="60"/>
      <c r="K2529" s="60"/>
      <c r="L2529" s="60"/>
      <c r="M2529" s="60"/>
      <c r="N2529" s="60"/>
      <c r="O2529" s="60"/>
      <c r="P2529" s="60"/>
      <c r="Q2529" s="60"/>
      <c r="R2529" s="60"/>
      <c r="S2529" s="60"/>
    </row>
    <row r="2530" spans="1:19" s="36" customFormat="1" ht="15" customHeight="1" x14ac:dyDescent="0.2">
      <c r="A2530" s="27"/>
      <c r="C2530" s="27"/>
      <c r="D2530" s="58"/>
      <c r="E2530" s="58"/>
      <c r="F2530" s="58"/>
      <c r="G2530" s="58"/>
      <c r="H2530" s="60"/>
      <c r="I2530" s="60"/>
      <c r="J2530" s="60"/>
      <c r="K2530" s="60"/>
      <c r="L2530" s="60"/>
      <c r="M2530" s="60"/>
      <c r="N2530" s="60"/>
      <c r="O2530" s="60"/>
      <c r="P2530" s="60"/>
      <c r="Q2530" s="60"/>
      <c r="R2530" s="60"/>
      <c r="S2530" s="60"/>
    </row>
    <row r="2531" spans="1:19" s="36" customFormat="1" ht="15" customHeight="1" x14ac:dyDescent="0.2">
      <c r="A2531" s="27"/>
      <c r="C2531" s="27"/>
      <c r="D2531" s="58"/>
      <c r="E2531" s="58"/>
      <c r="F2531" s="58"/>
      <c r="G2531" s="58"/>
      <c r="H2531" s="60"/>
      <c r="I2531" s="60"/>
      <c r="J2531" s="60"/>
      <c r="K2531" s="60"/>
      <c r="L2531" s="60"/>
      <c r="M2531" s="60"/>
      <c r="N2531" s="60"/>
      <c r="O2531" s="60"/>
      <c r="P2531" s="60"/>
      <c r="Q2531" s="60"/>
      <c r="R2531" s="60"/>
      <c r="S2531" s="60"/>
    </row>
    <row r="2532" spans="1:19" s="36" customFormat="1" ht="15" customHeight="1" x14ac:dyDescent="0.2">
      <c r="A2532" s="27"/>
      <c r="C2532" s="27"/>
      <c r="D2532" s="58"/>
      <c r="E2532" s="58"/>
      <c r="F2532" s="58"/>
      <c r="G2532" s="58"/>
      <c r="H2532" s="60"/>
      <c r="I2532" s="60"/>
      <c r="J2532" s="60"/>
      <c r="K2532" s="60"/>
      <c r="L2532" s="60"/>
      <c r="M2532" s="60"/>
      <c r="N2532" s="60"/>
      <c r="O2532" s="60"/>
      <c r="P2532" s="60"/>
      <c r="Q2532" s="60"/>
      <c r="R2532" s="60"/>
      <c r="S2532" s="60"/>
    </row>
    <row r="2533" spans="1:19" s="36" customFormat="1" ht="15" customHeight="1" x14ac:dyDescent="0.2">
      <c r="A2533" s="27"/>
      <c r="C2533" s="27"/>
      <c r="D2533" s="58"/>
      <c r="E2533" s="58"/>
      <c r="F2533" s="58"/>
      <c r="G2533" s="58"/>
      <c r="H2533" s="60"/>
      <c r="I2533" s="60"/>
      <c r="J2533" s="60"/>
      <c r="K2533" s="60"/>
      <c r="L2533" s="60"/>
      <c r="M2533" s="60"/>
      <c r="N2533" s="60"/>
      <c r="O2533" s="60"/>
      <c r="P2533" s="60"/>
      <c r="Q2533" s="60"/>
      <c r="R2533" s="60"/>
      <c r="S2533" s="60"/>
    </row>
    <row r="2534" spans="1:19" s="36" customFormat="1" ht="15" customHeight="1" x14ac:dyDescent="0.2">
      <c r="A2534" s="27"/>
      <c r="C2534" s="27"/>
      <c r="D2534" s="58"/>
      <c r="E2534" s="58"/>
      <c r="F2534" s="58"/>
      <c r="G2534" s="58"/>
      <c r="H2534" s="60"/>
      <c r="I2534" s="60"/>
      <c r="J2534" s="60"/>
      <c r="K2534" s="60"/>
      <c r="L2534" s="60"/>
      <c r="M2534" s="60"/>
      <c r="N2534" s="60"/>
      <c r="O2534" s="60"/>
      <c r="P2534" s="60"/>
      <c r="Q2534" s="60"/>
      <c r="R2534" s="60"/>
      <c r="S2534" s="60"/>
    </row>
    <row r="2535" spans="1:19" s="36" customFormat="1" ht="15" customHeight="1" x14ac:dyDescent="0.2">
      <c r="A2535" s="27"/>
      <c r="C2535" s="27"/>
      <c r="D2535" s="58"/>
      <c r="E2535" s="58"/>
      <c r="F2535" s="58"/>
      <c r="G2535" s="58"/>
      <c r="H2535" s="60"/>
      <c r="I2535" s="60"/>
      <c r="J2535" s="60"/>
      <c r="K2535" s="60"/>
      <c r="L2535" s="60"/>
      <c r="M2535" s="60"/>
      <c r="N2535" s="60"/>
      <c r="O2535" s="60"/>
      <c r="P2535" s="60"/>
      <c r="Q2535" s="60"/>
      <c r="R2535" s="60"/>
      <c r="S2535" s="60"/>
    </row>
    <row r="2536" spans="1:19" s="36" customFormat="1" ht="15" customHeight="1" x14ac:dyDescent="0.2">
      <c r="A2536" s="27"/>
      <c r="C2536" s="27"/>
      <c r="D2536" s="58"/>
      <c r="E2536" s="58"/>
      <c r="F2536" s="58"/>
      <c r="G2536" s="58"/>
      <c r="H2536" s="60"/>
      <c r="I2536" s="60"/>
      <c r="J2536" s="60"/>
      <c r="K2536" s="60"/>
      <c r="L2536" s="60"/>
      <c r="M2536" s="60"/>
      <c r="N2536" s="60"/>
      <c r="O2536" s="60"/>
      <c r="P2536" s="60"/>
      <c r="Q2536" s="60"/>
      <c r="R2536" s="60"/>
      <c r="S2536" s="60"/>
    </row>
    <row r="2537" spans="1:19" s="36" customFormat="1" ht="15" customHeight="1" x14ac:dyDescent="0.2">
      <c r="A2537" s="27"/>
      <c r="C2537" s="27"/>
      <c r="D2537" s="58"/>
      <c r="E2537" s="58"/>
      <c r="F2537" s="58"/>
      <c r="G2537" s="58"/>
      <c r="H2537" s="60"/>
      <c r="I2537" s="60"/>
      <c r="J2537" s="60"/>
      <c r="K2537" s="60"/>
      <c r="L2537" s="60"/>
      <c r="M2537" s="60"/>
      <c r="N2537" s="60"/>
      <c r="O2537" s="60"/>
      <c r="P2537" s="60"/>
      <c r="Q2537" s="60"/>
      <c r="R2537" s="60"/>
      <c r="S2537" s="60"/>
    </row>
    <row r="2538" spans="1:19" s="36" customFormat="1" ht="15" customHeight="1" x14ac:dyDescent="0.2">
      <c r="A2538" s="27"/>
      <c r="C2538" s="27"/>
      <c r="D2538" s="58"/>
      <c r="E2538" s="58"/>
      <c r="F2538" s="58"/>
      <c r="G2538" s="58"/>
      <c r="H2538" s="60"/>
      <c r="I2538" s="60"/>
      <c r="J2538" s="60"/>
      <c r="K2538" s="60"/>
      <c r="L2538" s="60"/>
      <c r="M2538" s="60"/>
      <c r="N2538" s="60"/>
      <c r="O2538" s="60"/>
      <c r="P2538" s="60"/>
      <c r="Q2538" s="60"/>
      <c r="R2538" s="60"/>
      <c r="S2538" s="60"/>
    </row>
    <row r="2539" spans="1:19" s="36" customFormat="1" ht="15" customHeight="1" x14ac:dyDescent="0.2">
      <c r="A2539" s="27"/>
      <c r="C2539" s="27"/>
      <c r="D2539" s="58"/>
      <c r="E2539" s="58"/>
      <c r="F2539" s="58"/>
      <c r="G2539" s="58"/>
      <c r="H2539" s="60"/>
      <c r="I2539" s="60"/>
      <c r="J2539" s="60"/>
      <c r="K2539" s="60"/>
      <c r="L2539" s="60"/>
      <c r="M2539" s="60"/>
      <c r="N2539" s="60"/>
      <c r="O2539" s="60"/>
      <c r="P2539" s="60"/>
      <c r="Q2539" s="60"/>
      <c r="R2539" s="60"/>
      <c r="S2539" s="60"/>
    </row>
    <row r="2540" spans="1:19" s="36" customFormat="1" ht="15" customHeight="1" x14ac:dyDescent="0.2">
      <c r="A2540" s="27"/>
      <c r="C2540" s="27"/>
      <c r="D2540" s="58"/>
      <c r="E2540" s="58"/>
      <c r="F2540" s="58"/>
      <c r="G2540" s="58"/>
      <c r="H2540" s="60"/>
      <c r="I2540" s="60"/>
      <c r="J2540" s="60"/>
      <c r="K2540" s="60"/>
      <c r="L2540" s="60"/>
      <c r="M2540" s="60"/>
      <c r="N2540" s="60"/>
      <c r="O2540" s="60"/>
      <c r="P2540" s="60"/>
      <c r="Q2540" s="60"/>
      <c r="R2540" s="60"/>
      <c r="S2540" s="60"/>
    </row>
    <row r="2541" spans="1:19" s="36" customFormat="1" ht="15" customHeight="1" x14ac:dyDescent="0.2">
      <c r="A2541" s="27"/>
      <c r="C2541" s="27"/>
      <c r="D2541" s="58"/>
      <c r="E2541" s="58"/>
      <c r="F2541" s="58"/>
      <c r="G2541" s="58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  <c r="R2541" s="60"/>
      <c r="S2541" s="60"/>
    </row>
    <row r="2542" spans="1:19" s="36" customFormat="1" ht="15" customHeight="1" x14ac:dyDescent="0.2">
      <c r="A2542" s="27"/>
      <c r="C2542" s="27"/>
      <c r="D2542" s="58"/>
      <c r="E2542" s="58"/>
      <c r="F2542" s="58"/>
      <c r="G2542" s="58"/>
      <c r="H2542" s="60"/>
      <c r="I2542" s="60"/>
      <c r="J2542" s="60"/>
      <c r="K2542" s="60"/>
      <c r="L2542" s="60"/>
      <c r="M2542" s="60"/>
      <c r="N2542" s="60"/>
      <c r="O2542" s="60"/>
      <c r="P2542" s="60"/>
      <c r="Q2542" s="60"/>
      <c r="R2542" s="60"/>
      <c r="S2542" s="60"/>
    </row>
    <row r="2543" spans="1:19" s="36" customFormat="1" ht="15" customHeight="1" x14ac:dyDescent="0.2">
      <c r="A2543" s="27"/>
      <c r="C2543" s="27"/>
      <c r="D2543" s="58"/>
      <c r="E2543" s="58"/>
      <c r="F2543" s="58"/>
      <c r="G2543" s="58"/>
      <c r="H2543" s="60"/>
      <c r="I2543" s="60"/>
      <c r="J2543" s="60"/>
      <c r="K2543" s="60"/>
      <c r="L2543" s="60"/>
      <c r="M2543" s="60"/>
      <c r="N2543" s="60"/>
      <c r="O2543" s="60"/>
      <c r="P2543" s="60"/>
      <c r="Q2543" s="60"/>
      <c r="R2543" s="60"/>
      <c r="S2543" s="60"/>
    </row>
    <row r="2544" spans="1:19" s="36" customFormat="1" ht="15" customHeight="1" x14ac:dyDescent="0.2">
      <c r="A2544" s="27"/>
      <c r="C2544" s="27"/>
      <c r="D2544" s="58"/>
      <c r="E2544" s="58"/>
      <c r="F2544" s="58"/>
      <c r="G2544" s="58"/>
      <c r="H2544" s="60"/>
      <c r="I2544" s="60"/>
      <c r="J2544" s="60"/>
      <c r="K2544" s="60"/>
      <c r="L2544" s="60"/>
      <c r="M2544" s="60"/>
      <c r="N2544" s="60"/>
      <c r="O2544" s="60"/>
      <c r="P2544" s="60"/>
      <c r="Q2544" s="60"/>
      <c r="R2544" s="60"/>
      <c r="S2544" s="60"/>
    </row>
    <row r="2545" spans="1:19" s="36" customFormat="1" ht="15" customHeight="1" x14ac:dyDescent="0.2">
      <c r="A2545" s="27"/>
      <c r="C2545" s="27"/>
      <c r="D2545" s="58"/>
      <c r="E2545" s="58"/>
      <c r="F2545" s="58"/>
      <c r="G2545" s="58"/>
      <c r="H2545" s="60"/>
      <c r="I2545" s="60"/>
      <c r="J2545" s="60"/>
      <c r="K2545" s="60"/>
      <c r="L2545" s="60"/>
      <c r="M2545" s="60"/>
      <c r="N2545" s="60"/>
      <c r="O2545" s="60"/>
      <c r="P2545" s="60"/>
      <c r="Q2545" s="60"/>
      <c r="R2545" s="60"/>
      <c r="S2545" s="60"/>
    </row>
    <row r="2546" spans="1:19" s="36" customFormat="1" ht="15" customHeight="1" x14ac:dyDescent="0.2">
      <c r="A2546" s="27"/>
      <c r="C2546" s="27"/>
      <c r="D2546" s="58"/>
      <c r="E2546" s="58"/>
      <c r="F2546" s="58"/>
      <c r="G2546" s="58"/>
      <c r="H2546" s="60"/>
      <c r="I2546" s="60"/>
      <c r="J2546" s="60"/>
      <c r="K2546" s="60"/>
      <c r="L2546" s="60"/>
      <c r="M2546" s="60"/>
      <c r="N2546" s="60"/>
      <c r="O2546" s="60"/>
      <c r="P2546" s="60"/>
      <c r="Q2546" s="60"/>
      <c r="R2546" s="60"/>
      <c r="S2546" s="60"/>
    </row>
    <row r="2547" spans="1:19" s="36" customFormat="1" ht="15" customHeight="1" x14ac:dyDescent="0.2">
      <c r="A2547" s="27"/>
      <c r="C2547" s="27"/>
      <c r="D2547" s="58"/>
      <c r="E2547" s="58"/>
      <c r="F2547" s="58"/>
      <c r="G2547" s="58"/>
      <c r="H2547" s="60"/>
      <c r="I2547" s="60"/>
      <c r="J2547" s="60"/>
      <c r="K2547" s="60"/>
      <c r="L2547" s="60"/>
      <c r="M2547" s="60"/>
      <c r="N2547" s="60"/>
      <c r="O2547" s="60"/>
      <c r="P2547" s="60"/>
      <c r="Q2547" s="60"/>
      <c r="R2547" s="60"/>
      <c r="S2547" s="60"/>
    </row>
    <row r="2548" spans="1:19" s="36" customFormat="1" ht="15" customHeight="1" x14ac:dyDescent="0.2">
      <c r="A2548" s="27"/>
      <c r="C2548" s="27"/>
      <c r="D2548" s="58"/>
      <c r="E2548" s="58"/>
      <c r="F2548" s="58"/>
      <c r="G2548" s="58"/>
      <c r="H2548" s="60"/>
      <c r="I2548" s="60"/>
      <c r="J2548" s="60"/>
      <c r="K2548" s="60"/>
      <c r="L2548" s="60"/>
      <c r="M2548" s="60"/>
      <c r="N2548" s="60"/>
      <c r="O2548" s="60"/>
      <c r="P2548" s="60"/>
      <c r="Q2548" s="60"/>
      <c r="R2548" s="60"/>
      <c r="S2548" s="60"/>
    </row>
    <row r="2549" spans="1:19" s="36" customFormat="1" ht="15" customHeight="1" x14ac:dyDescent="0.2">
      <c r="A2549" s="27"/>
      <c r="C2549" s="27"/>
      <c r="D2549" s="58"/>
      <c r="E2549" s="58"/>
      <c r="F2549" s="58"/>
      <c r="G2549" s="58"/>
      <c r="H2549" s="60"/>
      <c r="I2549" s="60"/>
      <c r="J2549" s="60"/>
      <c r="K2549" s="60"/>
      <c r="L2549" s="60"/>
      <c r="M2549" s="60"/>
      <c r="N2549" s="60"/>
      <c r="O2549" s="60"/>
      <c r="P2549" s="60"/>
      <c r="Q2549" s="60"/>
      <c r="R2549" s="60"/>
      <c r="S2549" s="60"/>
    </row>
    <row r="2550" spans="1:19" s="36" customFormat="1" ht="15" customHeight="1" x14ac:dyDescent="0.2">
      <c r="A2550" s="27"/>
      <c r="C2550" s="27"/>
      <c r="D2550" s="58"/>
      <c r="E2550" s="58"/>
      <c r="F2550" s="58"/>
      <c r="G2550" s="58"/>
      <c r="H2550" s="60"/>
      <c r="I2550" s="60"/>
      <c r="J2550" s="60"/>
      <c r="K2550" s="60"/>
      <c r="L2550" s="60"/>
      <c r="M2550" s="60"/>
      <c r="N2550" s="60"/>
      <c r="O2550" s="60"/>
      <c r="P2550" s="60"/>
      <c r="Q2550" s="60"/>
      <c r="R2550" s="60"/>
      <c r="S2550" s="60"/>
    </row>
    <row r="2551" spans="1:19" s="36" customFormat="1" ht="15" customHeight="1" x14ac:dyDescent="0.2">
      <c r="A2551" s="27"/>
      <c r="C2551" s="27"/>
      <c r="D2551" s="58"/>
      <c r="E2551" s="58"/>
      <c r="F2551" s="58"/>
      <c r="G2551" s="58"/>
      <c r="H2551" s="60"/>
      <c r="I2551" s="60"/>
      <c r="J2551" s="60"/>
      <c r="K2551" s="60"/>
      <c r="L2551" s="60"/>
      <c r="M2551" s="60"/>
      <c r="N2551" s="60"/>
      <c r="O2551" s="60"/>
      <c r="P2551" s="60"/>
      <c r="Q2551" s="60"/>
      <c r="R2551" s="60"/>
      <c r="S2551" s="60"/>
    </row>
    <row r="2552" spans="1:19" s="36" customFormat="1" ht="15" customHeight="1" x14ac:dyDescent="0.2">
      <c r="A2552" s="27"/>
      <c r="C2552" s="27"/>
      <c r="D2552" s="58"/>
      <c r="E2552" s="58"/>
      <c r="F2552" s="58"/>
      <c r="G2552" s="58"/>
      <c r="H2552" s="60"/>
      <c r="I2552" s="60"/>
      <c r="J2552" s="60"/>
      <c r="K2552" s="60"/>
      <c r="L2552" s="60"/>
      <c r="M2552" s="60"/>
      <c r="N2552" s="60"/>
      <c r="O2552" s="60"/>
      <c r="P2552" s="60"/>
      <c r="Q2552" s="60"/>
      <c r="R2552" s="60"/>
      <c r="S2552" s="60"/>
    </row>
    <row r="2553" spans="1:19" s="36" customFormat="1" ht="15" customHeight="1" x14ac:dyDescent="0.2">
      <c r="A2553" s="27"/>
      <c r="C2553" s="27"/>
      <c r="D2553" s="58"/>
      <c r="E2553" s="58"/>
      <c r="F2553" s="58"/>
      <c r="G2553" s="58"/>
      <c r="H2553" s="60"/>
      <c r="I2553" s="60"/>
      <c r="J2553" s="60"/>
      <c r="K2553" s="60"/>
      <c r="L2553" s="60"/>
      <c r="M2553" s="60"/>
      <c r="N2553" s="60"/>
      <c r="O2553" s="60"/>
      <c r="P2553" s="60"/>
      <c r="Q2553" s="60"/>
      <c r="R2553" s="60"/>
      <c r="S2553" s="60"/>
    </row>
    <row r="2554" spans="1:19" s="36" customFormat="1" ht="15" customHeight="1" x14ac:dyDescent="0.2">
      <c r="A2554" s="27"/>
      <c r="C2554" s="27"/>
      <c r="D2554" s="58"/>
      <c r="E2554" s="58"/>
      <c r="F2554" s="58"/>
      <c r="G2554" s="58"/>
      <c r="H2554" s="60"/>
      <c r="I2554" s="60"/>
      <c r="J2554" s="60"/>
      <c r="K2554" s="60"/>
      <c r="L2554" s="60"/>
      <c r="M2554" s="60"/>
      <c r="N2554" s="60"/>
      <c r="O2554" s="60"/>
      <c r="P2554" s="60"/>
      <c r="Q2554" s="60"/>
      <c r="R2554" s="60"/>
      <c r="S2554" s="60"/>
    </row>
    <row r="2555" spans="1:19" s="36" customFormat="1" ht="15" customHeight="1" x14ac:dyDescent="0.2">
      <c r="A2555" s="27"/>
      <c r="C2555" s="27"/>
      <c r="D2555" s="58"/>
      <c r="E2555" s="58"/>
      <c r="F2555" s="58"/>
      <c r="G2555" s="58"/>
      <c r="H2555" s="60"/>
      <c r="I2555" s="60"/>
      <c r="J2555" s="60"/>
      <c r="K2555" s="60"/>
      <c r="L2555" s="60"/>
      <c r="M2555" s="60"/>
      <c r="N2555" s="60"/>
      <c r="O2555" s="60"/>
      <c r="P2555" s="60"/>
      <c r="Q2555" s="60"/>
      <c r="R2555" s="60"/>
      <c r="S2555" s="60"/>
    </row>
    <row r="2556" spans="1:19" s="36" customFormat="1" ht="15" customHeight="1" x14ac:dyDescent="0.2">
      <c r="A2556" s="27"/>
      <c r="C2556" s="27"/>
      <c r="D2556" s="58"/>
      <c r="E2556" s="58"/>
      <c r="F2556" s="58"/>
      <c r="G2556" s="58"/>
      <c r="H2556" s="60"/>
      <c r="I2556" s="60"/>
      <c r="J2556" s="60"/>
      <c r="K2556" s="60"/>
      <c r="L2556" s="60"/>
      <c r="M2556" s="60"/>
      <c r="N2556" s="60"/>
      <c r="O2556" s="60"/>
      <c r="P2556" s="60"/>
      <c r="Q2556" s="60"/>
      <c r="R2556" s="60"/>
      <c r="S2556" s="60"/>
    </row>
    <row r="2557" spans="1:19" s="36" customFormat="1" ht="15" customHeight="1" x14ac:dyDescent="0.2">
      <c r="A2557" s="27"/>
      <c r="C2557" s="27"/>
      <c r="D2557" s="58"/>
      <c r="E2557" s="58"/>
      <c r="F2557" s="58"/>
      <c r="G2557" s="58"/>
      <c r="H2557" s="60"/>
      <c r="I2557" s="60"/>
      <c r="J2557" s="60"/>
      <c r="K2557" s="60"/>
      <c r="L2557" s="60"/>
      <c r="M2557" s="60"/>
      <c r="N2557" s="60"/>
      <c r="O2557" s="60"/>
      <c r="P2557" s="60"/>
      <c r="Q2557" s="60"/>
      <c r="R2557" s="60"/>
      <c r="S2557" s="60"/>
    </row>
    <row r="2558" spans="1:19" s="36" customFormat="1" ht="15" customHeight="1" x14ac:dyDescent="0.2">
      <c r="A2558" s="27"/>
      <c r="C2558" s="27"/>
      <c r="D2558" s="58"/>
      <c r="E2558" s="58"/>
      <c r="F2558" s="58"/>
      <c r="G2558" s="58"/>
      <c r="H2558" s="60"/>
      <c r="I2558" s="60"/>
      <c r="J2558" s="60"/>
      <c r="K2558" s="60"/>
      <c r="L2558" s="60"/>
      <c r="M2558" s="60"/>
      <c r="N2558" s="60"/>
      <c r="O2558" s="60"/>
      <c r="P2558" s="60"/>
      <c r="Q2558" s="60"/>
      <c r="R2558" s="60"/>
      <c r="S2558" s="60"/>
    </row>
    <row r="2559" spans="1:19" s="36" customFormat="1" ht="15" customHeight="1" x14ac:dyDescent="0.2">
      <c r="A2559" s="27"/>
      <c r="C2559" s="27"/>
      <c r="D2559" s="58"/>
      <c r="E2559" s="58"/>
      <c r="F2559" s="58"/>
      <c r="G2559" s="58"/>
      <c r="H2559" s="60"/>
      <c r="I2559" s="60"/>
      <c r="J2559" s="60"/>
      <c r="K2559" s="60"/>
      <c r="L2559" s="60"/>
      <c r="M2559" s="60"/>
      <c r="N2559" s="60"/>
      <c r="O2559" s="60"/>
      <c r="P2559" s="60"/>
      <c r="Q2559" s="60"/>
      <c r="R2559" s="60"/>
      <c r="S2559" s="60"/>
    </row>
    <row r="2560" spans="1:19" s="36" customFormat="1" ht="15" customHeight="1" x14ac:dyDescent="0.2">
      <c r="A2560" s="27"/>
      <c r="C2560" s="27"/>
      <c r="D2560" s="58"/>
      <c r="E2560" s="58"/>
      <c r="F2560" s="58"/>
      <c r="G2560" s="58"/>
      <c r="H2560" s="60"/>
      <c r="I2560" s="60"/>
      <c r="J2560" s="60"/>
      <c r="K2560" s="60"/>
      <c r="L2560" s="60"/>
      <c r="M2560" s="60"/>
      <c r="N2560" s="60"/>
      <c r="O2560" s="60"/>
      <c r="P2560" s="60"/>
      <c r="Q2560" s="60"/>
      <c r="R2560" s="60"/>
      <c r="S2560" s="60"/>
    </row>
    <row r="2561" spans="1:19" s="36" customFormat="1" ht="15" customHeight="1" x14ac:dyDescent="0.2">
      <c r="A2561" s="27"/>
      <c r="C2561" s="27"/>
      <c r="D2561" s="58"/>
      <c r="E2561" s="58"/>
      <c r="F2561" s="58"/>
      <c r="G2561" s="58"/>
      <c r="H2561" s="60"/>
      <c r="I2561" s="60"/>
      <c r="J2561" s="60"/>
      <c r="K2561" s="60"/>
      <c r="L2561" s="60"/>
      <c r="M2561" s="60"/>
      <c r="N2561" s="60"/>
      <c r="O2561" s="60"/>
      <c r="P2561" s="60"/>
      <c r="Q2561" s="60"/>
      <c r="R2561" s="60"/>
      <c r="S2561" s="60"/>
    </row>
    <row r="2562" spans="1:19" s="36" customFormat="1" ht="15" customHeight="1" x14ac:dyDescent="0.2">
      <c r="A2562" s="27"/>
      <c r="C2562" s="27"/>
      <c r="D2562" s="58"/>
      <c r="E2562" s="58"/>
      <c r="F2562" s="58"/>
      <c r="G2562" s="58"/>
      <c r="H2562" s="60"/>
      <c r="I2562" s="60"/>
      <c r="J2562" s="60"/>
      <c r="K2562" s="60"/>
      <c r="L2562" s="60"/>
      <c r="M2562" s="60"/>
      <c r="N2562" s="60"/>
      <c r="O2562" s="60"/>
      <c r="P2562" s="60"/>
      <c r="Q2562" s="60"/>
      <c r="R2562" s="60"/>
      <c r="S2562" s="60"/>
    </row>
    <row r="2563" spans="1:19" s="36" customFormat="1" ht="15" customHeight="1" x14ac:dyDescent="0.2">
      <c r="A2563" s="27"/>
      <c r="C2563" s="27"/>
      <c r="D2563" s="58"/>
      <c r="E2563" s="58"/>
      <c r="F2563" s="58"/>
      <c r="G2563" s="58"/>
      <c r="H2563" s="60"/>
      <c r="I2563" s="60"/>
      <c r="J2563" s="60"/>
      <c r="K2563" s="60"/>
      <c r="L2563" s="60"/>
      <c r="M2563" s="60"/>
      <c r="N2563" s="60"/>
      <c r="O2563" s="60"/>
      <c r="P2563" s="60"/>
      <c r="Q2563" s="60"/>
      <c r="R2563" s="60"/>
      <c r="S2563" s="60"/>
    </row>
    <row r="2564" spans="1:19" s="36" customFormat="1" ht="15" customHeight="1" x14ac:dyDescent="0.2">
      <c r="A2564" s="27"/>
      <c r="C2564" s="27"/>
      <c r="D2564" s="58"/>
      <c r="E2564" s="58"/>
      <c r="F2564" s="58"/>
      <c r="G2564" s="58"/>
      <c r="H2564" s="60"/>
      <c r="I2564" s="60"/>
      <c r="J2564" s="60"/>
      <c r="K2564" s="60"/>
      <c r="L2564" s="60"/>
      <c r="M2564" s="60"/>
      <c r="N2564" s="60"/>
      <c r="O2564" s="60"/>
      <c r="P2564" s="60"/>
      <c r="Q2564" s="60"/>
      <c r="R2564" s="60"/>
      <c r="S2564" s="60"/>
    </row>
    <row r="2565" spans="1:19" s="36" customFormat="1" ht="15" customHeight="1" x14ac:dyDescent="0.2">
      <c r="A2565" s="27"/>
      <c r="C2565" s="27"/>
      <c r="D2565" s="58"/>
      <c r="E2565" s="58"/>
      <c r="F2565" s="58"/>
      <c r="G2565" s="58"/>
      <c r="H2565" s="60"/>
      <c r="I2565" s="60"/>
      <c r="J2565" s="60"/>
      <c r="K2565" s="60"/>
      <c r="L2565" s="60"/>
      <c r="M2565" s="60"/>
      <c r="N2565" s="60"/>
      <c r="O2565" s="60"/>
      <c r="P2565" s="60"/>
      <c r="Q2565" s="60"/>
      <c r="R2565" s="60"/>
      <c r="S2565" s="60"/>
    </row>
    <row r="2566" spans="1:19" s="36" customFormat="1" ht="15" customHeight="1" x14ac:dyDescent="0.2">
      <c r="A2566" s="27"/>
      <c r="C2566" s="27"/>
      <c r="D2566" s="58"/>
      <c r="E2566" s="58"/>
      <c r="F2566" s="58"/>
      <c r="G2566" s="58"/>
      <c r="H2566" s="60"/>
      <c r="I2566" s="60"/>
      <c r="J2566" s="60"/>
      <c r="K2566" s="60"/>
      <c r="L2566" s="60"/>
      <c r="M2566" s="60"/>
      <c r="N2566" s="60"/>
      <c r="O2566" s="60"/>
      <c r="P2566" s="60"/>
      <c r="Q2566" s="60"/>
      <c r="R2566" s="60"/>
      <c r="S2566" s="60"/>
    </row>
    <row r="2567" spans="1:19" s="36" customFormat="1" ht="15" customHeight="1" x14ac:dyDescent="0.2">
      <c r="A2567" s="27"/>
      <c r="C2567" s="27"/>
      <c r="D2567" s="58"/>
      <c r="E2567" s="58"/>
      <c r="F2567" s="58"/>
      <c r="G2567" s="58"/>
      <c r="H2567" s="60"/>
      <c r="I2567" s="60"/>
      <c r="J2567" s="60"/>
      <c r="K2567" s="60"/>
      <c r="L2567" s="60"/>
      <c r="M2567" s="60"/>
      <c r="N2567" s="60"/>
      <c r="O2567" s="60"/>
      <c r="P2567" s="60"/>
      <c r="Q2567" s="60"/>
      <c r="R2567" s="60"/>
      <c r="S2567" s="60"/>
    </row>
    <row r="2568" spans="1:19" s="36" customFormat="1" ht="15" customHeight="1" x14ac:dyDescent="0.2">
      <c r="A2568" s="27"/>
      <c r="C2568" s="27"/>
      <c r="D2568" s="58"/>
      <c r="E2568" s="58"/>
      <c r="F2568" s="58"/>
      <c r="G2568" s="58"/>
      <c r="H2568" s="60"/>
      <c r="I2568" s="60"/>
      <c r="J2568" s="60"/>
      <c r="K2568" s="60"/>
      <c r="L2568" s="60"/>
      <c r="M2568" s="60"/>
      <c r="N2568" s="60"/>
      <c r="O2568" s="60"/>
      <c r="P2568" s="60"/>
      <c r="Q2568" s="60"/>
      <c r="R2568" s="60"/>
      <c r="S2568" s="60"/>
    </row>
    <row r="2569" spans="1:19" s="36" customFormat="1" ht="15" customHeight="1" x14ac:dyDescent="0.2">
      <c r="A2569" s="27"/>
      <c r="C2569" s="27"/>
      <c r="D2569" s="58"/>
      <c r="E2569" s="58"/>
      <c r="F2569" s="58"/>
      <c r="G2569" s="58"/>
      <c r="H2569" s="60"/>
      <c r="I2569" s="60"/>
      <c r="J2569" s="60"/>
      <c r="K2569" s="60"/>
      <c r="L2569" s="60"/>
      <c r="M2569" s="60"/>
      <c r="N2569" s="60"/>
      <c r="O2569" s="60"/>
      <c r="P2569" s="60"/>
      <c r="Q2569" s="60"/>
      <c r="R2569" s="60"/>
      <c r="S2569" s="60"/>
    </row>
    <row r="2570" spans="1:19" s="36" customFormat="1" ht="15" customHeight="1" x14ac:dyDescent="0.2">
      <c r="A2570" s="27"/>
      <c r="C2570" s="27"/>
      <c r="D2570" s="58"/>
      <c r="E2570" s="58"/>
      <c r="F2570" s="58"/>
      <c r="G2570" s="58"/>
      <c r="H2570" s="60"/>
      <c r="I2570" s="60"/>
      <c r="J2570" s="60"/>
      <c r="K2570" s="60"/>
      <c r="L2570" s="60"/>
      <c r="M2570" s="60"/>
      <c r="N2570" s="60"/>
      <c r="O2570" s="60"/>
      <c r="P2570" s="60"/>
      <c r="Q2570" s="60"/>
      <c r="R2570" s="60"/>
      <c r="S2570" s="60"/>
    </row>
    <row r="2571" spans="1:19" s="36" customFormat="1" ht="15" customHeight="1" x14ac:dyDescent="0.2">
      <c r="A2571" s="27"/>
      <c r="C2571" s="27"/>
      <c r="D2571" s="58"/>
      <c r="E2571" s="58"/>
      <c r="F2571" s="58"/>
      <c r="G2571" s="58"/>
      <c r="H2571" s="60"/>
      <c r="I2571" s="60"/>
      <c r="J2571" s="60"/>
      <c r="K2571" s="60"/>
      <c r="L2571" s="60"/>
      <c r="M2571" s="60"/>
      <c r="N2571" s="60"/>
      <c r="O2571" s="60"/>
      <c r="P2571" s="60"/>
      <c r="Q2571" s="60"/>
      <c r="R2571" s="60"/>
      <c r="S2571" s="60"/>
    </row>
    <row r="2572" spans="1:19" s="36" customFormat="1" ht="15" customHeight="1" x14ac:dyDescent="0.2">
      <c r="A2572" s="27"/>
      <c r="C2572" s="27"/>
      <c r="D2572" s="58"/>
      <c r="E2572" s="58"/>
      <c r="F2572" s="58"/>
      <c r="G2572" s="58"/>
      <c r="H2572" s="60"/>
      <c r="I2572" s="60"/>
      <c r="J2572" s="60"/>
      <c r="K2572" s="60"/>
      <c r="L2572" s="60"/>
      <c r="M2572" s="60"/>
      <c r="N2572" s="60"/>
      <c r="O2572" s="60"/>
      <c r="P2572" s="60"/>
      <c r="Q2572" s="60"/>
      <c r="R2572" s="60"/>
      <c r="S2572" s="60"/>
    </row>
    <row r="2573" spans="1:19" s="36" customFormat="1" ht="15" customHeight="1" x14ac:dyDescent="0.2">
      <c r="A2573" s="27"/>
      <c r="C2573" s="27"/>
      <c r="D2573" s="58"/>
      <c r="E2573" s="58"/>
      <c r="F2573" s="58"/>
      <c r="G2573" s="58"/>
      <c r="H2573" s="60"/>
      <c r="I2573" s="60"/>
      <c r="J2573" s="60"/>
      <c r="K2573" s="60"/>
      <c r="L2573" s="60"/>
      <c r="M2573" s="60"/>
      <c r="N2573" s="60"/>
      <c r="O2573" s="60"/>
      <c r="P2573" s="60"/>
      <c r="Q2573" s="60"/>
      <c r="R2573" s="60"/>
      <c r="S2573" s="60"/>
    </row>
    <row r="2574" spans="1:19" s="36" customFormat="1" ht="15" customHeight="1" x14ac:dyDescent="0.2">
      <c r="A2574" s="27"/>
      <c r="C2574" s="27"/>
      <c r="D2574" s="58"/>
      <c r="E2574" s="58"/>
      <c r="F2574" s="58"/>
      <c r="G2574" s="58"/>
      <c r="H2574" s="60"/>
      <c r="I2574" s="60"/>
      <c r="J2574" s="60"/>
      <c r="K2574" s="60"/>
      <c r="L2574" s="60"/>
      <c r="M2574" s="60"/>
      <c r="N2574" s="60"/>
      <c r="O2574" s="60"/>
      <c r="P2574" s="60"/>
      <c r="Q2574" s="60"/>
      <c r="R2574" s="60"/>
      <c r="S2574" s="60"/>
    </row>
    <row r="2575" spans="1:19" s="36" customFormat="1" ht="15" customHeight="1" x14ac:dyDescent="0.2">
      <c r="A2575" s="27"/>
      <c r="C2575" s="27"/>
      <c r="D2575" s="58"/>
      <c r="E2575" s="58"/>
      <c r="F2575" s="58"/>
      <c r="G2575" s="58"/>
      <c r="H2575" s="60"/>
      <c r="I2575" s="60"/>
      <c r="J2575" s="60"/>
      <c r="K2575" s="60"/>
      <c r="L2575" s="60"/>
      <c r="M2575" s="60"/>
      <c r="N2575" s="60"/>
      <c r="O2575" s="60"/>
      <c r="P2575" s="60"/>
      <c r="Q2575" s="60"/>
      <c r="R2575" s="60"/>
      <c r="S2575" s="60"/>
    </row>
    <row r="2576" spans="1:19" s="36" customFormat="1" ht="15" customHeight="1" x14ac:dyDescent="0.2">
      <c r="A2576" s="27"/>
      <c r="C2576" s="27"/>
      <c r="D2576" s="58"/>
      <c r="E2576" s="58"/>
      <c r="F2576" s="58"/>
      <c r="G2576" s="58"/>
      <c r="H2576" s="60"/>
      <c r="I2576" s="60"/>
      <c r="J2576" s="60"/>
      <c r="K2576" s="60"/>
      <c r="L2576" s="60"/>
      <c r="M2576" s="60"/>
      <c r="N2576" s="60"/>
      <c r="O2576" s="60"/>
      <c r="P2576" s="60"/>
      <c r="Q2576" s="60"/>
      <c r="R2576" s="60"/>
      <c r="S2576" s="60"/>
    </row>
    <row r="2577" spans="1:19" s="36" customFormat="1" ht="15" customHeight="1" x14ac:dyDescent="0.2">
      <c r="A2577" s="27"/>
      <c r="C2577" s="27"/>
      <c r="D2577" s="58"/>
      <c r="E2577" s="58"/>
      <c r="F2577" s="58"/>
      <c r="G2577" s="58"/>
      <c r="H2577" s="60"/>
      <c r="I2577" s="60"/>
      <c r="J2577" s="60"/>
      <c r="K2577" s="60"/>
      <c r="L2577" s="60"/>
      <c r="M2577" s="60"/>
      <c r="N2577" s="60"/>
      <c r="O2577" s="60"/>
      <c r="P2577" s="60"/>
      <c r="Q2577" s="60"/>
      <c r="R2577" s="60"/>
      <c r="S2577" s="60"/>
    </row>
    <row r="2578" spans="1:19" s="36" customFormat="1" ht="15" customHeight="1" x14ac:dyDescent="0.2">
      <c r="A2578" s="27"/>
      <c r="C2578" s="27"/>
      <c r="D2578" s="58"/>
      <c r="E2578" s="58"/>
      <c r="F2578" s="58"/>
      <c r="G2578" s="58"/>
      <c r="H2578" s="60"/>
      <c r="I2578" s="60"/>
      <c r="J2578" s="60"/>
      <c r="K2578" s="60"/>
      <c r="L2578" s="60"/>
      <c r="M2578" s="60"/>
      <c r="N2578" s="60"/>
      <c r="O2578" s="60"/>
      <c r="P2578" s="60"/>
      <c r="Q2578" s="60"/>
      <c r="R2578" s="60"/>
      <c r="S2578" s="60"/>
    </row>
    <row r="2579" spans="1:19" s="36" customFormat="1" ht="15" customHeight="1" x14ac:dyDescent="0.2">
      <c r="A2579" s="27"/>
      <c r="C2579" s="27"/>
      <c r="D2579" s="58"/>
      <c r="E2579" s="58"/>
      <c r="F2579" s="58"/>
      <c r="G2579" s="58"/>
      <c r="H2579" s="60"/>
      <c r="I2579" s="60"/>
      <c r="J2579" s="60"/>
      <c r="K2579" s="60"/>
      <c r="L2579" s="60"/>
      <c r="M2579" s="60"/>
      <c r="N2579" s="60"/>
      <c r="O2579" s="60"/>
      <c r="P2579" s="60"/>
      <c r="Q2579" s="60"/>
      <c r="R2579" s="60"/>
      <c r="S2579" s="60"/>
    </row>
    <row r="2580" spans="1:19" s="36" customFormat="1" ht="15" customHeight="1" x14ac:dyDescent="0.2">
      <c r="A2580" s="27"/>
      <c r="C2580" s="27"/>
      <c r="D2580" s="58"/>
      <c r="E2580" s="58"/>
      <c r="F2580" s="58"/>
      <c r="G2580" s="58"/>
      <c r="H2580" s="60"/>
      <c r="I2580" s="60"/>
      <c r="J2580" s="60"/>
      <c r="K2580" s="60"/>
      <c r="L2580" s="60"/>
      <c r="M2580" s="60"/>
      <c r="N2580" s="60"/>
      <c r="O2580" s="60"/>
      <c r="P2580" s="60"/>
      <c r="Q2580" s="60"/>
      <c r="R2580" s="60"/>
      <c r="S2580" s="60"/>
    </row>
    <row r="2581" spans="1:19" s="36" customFormat="1" ht="15" customHeight="1" x14ac:dyDescent="0.2">
      <c r="A2581" s="27"/>
      <c r="C2581" s="27"/>
      <c r="D2581" s="58"/>
      <c r="E2581" s="58"/>
      <c r="F2581" s="58"/>
      <c r="G2581" s="58"/>
      <c r="H2581" s="60"/>
      <c r="I2581" s="60"/>
      <c r="J2581" s="60"/>
      <c r="K2581" s="60"/>
      <c r="L2581" s="60"/>
      <c r="M2581" s="60"/>
      <c r="N2581" s="60"/>
      <c r="O2581" s="60"/>
      <c r="P2581" s="60"/>
      <c r="Q2581" s="60"/>
      <c r="R2581" s="60"/>
      <c r="S2581" s="60"/>
    </row>
    <row r="2582" spans="1:19" s="36" customFormat="1" ht="15" customHeight="1" x14ac:dyDescent="0.2">
      <c r="A2582" s="27"/>
      <c r="C2582" s="27"/>
      <c r="D2582" s="58"/>
      <c r="E2582" s="58"/>
      <c r="F2582" s="58"/>
      <c r="G2582" s="58"/>
      <c r="H2582" s="60"/>
      <c r="I2582" s="60"/>
      <c r="J2582" s="60"/>
      <c r="K2582" s="60"/>
      <c r="L2582" s="60"/>
      <c r="M2582" s="60"/>
      <c r="N2582" s="60"/>
      <c r="O2582" s="60"/>
      <c r="P2582" s="60"/>
      <c r="Q2582" s="60"/>
      <c r="R2582" s="60"/>
      <c r="S2582" s="60"/>
    </row>
    <row r="2583" spans="1:19" s="36" customFormat="1" ht="15" customHeight="1" x14ac:dyDescent="0.2">
      <c r="A2583" s="27"/>
      <c r="C2583" s="27"/>
      <c r="D2583" s="58"/>
      <c r="E2583" s="58"/>
      <c r="F2583" s="58"/>
      <c r="G2583" s="58"/>
      <c r="H2583" s="60"/>
      <c r="I2583" s="60"/>
      <c r="J2583" s="60"/>
      <c r="K2583" s="60"/>
      <c r="L2583" s="60"/>
      <c r="M2583" s="60"/>
      <c r="N2583" s="60"/>
      <c r="O2583" s="60"/>
      <c r="P2583" s="60"/>
      <c r="Q2583" s="60"/>
      <c r="R2583" s="60"/>
      <c r="S2583" s="60"/>
    </row>
    <row r="2584" spans="1:19" s="36" customFormat="1" ht="15" customHeight="1" x14ac:dyDescent="0.2">
      <c r="A2584" s="27"/>
      <c r="C2584" s="27"/>
      <c r="D2584" s="58"/>
      <c r="E2584" s="58"/>
      <c r="F2584" s="58"/>
      <c r="G2584" s="58"/>
      <c r="H2584" s="60"/>
      <c r="I2584" s="60"/>
      <c r="J2584" s="60"/>
      <c r="K2584" s="60"/>
      <c r="L2584" s="60"/>
      <c r="M2584" s="60"/>
      <c r="N2584" s="60"/>
      <c r="O2584" s="60"/>
      <c r="P2584" s="60"/>
      <c r="Q2584" s="60"/>
      <c r="R2584" s="60"/>
      <c r="S2584" s="60"/>
    </row>
    <row r="2585" spans="1:19" s="36" customFormat="1" ht="15" customHeight="1" x14ac:dyDescent="0.2">
      <c r="A2585" s="27"/>
      <c r="C2585" s="27"/>
      <c r="D2585" s="58"/>
      <c r="E2585" s="58"/>
      <c r="F2585" s="58"/>
      <c r="G2585" s="58"/>
      <c r="H2585" s="60"/>
      <c r="I2585" s="60"/>
      <c r="J2585" s="60"/>
      <c r="K2585" s="60"/>
      <c r="L2585" s="60"/>
      <c r="M2585" s="60"/>
      <c r="N2585" s="60"/>
      <c r="O2585" s="60"/>
      <c r="P2585" s="60"/>
      <c r="Q2585" s="60"/>
      <c r="R2585" s="60"/>
      <c r="S2585" s="60"/>
    </row>
    <row r="2586" spans="1:19" s="36" customFormat="1" ht="15" customHeight="1" x14ac:dyDescent="0.2">
      <c r="A2586" s="27"/>
      <c r="C2586" s="27"/>
      <c r="D2586" s="58"/>
      <c r="E2586" s="58"/>
      <c r="F2586" s="58"/>
      <c r="G2586" s="58"/>
      <c r="H2586" s="60"/>
      <c r="I2586" s="60"/>
      <c r="J2586" s="60"/>
      <c r="K2586" s="60"/>
      <c r="L2586" s="60"/>
      <c r="M2586" s="60"/>
      <c r="N2586" s="60"/>
      <c r="O2586" s="60"/>
      <c r="P2586" s="60"/>
      <c r="Q2586" s="60"/>
      <c r="R2586" s="60"/>
      <c r="S2586" s="60"/>
    </row>
    <row r="2587" spans="1:19" s="36" customFormat="1" ht="15" customHeight="1" x14ac:dyDescent="0.2">
      <c r="A2587" s="27"/>
      <c r="C2587" s="27"/>
      <c r="D2587" s="58"/>
      <c r="E2587" s="58"/>
      <c r="F2587" s="58"/>
      <c r="G2587" s="58"/>
      <c r="H2587" s="60"/>
      <c r="I2587" s="60"/>
      <c r="J2587" s="60"/>
      <c r="K2587" s="60"/>
      <c r="L2587" s="60"/>
      <c r="M2587" s="60"/>
      <c r="N2587" s="60"/>
      <c r="O2587" s="60"/>
      <c r="P2587" s="60"/>
      <c r="Q2587" s="60"/>
      <c r="R2587" s="60"/>
      <c r="S2587" s="60"/>
    </row>
    <row r="2588" spans="1:19" s="36" customFormat="1" ht="15" customHeight="1" x14ac:dyDescent="0.2">
      <c r="A2588" s="27"/>
      <c r="C2588" s="27"/>
      <c r="D2588" s="58"/>
      <c r="E2588" s="58"/>
      <c r="F2588" s="58"/>
      <c r="G2588" s="58"/>
      <c r="H2588" s="60"/>
      <c r="I2588" s="60"/>
      <c r="J2588" s="60"/>
      <c r="K2588" s="60"/>
      <c r="L2588" s="60"/>
      <c r="M2588" s="60"/>
      <c r="N2588" s="60"/>
      <c r="O2588" s="60"/>
      <c r="P2588" s="60"/>
      <c r="Q2588" s="60"/>
      <c r="R2588" s="60"/>
      <c r="S2588" s="60"/>
    </row>
    <row r="2589" spans="1:19" s="36" customFormat="1" ht="15" customHeight="1" x14ac:dyDescent="0.2">
      <c r="A2589" s="27"/>
      <c r="C2589" s="27"/>
      <c r="D2589" s="58"/>
      <c r="E2589" s="58"/>
      <c r="F2589" s="58"/>
      <c r="G2589" s="58"/>
      <c r="H2589" s="60"/>
      <c r="I2589" s="60"/>
      <c r="J2589" s="60"/>
      <c r="K2589" s="60"/>
      <c r="L2589" s="60"/>
      <c r="M2589" s="60"/>
      <c r="N2589" s="60"/>
      <c r="O2589" s="60"/>
      <c r="P2589" s="60"/>
      <c r="Q2589" s="60"/>
      <c r="R2589" s="60"/>
      <c r="S2589" s="60"/>
    </row>
    <row r="2590" spans="1:19" s="36" customFormat="1" ht="15" customHeight="1" x14ac:dyDescent="0.2">
      <c r="A2590" s="27"/>
      <c r="C2590" s="27"/>
      <c r="D2590" s="58"/>
      <c r="E2590" s="58"/>
      <c r="F2590" s="58"/>
      <c r="G2590" s="58"/>
      <c r="H2590" s="60"/>
      <c r="I2590" s="60"/>
      <c r="J2590" s="60"/>
      <c r="K2590" s="60"/>
      <c r="L2590" s="60"/>
      <c r="M2590" s="60"/>
      <c r="N2590" s="60"/>
      <c r="O2590" s="60"/>
      <c r="P2590" s="60"/>
      <c r="Q2590" s="60"/>
      <c r="R2590" s="60"/>
      <c r="S2590" s="60"/>
    </row>
    <row r="2591" spans="1:19" s="36" customFormat="1" ht="15" customHeight="1" x14ac:dyDescent="0.2">
      <c r="A2591" s="27"/>
      <c r="C2591" s="27"/>
      <c r="D2591" s="58"/>
      <c r="E2591" s="58"/>
      <c r="F2591" s="58"/>
      <c r="G2591" s="58"/>
      <c r="H2591" s="60"/>
      <c r="I2591" s="60"/>
      <c r="J2591" s="60"/>
      <c r="K2591" s="60"/>
      <c r="L2591" s="60"/>
      <c r="M2591" s="60"/>
      <c r="N2591" s="60"/>
      <c r="O2591" s="60"/>
      <c r="P2591" s="60"/>
      <c r="Q2591" s="60"/>
      <c r="R2591" s="60"/>
      <c r="S2591" s="60"/>
    </row>
    <row r="2592" spans="1:19" s="36" customFormat="1" ht="15" customHeight="1" x14ac:dyDescent="0.2">
      <c r="A2592" s="27"/>
      <c r="C2592" s="27"/>
      <c r="D2592" s="58"/>
      <c r="E2592" s="58"/>
      <c r="F2592" s="58"/>
      <c r="G2592" s="58"/>
      <c r="H2592" s="60"/>
      <c r="I2592" s="60"/>
      <c r="J2592" s="60"/>
      <c r="K2592" s="60"/>
      <c r="L2592" s="60"/>
      <c r="M2592" s="60"/>
      <c r="N2592" s="60"/>
      <c r="O2592" s="60"/>
      <c r="P2592" s="60"/>
      <c r="Q2592" s="60"/>
      <c r="R2592" s="60"/>
      <c r="S2592" s="60"/>
    </row>
    <row r="2593" spans="1:19" s="36" customFormat="1" ht="15" customHeight="1" x14ac:dyDescent="0.2">
      <c r="A2593" s="27"/>
      <c r="C2593" s="27"/>
      <c r="D2593" s="58"/>
      <c r="E2593" s="58"/>
      <c r="F2593" s="58"/>
      <c r="G2593" s="58"/>
      <c r="H2593" s="60"/>
      <c r="I2593" s="60"/>
      <c r="J2593" s="60"/>
      <c r="K2593" s="60"/>
      <c r="L2593" s="60"/>
      <c r="M2593" s="60"/>
      <c r="N2593" s="60"/>
      <c r="O2593" s="60"/>
      <c r="P2593" s="60"/>
      <c r="Q2593" s="60"/>
      <c r="R2593" s="60"/>
      <c r="S2593" s="60"/>
    </row>
    <row r="2594" spans="1:19" s="36" customFormat="1" ht="15" customHeight="1" x14ac:dyDescent="0.2">
      <c r="A2594" s="27"/>
      <c r="C2594" s="27"/>
      <c r="D2594" s="58"/>
      <c r="E2594" s="58"/>
      <c r="F2594" s="58"/>
      <c r="G2594" s="58"/>
      <c r="H2594" s="60"/>
      <c r="I2594" s="60"/>
      <c r="J2594" s="60"/>
      <c r="K2594" s="60"/>
      <c r="L2594" s="60"/>
      <c r="M2594" s="60"/>
      <c r="N2594" s="60"/>
      <c r="O2594" s="60"/>
      <c r="P2594" s="60"/>
      <c r="Q2594" s="60"/>
      <c r="R2594" s="60"/>
      <c r="S2594" s="60"/>
    </row>
    <row r="2595" spans="1:19" s="36" customFormat="1" ht="15" customHeight="1" x14ac:dyDescent="0.2">
      <c r="A2595" s="27"/>
      <c r="C2595" s="27"/>
      <c r="D2595" s="58"/>
      <c r="E2595" s="58"/>
      <c r="F2595" s="58"/>
      <c r="G2595" s="58"/>
      <c r="H2595" s="60"/>
      <c r="I2595" s="60"/>
      <c r="J2595" s="60"/>
      <c r="K2595" s="60"/>
      <c r="L2595" s="60"/>
      <c r="M2595" s="60"/>
      <c r="N2595" s="60"/>
      <c r="O2595" s="60"/>
      <c r="P2595" s="60"/>
      <c r="Q2595" s="60"/>
      <c r="R2595" s="60"/>
      <c r="S2595" s="60"/>
    </row>
    <row r="2596" spans="1:19" s="36" customFormat="1" ht="15" customHeight="1" x14ac:dyDescent="0.2">
      <c r="A2596" s="27"/>
      <c r="C2596" s="27"/>
      <c r="D2596" s="58"/>
      <c r="E2596" s="58"/>
      <c r="F2596" s="58"/>
      <c r="G2596" s="58"/>
      <c r="H2596" s="60"/>
      <c r="I2596" s="60"/>
      <c r="J2596" s="60"/>
      <c r="K2596" s="60"/>
      <c r="L2596" s="60"/>
      <c r="M2596" s="60"/>
      <c r="N2596" s="60"/>
      <c r="O2596" s="60"/>
      <c r="P2596" s="60"/>
      <c r="Q2596" s="60"/>
      <c r="R2596" s="60"/>
      <c r="S2596" s="60"/>
    </row>
    <row r="2597" spans="1:19" s="36" customFormat="1" ht="15" customHeight="1" x14ac:dyDescent="0.2">
      <c r="A2597" s="27"/>
      <c r="C2597" s="27"/>
      <c r="D2597" s="58"/>
      <c r="E2597" s="58"/>
      <c r="F2597" s="58"/>
      <c r="G2597" s="58"/>
      <c r="H2597" s="60"/>
      <c r="I2597" s="60"/>
      <c r="J2597" s="60"/>
      <c r="K2597" s="60"/>
      <c r="L2597" s="60"/>
      <c r="M2597" s="60"/>
      <c r="N2597" s="60"/>
      <c r="O2597" s="60"/>
      <c r="P2597" s="60"/>
      <c r="Q2597" s="60"/>
      <c r="R2597" s="60"/>
      <c r="S2597" s="60"/>
    </row>
    <row r="2598" spans="1:19" s="36" customFormat="1" ht="15" customHeight="1" x14ac:dyDescent="0.2">
      <c r="A2598" s="27"/>
      <c r="C2598" s="27"/>
      <c r="D2598" s="58"/>
      <c r="E2598" s="58"/>
      <c r="F2598" s="58"/>
      <c r="G2598" s="58"/>
      <c r="H2598" s="60"/>
      <c r="I2598" s="60"/>
      <c r="J2598" s="60"/>
      <c r="K2598" s="60"/>
      <c r="L2598" s="60"/>
      <c r="M2598" s="60"/>
      <c r="N2598" s="60"/>
      <c r="O2598" s="60"/>
      <c r="P2598" s="60"/>
      <c r="Q2598" s="60"/>
      <c r="R2598" s="60"/>
      <c r="S2598" s="60"/>
    </row>
    <row r="2599" spans="1:19" s="36" customFormat="1" ht="15" customHeight="1" x14ac:dyDescent="0.2">
      <c r="A2599" s="27"/>
      <c r="C2599" s="27"/>
      <c r="D2599" s="58"/>
      <c r="E2599" s="58"/>
      <c r="F2599" s="58"/>
      <c r="G2599" s="58"/>
      <c r="H2599" s="60"/>
      <c r="I2599" s="60"/>
      <c r="J2599" s="60"/>
      <c r="K2599" s="60"/>
      <c r="L2599" s="60"/>
      <c r="M2599" s="60"/>
      <c r="N2599" s="60"/>
      <c r="O2599" s="60"/>
      <c r="P2599" s="60"/>
      <c r="Q2599" s="60"/>
      <c r="R2599" s="60"/>
      <c r="S2599" s="60"/>
    </row>
    <row r="2600" spans="1:19" s="36" customFormat="1" ht="15" customHeight="1" x14ac:dyDescent="0.2">
      <c r="A2600" s="27"/>
      <c r="C2600" s="27"/>
      <c r="D2600" s="58"/>
      <c r="E2600" s="58"/>
      <c r="F2600" s="58"/>
      <c r="G2600" s="58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  <c r="R2600" s="60"/>
      <c r="S2600" s="60"/>
    </row>
    <row r="2601" spans="1:19" s="36" customFormat="1" ht="15" customHeight="1" x14ac:dyDescent="0.2">
      <c r="A2601" s="27"/>
      <c r="C2601" s="27"/>
      <c r="D2601" s="58"/>
      <c r="E2601" s="58"/>
      <c r="F2601" s="58"/>
      <c r="G2601" s="58"/>
      <c r="H2601" s="60"/>
      <c r="I2601" s="60"/>
      <c r="J2601" s="60"/>
      <c r="K2601" s="60"/>
      <c r="L2601" s="60"/>
      <c r="M2601" s="60"/>
      <c r="N2601" s="60"/>
      <c r="O2601" s="60"/>
      <c r="P2601" s="60"/>
      <c r="Q2601" s="60"/>
      <c r="R2601" s="60"/>
      <c r="S2601" s="60"/>
    </row>
    <row r="2602" spans="1:19" s="36" customFormat="1" ht="15" customHeight="1" x14ac:dyDescent="0.2">
      <c r="A2602" s="27"/>
      <c r="C2602" s="27"/>
      <c r="D2602" s="58"/>
      <c r="E2602" s="58"/>
      <c r="F2602" s="58"/>
      <c r="G2602" s="58"/>
      <c r="H2602" s="60"/>
      <c r="I2602" s="60"/>
      <c r="J2602" s="60"/>
      <c r="K2602" s="60"/>
      <c r="L2602" s="60"/>
      <c r="M2602" s="60"/>
      <c r="N2602" s="60"/>
      <c r="O2602" s="60"/>
      <c r="P2602" s="60"/>
      <c r="Q2602" s="60"/>
      <c r="R2602" s="60"/>
      <c r="S2602" s="60"/>
    </row>
    <row r="2603" spans="1:19" s="36" customFormat="1" ht="15" customHeight="1" x14ac:dyDescent="0.2">
      <c r="A2603" s="27"/>
      <c r="C2603" s="27"/>
      <c r="D2603" s="58"/>
      <c r="E2603" s="58"/>
      <c r="F2603" s="58"/>
      <c r="G2603" s="58"/>
      <c r="H2603" s="60"/>
      <c r="I2603" s="60"/>
      <c r="J2603" s="60"/>
      <c r="K2603" s="60"/>
      <c r="L2603" s="60"/>
      <c r="M2603" s="60"/>
      <c r="N2603" s="60"/>
      <c r="O2603" s="60"/>
      <c r="P2603" s="60"/>
      <c r="Q2603" s="60"/>
      <c r="R2603" s="60"/>
      <c r="S2603" s="60"/>
    </row>
    <row r="2604" spans="1:19" s="36" customFormat="1" ht="15" customHeight="1" x14ac:dyDescent="0.2">
      <c r="A2604" s="27"/>
      <c r="C2604" s="27"/>
      <c r="D2604" s="58"/>
      <c r="E2604" s="58"/>
      <c r="F2604" s="58"/>
      <c r="G2604" s="58"/>
      <c r="H2604" s="60"/>
      <c r="I2604" s="60"/>
      <c r="J2604" s="60"/>
      <c r="K2604" s="60"/>
      <c r="L2604" s="60"/>
      <c r="M2604" s="60"/>
      <c r="N2604" s="60"/>
      <c r="O2604" s="60"/>
      <c r="P2604" s="60"/>
      <c r="Q2604" s="60"/>
      <c r="R2604" s="60"/>
      <c r="S2604" s="60"/>
    </row>
    <row r="2605" spans="1:19" s="36" customFormat="1" ht="15" customHeight="1" x14ac:dyDescent="0.2">
      <c r="A2605" s="27"/>
      <c r="C2605" s="27"/>
      <c r="D2605" s="58"/>
      <c r="E2605" s="58"/>
      <c r="F2605" s="58"/>
      <c r="G2605" s="58"/>
      <c r="H2605" s="60"/>
      <c r="I2605" s="60"/>
      <c r="J2605" s="60"/>
      <c r="K2605" s="60"/>
      <c r="L2605" s="60"/>
      <c r="M2605" s="60"/>
      <c r="N2605" s="60"/>
      <c r="O2605" s="60"/>
      <c r="P2605" s="60"/>
      <c r="Q2605" s="60"/>
      <c r="R2605" s="60"/>
      <c r="S2605" s="60"/>
    </row>
    <row r="2606" spans="1:19" s="36" customFormat="1" ht="15" customHeight="1" x14ac:dyDescent="0.2">
      <c r="A2606" s="27"/>
      <c r="C2606" s="27"/>
      <c r="D2606" s="58"/>
      <c r="E2606" s="58"/>
      <c r="F2606" s="58"/>
      <c r="G2606" s="58"/>
      <c r="H2606" s="60"/>
      <c r="I2606" s="60"/>
      <c r="J2606" s="60"/>
      <c r="K2606" s="60"/>
      <c r="L2606" s="60"/>
      <c r="M2606" s="60"/>
      <c r="N2606" s="60"/>
      <c r="O2606" s="60"/>
      <c r="P2606" s="60"/>
      <c r="Q2606" s="60"/>
      <c r="R2606" s="60"/>
      <c r="S2606" s="60"/>
    </row>
    <row r="2607" spans="1:19" s="36" customFormat="1" ht="15" customHeight="1" x14ac:dyDescent="0.2">
      <c r="A2607" s="27"/>
      <c r="C2607" s="27"/>
      <c r="D2607" s="58"/>
      <c r="E2607" s="58"/>
      <c r="F2607" s="58"/>
      <c r="G2607" s="58"/>
      <c r="H2607" s="60"/>
      <c r="I2607" s="60"/>
      <c r="J2607" s="60"/>
      <c r="K2607" s="60"/>
      <c r="L2607" s="60"/>
      <c r="M2607" s="60"/>
      <c r="N2607" s="60"/>
      <c r="O2607" s="60"/>
      <c r="P2607" s="60"/>
      <c r="Q2607" s="60"/>
      <c r="R2607" s="60"/>
      <c r="S2607" s="60"/>
    </row>
    <row r="2608" spans="1:19" s="36" customFormat="1" ht="15" customHeight="1" x14ac:dyDescent="0.2">
      <c r="A2608" s="27"/>
      <c r="C2608" s="27"/>
      <c r="D2608" s="58"/>
      <c r="E2608" s="58"/>
      <c r="F2608" s="58"/>
      <c r="G2608" s="58"/>
      <c r="H2608" s="60"/>
      <c r="I2608" s="60"/>
      <c r="J2608" s="60"/>
      <c r="K2608" s="60"/>
      <c r="L2608" s="60"/>
      <c r="M2608" s="60"/>
      <c r="N2608" s="60"/>
      <c r="O2608" s="60"/>
      <c r="P2608" s="60"/>
      <c r="Q2608" s="60"/>
      <c r="R2608" s="60"/>
      <c r="S2608" s="60"/>
    </row>
    <row r="2609" spans="1:19" s="36" customFormat="1" ht="15" customHeight="1" x14ac:dyDescent="0.2">
      <c r="A2609" s="27"/>
      <c r="C2609" s="27"/>
      <c r="D2609" s="58"/>
      <c r="E2609" s="58"/>
      <c r="F2609" s="58"/>
      <c r="G2609" s="58"/>
      <c r="H2609" s="60"/>
      <c r="I2609" s="60"/>
      <c r="J2609" s="60"/>
      <c r="K2609" s="60"/>
      <c r="L2609" s="60"/>
      <c r="M2609" s="60"/>
      <c r="N2609" s="60"/>
      <c r="O2609" s="60"/>
      <c r="P2609" s="60"/>
      <c r="Q2609" s="60"/>
      <c r="R2609" s="60"/>
      <c r="S2609" s="60"/>
    </row>
    <row r="2610" spans="1:19" s="36" customFormat="1" ht="15" customHeight="1" x14ac:dyDescent="0.2">
      <c r="A2610" s="27"/>
      <c r="C2610" s="27"/>
      <c r="D2610" s="58"/>
      <c r="E2610" s="58"/>
      <c r="F2610" s="58"/>
      <c r="G2610" s="58"/>
      <c r="H2610" s="60"/>
      <c r="I2610" s="60"/>
      <c r="J2610" s="60"/>
      <c r="K2610" s="60"/>
      <c r="L2610" s="60"/>
      <c r="M2610" s="60"/>
      <c r="N2610" s="60"/>
      <c r="O2610" s="60"/>
      <c r="P2610" s="60"/>
      <c r="Q2610" s="60"/>
      <c r="R2610" s="60"/>
      <c r="S2610" s="60"/>
    </row>
    <row r="2611" spans="1:19" s="36" customFormat="1" ht="15" customHeight="1" x14ac:dyDescent="0.2">
      <c r="A2611" s="27"/>
      <c r="C2611" s="27"/>
      <c r="D2611" s="58"/>
      <c r="E2611" s="58"/>
      <c r="F2611" s="58"/>
      <c r="G2611" s="58"/>
      <c r="H2611" s="60"/>
      <c r="I2611" s="60"/>
      <c r="J2611" s="60"/>
      <c r="K2611" s="60"/>
      <c r="L2611" s="60"/>
      <c r="M2611" s="60"/>
      <c r="N2611" s="60"/>
      <c r="O2611" s="60"/>
      <c r="P2611" s="60"/>
      <c r="Q2611" s="60"/>
      <c r="R2611" s="60"/>
      <c r="S2611" s="60"/>
    </row>
    <row r="2612" spans="1:19" s="36" customFormat="1" ht="15" customHeight="1" x14ac:dyDescent="0.2">
      <c r="A2612" s="27"/>
      <c r="C2612" s="27"/>
      <c r="D2612" s="58"/>
      <c r="E2612" s="58"/>
      <c r="F2612" s="58"/>
      <c r="G2612" s="58"/>
      <c r="H2612" s="60"/>
      <c r="I2612" s="60"/>
      <c r="J2612" s="60"/>
      <c r="K2612" s="60"/>
      <c r="L2612" s="60"/>
      <c r="M2612" s="60"/>
      <c r="N2612" s="60"/>
      <c r="O2612" s="60"/>
      <c r="P2612" s="60"/>
      <c r="Q2612" s="60"/>
      <c r="R2612" s="60"/>
      <c r="S2612" s="60"/>
    </row>
    <row r="2613" spans="1:19" s="36" customFormat="1" ht="15" customHeight="1" x14ac:dyDescent="0.2">
      <c r="A2613" s="27"/>
      <c r="C2613" s="27"/>
      <c r="D2613" s="58"/>
      <c r="E2613" s="58"/>
      <c r="F2613" s="58"/>
      <c r="G2613" s="58"/>
      <c r="H2613" s="60"/>
      <c r="I2613" s="60"/>
      <c r="J2613" s="60"/>
      <c r="K2613" s="60"/>
      <c r="L2613" s="60"/>
      <c r="M2613" s="60"/>
      <c r="N2613" s="60"/>
      <c r="O2613" s="60"/>
      <c r="P2613" s="60"/>
      <c r="Q2613" s="60"/>
      <c r="R2613" s="60"/>
      <c r="S2613" s="60"/>
    </row>
    <row r="2614" spans="1:19" s="36" customFormat="1" ht="15" customHeight="1" x14ac:dyDescent="0.2">
      <c r="A2614" s="27"/>
      <c r="C2614" s="27"/>
      <c r="D2614" s="58"/>
      <c r="E2614" s="58"/>
      <c r="F2614" s="58"/>
      <c r="G2614" s="58"/>
      <c r="H2614" s="60"/>
      <c r="I2614" s="60"/>
      <c r="J2614" s="60"/>
      <c r="K2614" s="60"/>
      <c r="L2614" s="60"/>
      <c r="M2614" s="60"/>
      <c r="N2614" s="60"/>
      <c r="O2614" s="60"/>
      <c r="P2614" s="60"/>
      <c r="Q2614" s="60"/>
      <c r="R2614" s="60"/>
      <c r="S2614" s="60"/>
    </row>
    <row r="2615" spans="1:19" s="36" customFormat="1" ht="15" customHeight="1" x14ac:dyDescent="0.2">
      <c r="A2615" s="27"/>
      <c r="C2615" s="27"/>
      <c r="D2615" s="58"/>
      <c r="E2615" s="58"/>
      <c r="F2615" s="58"/>
      <c r="G2615" s="58"/>
      <c r="H2615" s="60"/>
      <c r="I2615" s="60"/>
      <c r="J2615" s="60"/>
      <c r="K2615" s="60"/>
      <c r="L2615" s="60"/>
      <c r="M2615" s="60"/>
      <c r="N2615" s="60"/>
      <c r="O2615" s="60"/>
      <c r="P2615" s="60"/>
      <c r="Q2615" s="60"/>
      <c r="R2615" s="60"/>
      <c r="S2615" s="60"/>
    </row>
    <row r="2616" spans="1:19" s="36" customFormat="1" ht="15" customHeight="1" x14ac:dyDescent="0.2">
      <c r="A2616" s="27"/>
      <c r="C2616" s="27"/>
      <c r="D2616" s="58"/>
      <c r="E2616" s="58"/>
      <c r="F2616" s="58"/>
      <c r="G2616" s="58"/>
      <c r="H2616" s="60"/>
      <c r="I2616" s="60"/>
      <c r="J2616" s="60"/>
      <c r="K2616" s="60"/>
      <c r="L2616" s="60"/>
      <c r="M2616" s="60"/>
      <c r="N2616" s="60"/>
      <c r="O2616" s="60"/>
      <c r="P2616" s="60"/>
      <c r="Q2616" s="60"/>
      <c r="R2616" s="60"/>
      <c r="S2616" s="60"/>
    </row>
    <row r="2617" spans="1:19" s="36" customFormat="1" ht="15" customHeight="1" x14ac:dyDescent="0.2">
      <c r="A2617" s="27"/>
      <c r="C2617" s="27"/>
      <c r="D2617" s="58"/>
      <c r="E2617" s="58"/>
      <c r="F2617" s="58"/>
      <c r="G2617" s="58"/>
      <c r="H2617" s="60"/>
      <c r="I2617" s="60"/>
      <c r="J2617" s="60"/>
      <c r="K2617" s="60"/>
      <c r="L2617" s="60"/>
      <c r="M2617" s="60"/>
      <c r="N2617" s="60"/>
      <c r="O2617" s="60"/>
      <c r="P2617" s="60"/>
      <c r="Q2617" s="60"/>
      <c r="R2617" s="60"/>
      <c r="S2617" s="60"/>
    </row>
    <row r="2618" spans="1:19" s="36" customFormat="1" ht="15" customHeight="1" x14ac:dyDescent="0.2">
      <c r="A2618" s="27"/>
      <c r="C2618" s="27"/>
      <c r="D2618" s="58"/>
      <c r="E2618" s="58"/>
      <c r="F2618" s="58"/>
      <c r="G2618" s="58"/>
      <c r="H2618" s="60"/>
      <c r="I2618" s="60"/>
      <c r="J2618" s="60"/>
      <c r="K2618" s="60"/>
      <c r="L2618" s="60"/>
      <c r="M2618" s="60"/>
      <c r="N2618" s="60"/>
      <c r="O2618" s="60"/>
      <c r="P2618" s="60"/>
      <c r="Q2618" s="60"/>
      <c r="R2618" s="60"/>
      <c r="S2618" s="60"/>
    </row>
    <row r="2619" spans="1:19" s="36" customFormat="1" ht="15" customHeight="1" x14ac:dyDescent="0.2">
      <c r="A2619" s="27"/>
      <c r="C2619" s="27"/>
      <c r="D2619" s="58"/>
      <c r="E2619" s="58"/>
      <c r="F2619" s="58"/>
      <c r="G2619" s="58"/>
      <c r="H2619" s="60"/>
      <c r="I2619" s="60"/>
      <c r="J2619" s="60"/>
      <c r="K2619" s="60"/>
      <c r="L2619" s="60"/>
      <c r="M2619" s="60"/>
      <c r="N2619" s="60"/>
      <c r="O2619" s="60"/>
      <c r="P2619" s="60"/>
      <c r="Q2619" s="60"/>
      <c r="R2619" s="60"/>
      <c r="S2619" s="60"/>
    </row>
    <row r="2620" spans="1:19" s="36" customFormat="1" ht="15" customHeight="1" x14ac:dyDescent="0.2">
      <c r="A2620" s="27"/>
      <c r="C2620" s="27"/>
      <c r="D2620" s="58"/>
      <c r="E2620" s="58"/>
      <c r="F2620" s="58"/>
      <c r="G2620" s="58"/>
      <c r="H2620" s="60"/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0"/>
    </row>
    <row r="2621" spans="1:19" s="36" customFormat="1" ht="15" customHeight="1" x14ac:dyDescent="0.2">
      <c r="A2621" s="27"/>
      <c r="C2621" s="27"/>
      <c r="D2621" s="58"/>
      <c r="E2621" s="58"/>
      <c r="F2621" s="58"/>
      <c r="G2621" s="58"/>
      <c r="H2621" s="60"/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0"/>
    </row>
    <row r="2622" spans="1:19" s="36" customFormat="1" ht="15" customHeight="1" x14ac:dyDescent="0.2">
      <c r="A2622" s="27"/>
      <c r="C2622" s="27"/>
      <c r="D2622" s="58"/>
      <c r="E2622" s="58"/>
      <c r="F2622" s="58"/>
      <c r="G2622" s="58"/>
      <c r="H2622" s="60"/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0"/>
    </row>
    <row r="2623" spans="1:19" s="36" customFormat="1" ht="15" customHeight="1" x14ac:dyDescent="0.2">
      <c r="A2623" s="27"/>
      <c r="C2623" s="27"/>
      <c r="D2623" s="58"/>
      <c r="E2623" s="58"/>
      <c r="F2623" s="58"/>
      <c r="G2623" s="58"/>
      <c r="H2623" s="60"/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0"/>
    </row>
    <row r="2624" spans="1:19" s="36" customFormat="1" ht="15" customHeight="1" x14ac:dyDescent="0.2">
      <c r="A2624" s="27"/>
      <c r="C2624" s="27"/>
      <c r="D2624" s="58"/>
      <c r="E2624" s="58"/>
      <c r="F2624" s="58"/>
      <c r="G2624" s="58"/>
      <c r="H2624" s="60"/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0"/>
    </row>
    <row r="2625" spans="1:19" s="36" customFormat="1" ht="15" customHeight="1" x14ac:dyDescent="0.2">
      <c r="A2625" s="27"/>
      <c r="C2625" s="27"/>
      <c r="D2625" s="58"/>
      <c r="E2625" s="58"/>
      <c r="F2625" s="58"/>
      <c r="G2625" s="58"/>
      <c r="H2625" s="60"/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0"/>
    </row>
    <row r="2626" spans="1:19" s="36" customFormat="1" ht="15" customHeight="1" x14ac:dyDescent="0.2">
      <c r="A2626" s="27"/>
      <c r="C2626" s="27"/>
      <c r="D2626" s="58"/>
      <c r="E2626" s="58"/>
      <c r="F2626" s="58"/>
      <c r="G2626" s="58"/>
      <c r="H2626" s="60"/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0"/>
    </row>
    <row r="2627" spans="1:19" s="36" customFormat="1" ht="15" customHeight="1" x14ac:dyDescent="0.2">
      <c r="A2627" s="27"/>
      <c r="C2627" s="27"/>
      <c r="D2627" s="58"/>
      <c r="E2627" s="58"/>
      <c r="F2627" s="58"/>
      <c r="G2627" s="58"/>
      <c r="H2627" s="60"/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0"/>
    </row>
    <row r="2628" spans="1:19" s="36" customFormat="1" ht="15" customHeight="1" x14ac:dyDescent="0.2">
      <c r="A2628" s="27"/>
      <c r="C2628" s="27"/>
      <c r="D2628" s="58"/>
      <c r="E2628" s="58"/>
      <c r="F2628" s="58"/>
      <c r="G2628" s="58"/>
      <c r="H2628" s="60"/>
      <c r="I2628" s="60"/>
      <c r="J2628" s="60"/>
      <c r="K2628" s="60"/>
      <c r="L2628" s="60"/>
      <c r="M2628" s="60"/>
      <c r="N2628" s="60"/>
      <c r="O2628" s="60"/>
      <c r="P2628" s="60"/>
      <c r="Q2628" s="60"/>
      <c r="R2628" s="60"/>
      <c r="S2628" s="60"/>
    </row>
    <row r="2629" spans="1:19" s="36" customFormat="1" ht="15" customHeight="1" x14ac:dyDescent="0.2">
      <c r="A2629" s="27"/>
      <c r="C2629" s="27"/>
      <c r="D2629" s="58"/>
      <c r="E2629" s="58"/>
      <c r="F2629" s="58"/>
      <c r="G2629" s="58"/>
      <c r="H2629" s="60"/>
      <c r="I2629" s="60"/>
      <c r="J2629" s="60"/>
      <c r="K2629" s="60"/>
      <c r="L2629" s="60"/>
      <c r="M2629" s="60"/>
      <c r="N2629" s="60"/>
      <c r="O2629" s="60"/>
      <c r="P2629" s="60"/>
      <c r="Q2629" s="60"/>
      <c r="R2629" s="60"/>
      <c r="S2629" s="60"/>
    </row>
    <row r="2630" spans="1:19" s="36" customFormat="1" ht="15" customHeight="1" x14ac:dyDescent="0.2">
      <c r="A2630" s="27"/>
      <c r="C2630" s="27"/>
      <c r="D2630" s="58"/>
      <c r="E2630" s="58"/>
      <c r="F2630" s="58"/>
      <c r="G2630" s="58"/>
      <c r="H2630" s="60"/>
      <c r="I2630" s="60"/>
      <c r="J2630" s="60"/>
      <c r="K2630" s="60"/>
      <c r="L2630" s="60"/>
      <c r="M2630" s="60"/>
      <c r="N2630" s="60"/>
      <c r="O2630" s="60"/>
      <c r="P2630" s="60"/>
      <c r="Q2630" s="60"/>
      <c r="R2630" s="60"/>
      <c r="S2630" s="60"/>
    </row>
    <row r="2631" spans="1:19" s="36" customFormat="1" ht="15" customHeight="1" x14ac:dyDescent="0.2">
      <c r="A2631" s="27"/>
      <c r="C2631" s="27"/>
      <c r="D2631" s="58"/>
      <c r="E2631" s="58"/>
      <c r="F2631" s="58"/>
      <c r="G2631" s="58"/>
      <c r="H2631" s="60"/>
      <c r="I2631" s="60"/>
      <c r="J2631" s="60"/>
      <c r="K2631" s="60"/>
      <c r="L2631" s="60"/>
      <c r="M2631" s="60"/>
      <c r="N2631" s="60"/>
      <c r="O2631" s="60"/>
      <c r="P2631" s="60"/>
      <c r="Q2631" s="60"/>
      <c r="R2631" s="60"/>
      <c r="S2631" s="60"/>
    </row>
    <row r="2632" spans="1:19" s="36" customFormat="1" ht="15" customHeight="1" x14ac:dyDescent="0.2">
      <c r="A2632" s="27"/>
      <c r="C2632" s="27"/>
      <c r="D2632" s="58"/>
      <c r="E2632" s="58"/>
      <c r="F2632" s="58"/>
      <c r="G2632" s="58"/>
      <c r="H2632" s="60"/>
      <c r="I2632" s="60"/>
      <c r="J2632" s="60"/>
      <c r="K2632" s="60"/>
      <c r="L2632" s="60"/>
      <c r="M2632" s="60"/>
      <c r="N2632" s="60"/>
      <c r="O2632" s="60"/>
      <c r="P2632" s="60"/>
      <c r="Q2632" s="60"/>
      <c r="R2632" s="60"/>
      <c r="S2632" s="60"/>
    </row>
    <row r="2633" spans="1:19" s="36" customFormat="1" ht="15" customHeight="1" x14ac:dyDescent="0.2">
      <c r="A2633" s="27"/>
      <c r="C2633" s="27"/>
      <c r="D2633" s="58"/>
      <c r="E2633" s="58"/>
      <c r="F2633" s="58"/>
      <c r="G2633" s="58"/>
      <c r="H2633" s="60"/>
      <c r="I2633" s="60"/>
      <c r="J2633" s="60"/>
      <c r="K2633" s="60"/>
      <c r="L2633" s="60"/>
      <c r="M2633" s="60"/>
      <c r="N2633" s="60"/>
      <c r="O2633" s="60"/>
      <c r="P2633" s="60"/>
      <c r="Q2633" s="60"/>
      <c r="R2633" s="60"/>
      <c r="S2633" s="60"/>
    </row>
    <row r="2634" spans="1:19" s="36" customFormat="1" ht="15" customHeight="1" x14ac:dyDescent="0.2">
      <c r="A2634" s="27"/>
      <c r="C2634" s="27"/>
      <c r="D2634" s="58"/>
      <c r="E2634" s="58"/>
      <c r="F2634" s="58"/>
      <c r="G2634" s="58"/>
      <c r="H2634" s="60"/>
      <c r="I2634" s="60"/>
      <c r="J2634" s="60"/>
      <c r="K2634" s="60"/>
      <c r="L2634" s="60"/>
      <c r="M2634" s="60"/>
      <c r="N2634" s="60"/>
      <c r="O2634" s="60"/>
      <c r="P2634" s="60"/>
      <c r="Q2634" s="60"/>
      <c r="R2634" s="60"/>
      <c r="S2634" s="60"/>
    </row>
    <row r="2635" spans="1:19" s="36" customFormat="1" ht="15" customHeight="1" x14ac:dyDescent="0.2">
      <c r="A2635" s="27"/>
      <c r="C2635" s="27"/>
      <c r="D2635" s="58"/>
      <c r="E2635" s="58"/>
      <c r="F2635" s="58"/>
      <c r="G2635" s="58"/>
      <c r="H2635" s="60"/>
      <c r="I2635" s="60"/>
      <c r="J2635" s="60"/>
      <c r="K2635" s="60"/>
      <c r="L2635" s="60"/>
      <c r="M2635" s="60"/>
      <c r="N2635" s="60"/>
      <c r="O2635" s="60"/>
      <c r="P2635" s="60"/>
      <c r="Q2635" s="60"/>
      <c r="R2635" s="60"/>
      <c r="S2635" s="60"/>
    </row>
    <row r="2636" spans="1:19" s="36" customFormat="1" ht="15" customHeight="1" x14ac:dyDescent="0.2">
      <c r="A2636" s="27"/>
      <c r="C2636" s="27"/>
      <c r="D2636" s="58"/>
      <c r="E2636" s="58"/>
      <c r="F2636" s="58"/>
      <c r="G2636" s="58"/>
      <c r="H2636" s="60"/>
      <c r="I2636" s="60"/>
      <c r="J2636" s="60"/>
      <c r="K2636" s="60"/>
      <c r="L2636" s="60"/>
      <c r="M2636" s="60"/>
      <c r="N2636" s="60"/>
      <c r="O2636" s="60"/>
      <c r="P2636" s="60"/>
      <c r="Q2636" s="60"/>
      <c r="R2636" s="60"/>
      <c r="S2636" s="60"/>
    </row>
    <row r="2637" spans="1:19" s="36" customFormat="1" ht="15" customHeight="1" x14ac:dyDescent="0.2">
      <c r="A2637" s="27"/>
      <c r="C2637" s="27"/>
      <c r="D2637" s="58"/>
      <c r="E2637" s="58"/>
      <c r="F2637" s="58"/>
      <c r="G2637" s="58"/>
      <c r="H2637" s="60"/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0"/>
    </row>
    <row r="2638" spans="1:19" s="36" customFormat="1" ht="15" customHeight="1" x14ac:dyDescent="0.2">
      <c r="A2638" s="27"/>
      <c r="C2638" s="27"/>
      <c r="D2638" s="58"/>
      <c r="E2638" s="58"/>
      <c r="F2638" s="58"/>
      <c r="G2638" s="58"/>
      <c r="H2638" s="60"/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0"/>
    </row>
    <row r="2639" spans="1:19" s="36" customFormat="1" ht="15" customHeight="1" x14ac:dyDescent="0.2">
      <c r="A2639" s="27"/>
      <c r="C2639" s="27"/>
      <c r="D2639" s="58"/>
      <c r="E2639" s="58"/>
      <c r="F2639" s="58"/>
      <c r="G2639" s="58"/>
      <c r="H2639" s="60"/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0"/>
    </row>
    <row r="2640" spans="1:19" s="36" customFormat="1" ht="15" customHeight="1" x14ac:dyDescent="0.2">
      <c r="A2640" s="27"/>
      <c r="C2640" s="27"/>
      <c r="D2640" s="58"/>
      <c r="E2640" s="58"/>
      <c r="F2640" s="58"/>
      <c r="G2640" s="58"/>
      <c r="H2640" s="60"/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0"/>
    </row>
    <row r="2641" spans="1:19" s="36" customFormat="1" ht="15" customHeight="1" x14ac:dyDescent="0.2">
      <c r="A2641" s="27"/>
      <c r="C2641" s="27"/>
      <c r="D2641" s="58"/>
      <c r="E2641" s="58"/>
      <c r="F2641" s="58"/>
      <c r="G2641" s="58"/>
      <c r="H2641" s="60"/>
      <c r="I2641" s="60"/>
      <c r="J2641" s="60"/>
      <c r="K2641" s="60"/>
      <c r="L2641" s="60"/>
      <c r="M2641" s="60"/>
      <c r="N2641" s="60"/>
      <c r="O2641" s="60"/>
      <c r="P2641" s="60"/>
      <c r="Q2641" s="60"/>
      <c r="R2641" s="60"/>
      <c r="S2641" s="60"/>
    </row>
    <row r="2642" spans="1:19" s="36" customFormat="1" ht="15" customHeight="1" x14ac:dyDescent="0.2">
      <c r="A2642" s="27"/>
      <c r="C2642" s="27"/>
      <c r="D2642" s="58"/>
      <c r="E2642" s="58"/>
      <c r="F2642" s="58"/>
      <c r="G2642" s="58"/>
      <c r="H2642" s="60"/>
      <c r="I2642" s="60"/>
      <c r="J2642" s="60"/>
      <c r="K2642" s="60"/>
      <c r="L2642" s="60"/>
      <c r="M2642" s="60"/>
      <c r="N2642" s="60"/>
      <c r="O2642" s="60"/>
      <c r="P2642" s="60"/>
      <c r="Q2642" s="60"/>
      <c r="R2642" s="60"/>
      <c r="S2642" s="60"/>
    </row>
    <row r="2643" spans="1:19" s="36" customFormat="1" ht="15" customHeight="1" x14ac:dyDescent="0.2">
      <c r="A2643" s="27"/>
      <c r="C2643" s="27"/>
      <c r="D2643" s="58"/>
      <c r="E2643" s="58"/>
      <c r="F2643" s="58"/>
      <c r="G2643" s="58"/>
      <c r="H2643" s="60"/>
      <c r="I2643" s="60"/>
      <c r="J2643" s="60"/>
      <c r="K2643" s="60"/>
      <c r="L2643" s="60"/>
      <c r="M2643" s="60"/>
      <c r="N2643" s="60"/>
      <c r="O2643" s="60"/>
      <c r="P2643" s="60"/>
      <c r="Q2643" s="60"/>
      <c r="R2643" s="60"/>
      <c r="S2643" s="60"/>
    </row>
    <row r="2644" spans="1:19" s="36" customFormat="1" ht="15" customHeight="1" x14ac:dyDescent="0.2">
      <c r="A2644" s="27"/>
      <c r="C2644" s="27"/>
      <c r="D2644" s="58"/>
      <c r="E2644" s="58"/>
      <c r="F2644" s="58"/>
      <c r="G2644" s="58"/>
      <c r="H2644" s="60"/>
      <c r="I2644" s="60"/>
      <c r="J2644" s="60"/>
      <c r="K2644" s="60"/>
      <c r="L2644" s="60"/>
      <c r="M2644" s="60"/>
      <c r="N2644" s="60"/>
      <c r="O2644" s="60"/>
      <c r="P2644" s="60"/>
      <c r="Q2644" s="60"/>
      <c r="R2644" s="60"/>
      <c r="S2644" s="60"/>
    </row>
    <row r="2645" spans="1:19" s="36" customFormat="1" ht="15" customHeight="1" x14ac:dyDescent="0.2">
      <c r="A2645" s="27"/>
      <c r="C2645" s="27"/>
      <c r="D2645" s="58"/>
      <c r="E2645" s="58"/>
      <c r="F2645" s="58"/>
      <c r="G2645" s="58"/>
      <c r="H2645" s="60"/>
      <c r="I2645" s="60"/>
      <c r="J2645" s="60"/>
      <c r="K2645" s="60"/>
      <c r="L2645" s="60"/>
      <c r="M2645" s="60"/>
      <c r="N2645" s="60"/>
      <c r="O2645" s="60"/>
      <c r="P2645" s="60"/>
      <c r="Q2645" s="60"/>
      <c r="R2645" s="60"/>
      <c r="S2645" s="60"/>
    </row>
    <row r="2646" spans="1:19" s="36" customFormat="1" ht="15" customHeight="1" x14ac:dyDescent="0.2">
      <c r="A2646" s="27"/>
      <c r="C2646" s="27"/>
      <c r="D2646" s="58"/>
      <c r="E2646" s="58"/>
      <c r="F2646" s="58"/>
      <c r="G2646" s="58"/>
      <c r="H2646" s="60"/>
      <c r="I2646" s="60"/>
      <c r="J2646" s="60"/>
      <c r="K2646" s="60"/>
      <c r="L2646" s="60"/>
      <c r="M2646" s="60"/>
      <c r="N2646" s="60"/>
      <c r="O2646" s="60"/>
      <c r="P2646" s="60"/>
      <c r="Q2646" s="60"/>
      <c r="R2646" s="60"/>
      <c r="S2646" s="60"/>
    </row>
    <row r="2647" spans="1:19" s="36" customFormat="1" ht="15" customHeight="1" x14ac:dyDescent="0.2">
      <c r="A2647" s="27"/>
      <c r="C2647" s="27"/>
      <c r="D2647" s="58"/>
      <c r="E2647" s="58"/>
      <c r="F2647" s="58"/>
      <c r="G2647" s="58"/>
      <c r="H2647" s="60"/>
      <c r="I2647" s="60"/>
      <c r="J2647" s="60"/>
      <c r="K2647" s="60"/>
      <c r="L2647" s="60"/>
      <c r="M2647" s="60"/>
      <c r="N2647" s="60"/>
      <c r="O2647" s="60"/>
      <c r="P2647" s="60"/>
      <c r="Q2647" s="60"/>
      <c r="R2647" s="60"/>
      <c r="S2647" s="60"/>
    </row>
    <row r="2648" spans="1:19" s="36" customFormat="1" ht="15" customHeight="1" x14ac:dyDescent="0.2">
      <c r="A2648" s="27"/>
      <c r="C2648" s="27"/>
      <c r="D2648" s="58"/>
      <c r="E2648" s="58"/>
      <c r="F2648" s="58"/>
      <c r="G2648" s="58"/>
      <c r="H2648" s="60"/>
      <c r="I2648" s="60"/>
      <c r="J2648" s="60"/>
      <c r="K2648" s="60"/>
      <c r="L2648" s="60"/>
      <c r="M2648" s="60"/>
      <c r="N2648" s="60"/>
      <c r="O2648" s="60"/>
      <c r="P2648" s="60"/>
      <c r="Q2648" s="60"/>
      <c r="R2648" s="60"/>
      <c r="S2648" s="60"/>
    </row>
    <row r="2649" spans="1:19" s="36" customFormat="1" ht="15" customHeight="1" x14ac:dyDescent="0.2">
      <c r="A2649" s="27"/>
      <c r="C2649" s="27"/>
      <c r="D2649" s="58"/>
      <c r="E2649" s="58"/>
      <c r="F2649" s="58"/>
      <c r="G2649" s="58"/>
      <c r="H2649" s="60"/>
      <c r="I2649" s="60"/>
      <c r="J2649" s="60"/>
      <c r="K2649" s="60"/>
      <c r="L2649" s="60"/>
      <c r="M2649" s="60"/>
      <c r="N2649" s="60"/>
      <c r="O2649" s="60"/>
      <c r="P2649" s="60"/>
      <c r="Q2649" s="60"/>
      <c r="R2649" s="60"/>
      <c r="S2649" s="60"/>
    </row>
    <row r="2650" spans="1:19" s="36" customFormat="1" ht="15" customHeight="1" x14ac:dyDescent="0.2">
      <c r="A2650" s="27"/>
      <c r="C2650" s="27"/>
      <c r="D2650" s="58"/>
      <c r="E2650" s="58"/>
      <c r="F2650" s="58"/>
      <c r="G2650" s="58"/>
      <c r="H2650" s="60"/>
      <c r="I2650" s="60"/>
      <c r="J2650" s="60"/>
      <c r="K2650" s="60"/>
      <c r="L2650" s="60"/>
      <c r="M2650" s="60"/>
      <c r="N2650" s="60"/>
      <c r="O2650" s="60"/>
      <c r="P2650" s="60"/>
      <c r="Q2650" s="60"/>
      <c r="R2650" s="60"/>
      <c r="S2650" s="60"/>
    </row>
    <row r="2651" spans="1:19" s="36" customFormat="1" ht="15" customHeight="1" x14ac:dyDescent="0.2">
      <c r="A2651" s="27"/>
      <c r="C2651" s="27"/>
      <c r="D2651" s="58"/>
      <c r="E2651" s="58"/>
      <c r="F2651" s="58"/>
      <c r="G2651" s="58"/>
      <c r="H2651" s="60"/>
      <c r="I2651" s="60"/>
      <c r="J2651" s="60"/>
      <c r="K2651" s="60"/>
      <c r="L2651" s="60"/>
      <c r="M2651" s="60"/>
      <c r="N2651" s="60"/>
      <c r="O2651" s="60"/>
      <c r="P2651" s="60"/>
      <c r="Q2651" s="60"/>
      <c r="R2651" s="60"/>
      <c r="S2651" s="60"/>
    </row>
    <row r="2652" spans="1:19" s="36" customFormat="1" ht="15" customHeight="1" x14ac:dyDescent="0.2">
      <c r="A2652" s="27"/>
      <c r="C2652" s="27"/>
      <c r="D2652" s="58"/>
      <c r="E2652" s="58"/>
      <c r="F2652" s="58"/>
      <c r="G2652" s="58"/>
      <c r="H2652" s="60"/>
      <c r="I2652" s="60"/>
      <c r="J2652" s="60"/>
      <c r="K2652" s="60"/>
      <c r="L2652" s="60"/>
      <c r="M2652" s="60"/>
      <c r="N2652" s="60"/>
      <c r="O2652" s="60"/>
      <c r="P2652" s="60"/>
      <c r="Q2652" s="60"/>
      <c r="R2652" s="60"/>
      <c r="S2652" s="60"/>
    </row>
    <row r="2653" spans="1:19" s="36" customFormat="1" ht="15" customHeight="1" x14ac:dyDescent="0.2">
      <c r="A2653" s="27"/>
      <c r="C2653" s="27"/>
      <c r="D2653" s="58"/>
      <c r="E2653" s="58"/>
      <c r="F2653" s="58"/>
      <c r="G2653" s="58"/>
      <c r="H2653" s="60"/>
      <c r="I2653" s="60"/>
      <c r="J2653" s="60"/>
      <c r="K2653" s="60"/>
      <c r="L2653" s="60"/>
      <c r="M2653" s="60"/>
      <c r="N2653" s="60"/>
      <c r="O2653" s="60"/>
      <c r="P2653" s="60"/>
      <c r="Q2653" s="60"/>
      <c r="R2653" s="60"/>
      <c r="S2653" s="60"/>
    </row>
    <row r="2654" spans="1:19" s="36" customFormat="1" ht="15" customHeight="1" x14ac:dyDescent="0.2">
      <c r="A2654" s="27"/>
      <c r="C2654" s="27"/>
      <c r="D2654" s="58"/>
      <c r="E2654" s="58"/>
      <c r="F2654" s="58"/>
      <c r="G2654" s="58"/>
      <c r="H2654" s="60"/>
      <c r="I2654" s="60"/>
      <c r="J2654" s="60"/>
      <c r="K2654" s="60"/>
      <c r="L2654" s="60"/>
      <c r="M2654" s="60"/>
      <c r="N2654" s="60"/>
      <c r="O2654" s="60"/>
      <c r="P2654" s="60"/>
      <c r="Q2654" s="60"/>
      <c r="R2654" s="60"/>
      <c r="S2654" s="60"/>
    </row>
    <row r="2655" spans="1:19" s="36" customFormat="1" ht="15" customHeight="1" x14ac:dyDescent="0.2">
      <c r="A2655" s="27"/>
      <c r="C2655" s="27"/>
      <c r="D2655" s="58"/>
      <c r="E2655" s="58"/>
      <c r="F2655" s="58"/>
      <c r="G2655" s="58"/>
      <c r="H2655" s="60"/>
      <c r="I2655" s="60"/>
      <c r="J2655" s="60"/>
      <c r="K2655" s="60"/>
      <c r="L2655" s="60"/>
      <c r="M2655" s="60"/>
      <c r="N2655" s="60"/>
      <c r="O2655" s="60"/>
      <c r="P2655" s="60"/>
      <c r="Q2655" s="60"/>
      <c r="R2655" s="60"/>
      <c r="S2655" s="60"/>
    </row>
    <row r="2656" spans="1:19" s="36" customFormat="1" ht="15" customHeight="1" x14ac:dyDescent="0.2">
      <c r="A2656" s="27"/>
      <c r="C2656" s="27"/>
      <c r="D2656" s="58"/>
      <c r="E2656" s="58"/>
      <c r="F2656" s="58"/>
      <c r="G2656" s="58"/>
      <c r="H2656" s="60"/>
      <c r="I2656" s="60"/>
      <c r="J2656" s="60"/>
      <c r="K2656" s="60"/>
      <c r="L2656" s="60"/>
      <c r="M2656" s="60"/>
      <c r="N2656" s="60"/>
      <c r="O2656" s="60"/>
      <c r="P2656" s="60"/>
      <c r="Q2656" s="60"/>
      <c r="R2656" s="60"/>
      <c r="S2656" s="60"/>
    </row>
    <row r="2657" spans="1:19" s="36" customFormat="1" ht="15" customHeight="1" x14ac:dyDescent="0.2">
      <c r="A2657" s="27"/>
      <c r="C2657" s="27"/>
      <c r="D2657" s="58"/>
      <c r="E2657" s="58"/>
      <c r="F2657" s="58"/>
      <c r="G2657" s="58"/>
      <c r="H2657" s="60"/>
      <c r="I2657" s="60"/>
      <c r="J2657" s="60"/>
      <c r="K2657" s="60"/>
      <c r="L2657" s="60"/>
      <c r="M2657" s="60"/>
      <c r="N2657" s="60"/>
      <c r="O2657" s="60"/>
      <c r="P2657" s="60"/>
      <c r="Q2657" s="60"/>
      <c r="R2657" s="60"/>
      <c r="S2657" s="60"/>
    </row>
    <row r="2658" spans="1:19" s="36" customFormat="1" ht="15" customHeight="1" x14ac:dyDescent="0.2">
      <c r="A2658" s="27"/>
      <c r="C2658" s="27"/>
      <c r="D2658" s="58"/>
      <c r="E2658" s="58"/>
      <c r="F2658" s="58"/>
      <c r="G2658" s="58"/>
      <c r="H2658" s="60"/>
      <c r="I2658" s="60"/>
      <c r="J2658" s="60"/>
      <c r="K2658" s="60"/>
      <c r="L2658" s="60"/>
      <c r="M2658" s="60"/>
      <c r="N2658" s="60"/>
      <c r="O2658" s="60"/>
      <c r="P2658" s="60"/>
      <c r="Q2658" s="60"/>
      <c r="R2658" s="60"/>
      <c r="S2658" s="60"/>
    </row>
    <row r="2659" spans="1:19" s="36" customFormat="1" ht="15" customHeight="1" x14ac:dyDescent="0.2">
      <c r="A2659" s="27"/>
      <c r="C2659" s="27"/>
      <c r="D2659" s="58"/>
      <c r="E2659" s="58"/>
      <c r="F2659" s="58"/>
      <c r="G2659" s="58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  <c r="R2659" s="60"/>
      <c r="S2659" s="60"/>
    </row>
    <row r="2660" spans="1:19" s="36" customFormat="1" ht="15" customHeight="1" x14ac:dyDescent="0.2">
      <c r="A2660" s="27"/>
      <c r="C2660" s="27"/>
      <c r="D2660" s="58"/>
      <c r="E2660" s="58"/>
      <c r="F2660" s="58"/>
      <c r="G2660" s="58"/>
      <c r="H2660" s="60"/>
      <c r="I2660" s="60"/>
      <c r="J2660" s="60"/>
      <c r="K2660" s="60"/>
      <c r="L2660" s="60"/>
      <c r="M2660" s="60"/>
      <c r="N2660" s="60"/>
      <c r="O2660" s="60"/>
      <c r="P2660" s="60"/>
      <c r="Q2660" s="60"/>
      <c r="R2660" s="60"/>
      <c r="S2660" s="60"/>
    </row>
    <row r="2661" spans="1:19" s="36" customFormat="1" ht="15" customHeight="1" x14ac:dyDescent="0.2">
      <c r="A2661" s="27"/>
      <c r="C2661" s="27"/>
      <c r="D2661" s="58"/>
      <c r="E2661" s="58"/>
      <c r="F2661" s="58"/>
      <c r="G2661" s="58"/>
      <c r="H2661" s="60"/>
      <c r="I2661" s="60"/>
      <c r="J2661" s="60"/>
      <c r="K2661" s="60"/>
      <c r="L2661" s="60"/>
      <c r="M2661" s="60"/>
      <c r="N2661" s="60"/>
      <c r="O2661" s="60"/>
      <c r="P2661" s="60"/>
      <c r="Q2661" s="60"/>
      <c r="R2661" s="60"/>
      <c r="S2661" s="60"/>
    </row>
    <row r="2662" spans="1:19" s="36" customFormat="1" ht="15" customHeight="1" x14ac:dyDescent="0.2">
      <c r="A2662" s="27"/>
      <c r="C2662" s="27"/>
      <c r="D2662" s="58"/>
      <c r="E2662" s="58"/>
      <c r="F2662" s="58"/>
      <c r="G2662" s="58"/>
      <c r="H2662" s="60"/>
      <c r="I2662" s="60"/>
      <c r="J2662" s="60"/>
      <c r="K2662" s="60"/>
      <c r="L2662" s="60"/>
      <c r="M2662" s="60"/>
      <c r="N2662" s="60"/>
      <c r="O2662" s="60"/>
      <c r="P2662" s="60"/>
      <c r="Q2662" s="60"/>
      <c r="R2662" s="60"/>
      <c r="S2662" s="60"/>
    </row>
    <row r="2663" spans="1:19" s="36" customFormat="1" ht="15" customHeight="1" x14ac:dyDescent="0.2">
      <c r="A2663" s="27"/>
      <c r="C2663" s="27"/>
      <c r="D2663" s="58"/>
      <c r="E2663" s="58"/>
      <c r="F2663" s="58"/>
      <c r="G2663" s="58"/>
      <c r="H2663" s="60"/>
      <c r="I2663" s="60"/>
      <c r="J2663" s="60"/>
      <c r="K2663" s="60"/>
      <c r="L2663" s="60"/>
      <c r="M2663" s="60"/>
      <c r="N2663" s="60"/>
      <c r="O2663" s="60"/>
      <c r="P2663" s="60"/>
      <c r="Q2663" s="60"/>
      <c r="R2663" s="60"/>
      <c r="S2663" s="60"/>
    </row>
    <row r="2664" spans="1:19" s="36" customFormat="1" ht="15" customHeight="1" x14ac:dyDescent="0.2">
      <c r="A2664" s="27"/>
      <c r="C2664" s="27"/>
      <c r="D2664" s="58"/>
      <c r="E2664" s="58"/>
      <c r="F2664" s="58"/>
      <c r="G2664" s="58"/>
      <c r="H2664" s="60"/>
      <c r="I2664" s="60"/>
      <c r="J2664" s="60"/>
      <c r="K2664" s="60"/>
      <c r="L2664" s="60"/>
      <c r="M2664" s="60"/>
      <c r="N2664" s="60"/>
      <c r="O2664" s="60"/>
      <c r="P2664" s="60"/>
      <c r="Q2664" s="60"/>
      <c r="R2664" s="60"/>
      <c r="S2664" s="60"/>
    </row>
    <row r="2665" spans="1:19" s="36" customFormat="1" ht="15" customHeight="1" x14ac:dyDescent="0.2">
      <c r="A2665" s="27"/>
      <c r="C2665" s="27"/>
      <c r="D2665" s="58"/>
      <c r="E2665" s="58"/>
      <c r="F2665" s="58"/>
      <c r="G2665" s="58"/>
      <c r="H2665" s="60"/>
      <c r="I2665" s="60"/>
      <c r="J2665" s="60"/>
      <c r="K2665" s="60"/>
      <c r="L2665" s="60"/>
      <c r="M2665" s="60"/>
      <c r="N2665" s="60"/>
      <c r="O2665" s="60"/>
      <c r="P2665" s="60"/>
      <c r="Q2665" s="60"/>
      <c r="R2665" s="60"/>
      <c r="S2665" s="60"/>
    </row>
    <row r="2666" spans="1:19" s="36" customFormat="1" ht="15" customHeight="1" x14ac:dyDescent="0.2">
      <c r="A2666" s="27"/>
      <c r="C2666" s="27"/>
      <c r="D2666" s="58"/>
      <c r="E2666" s="58"/>
      <c r="F2666" s="58"/>
      <c r="G2666" s="58"/>
      <c r="H2666" s="60"/>
      <c r="I2666" s="60"/>
      <c r="J2666" s="60"/>
      <c r="K2666" s="60"/>
      <c r="L2666" s="60"/>
      <c r="M2666" s="60"/>
      <c r="N2666" s="60"/>
      <c r="O2666" s="60"/>
      <c r="P2666" s="60"/>
      <c r="Q2666" s="60"/>
      <c r="R2666" s="60"/>
      <c r="S2666" s="60"/>
    </row>
    <row r="2667" spans="1:19" s="36" customFormat="1" ht="15" customHeight="1" x14ac:dyDescent="0.2">
      <c r="A2667" s="27"/>
      <c r="C2667" s="27"/>
      <c r="D2667" s="58"/>
      <c r="E2667" s="58"/>
      <c r="F2667" s="58"/>
      <c r="G2667" s="58"/>
      <c r="H2667" s="60"/>
      <c r="I2667" s="60"/>
      <c r="J2667" s="60"/>
      <c r="K2667" s="60"/>
      <c r="L2667" s="60"/>
      <c r="M2667" s="60"/>
      <c r="N2667" s="60"/>
      <c r="O2667" s="60"/>
      <c r="P2667" s="60"/>
      <c r="Q2667" s="60"/>
      <c r="R2667" s="60"/>
      <c r="S2667" s="60"/>
    </row>
    <row r="2668" spans="1:19" s="36" customFormat="1" ht="15" customHeight="1" x14ac:dyDescent="0.2">
      <c r="A2668" s="27"/>
      <c r="C2668" s="27"/>
      <c r="D2668" s="58"/>
      <c r="E2668" s="58"/>
      <c r="F2668" s="58"/>
      <c r="G2668" s="58"/>
      <c r="H2668" s="60"/>
      <c r="I2668" s="60"/>
      <c r="J2668" s="60"/>
      <c r="K2668" s="60"/>
      <c r="L2668" s="60"/>
      <c r="M2668" s="60"/>
      <c r="N2668" s="60"/>
      <c r="O2668" s="60"/>
      <c r="P2668" s="60"/>
      <c r="Q2668" s="60"/>
      <c r="R2668" s="60"/>
      <c r="S2668" s="60"/>
    </row>
    <row r="2669" spans="1:19" s="36" customFormat="1" ht="15" customHeight="1" x14ac:dyDescent="0.2">
      <c r="A2669" s="27"/>
      <c r="C2669" s="27"/>
      <c r="D2669" s="58"/>
      <c r="E2669" s="58"/>
      <c r="F2669" s="58"/>
      <c r="G2669" s="58"/>
      <c r="H2669" s="60"/>
      <c r="I2669" s="60"/>
      <c r="J2669" s="60"/>
      <c r="K2669" s="60"/>
      <c r="L2669" s="60"/>
      <c r="M2669" s="60"/>
      <c r="N2669" s="60"/>
      <c r="O2669" s="60"/>
      <c r="P2669" s="60"/>
      <c r="Q2669" s="60"/>
      <c r="R2669" s="60"/>
      <c r="S2669" s="60"/>
    </row>
    <row r="2670" spans="1:19" s="36" customFormat="1" ht="15" customHeight="1" x14ac:dyDescent="0.2">
      <c r="A2670" s="27"/>
      <c r="C2670" s="27"/>
      <c r="D2670" s="58"/>
      <c r="E2670" s="58"/>
      <c r="F2670" s="58"/>
      <c r="G2670" s="58"/>
      <c r="H2670" s="60"/>
      <c r="I2670" s="60"/>
      <c r="J2670" s="60"/>
      <c r="K2670" s="60"/>
      <c r="L2670" s="60"/>
      <c r="M2670" s="60"/>
      <c r="N2670" s="60"/>
      <c r="O2670" s="60"/>
      <c r="P2670" s="60"/>
      <c r="Q2670" s="60"/>
      <c r="R2670" s="60"/>
      <c r="S2670" s="60"/>
    </row>
    <row r="2671" spans="1:19" s="36" customFormat="1" ht="15" customHeight="1" x14ac:dyDescent="0.2">
      <c r="A2671" s="27"/>
      <c r="C2671" s="27"/>
      <c r="D2671" s="58"/>
      <c r="E2671" s="58"/>
      <c r="F2671" s="58"/>
      <c r="G2671" s="58"/>
      <c r="H2671" s="60"/>
      <c r="I2671" s="60"/>
      <c r="J2671" s="60"/>
      <c r="K2671" s="60"/>
      <c r="L2671" s="60"/>
      <c r="M2671" s="60"/>
      <c r="N2671" s="60"/>
      <c r="O2671" s="60"/>
      <c r="P2671" s="60"/>
      <c r="Q2671" s="60"/>
      <c r="R2671" s="60"/>
      <c r="S2671" s="60"/>
    </row>
    <row r="2672" spans="1:19" s="36" customFormat="1" ht="15" customHeight="1" x14ac:dyDescent="0.2">
      <c r="A2672" s="27"/>
      <c r="C2672" s="27"/>
      <c r="D2672" s="58"/>
      <c r="E2672" s="58"/>
      <c r="F2672" s="58"/>
      <c r="G2672" s="58"/>
      <c r="H2672" s="60"/>
      <c r="I2672" s="60"/>
      <c r="J2672" s="60"/>
      <c r="K2672" s="60"/>
      <c r="L2672" s="60"/>
      <c r="M2672" s="60"/>
      <c r="N2672" s="60"/>
      <c r="O2672" s="60"/>
      <c r="P2672" s="60"/>
      <c r="Q2672" s="60"/>
      <c r="R2672" s="60"/>
      <c r="S2672" s="60"/>
    </row>
    <row r="2673" spans="1:19" s="36" customFormat="1" ht="15" customHeight="1" x14ac:dyDescent="0.2">
      <c r="A2673" s="27"/>
      <c r="C2673" s="27"/>
      <c r="D2673" s="58"/>
      <c r="E2673" s="58"/>
      <c r="F2673" s="58"/>
      <c r="G2673" s="58"/>
      <c r="H2673" s="60"/>
      <c r="I2673" s="60"/>
      <c r="J2673" s="60"/>
      <c r="K2673" s="60"/>
      <c r="L2673" s="60"/>
      <c r="M2673" s="60"/>
      <c r="N2673" s="60"/>
      <c r="O2673" s="60"/>
      <c r="P2673" s="60"/>
      <c r="Q2673" s="60"/>
      <c r="R2673" s="60"/>
      <c r="S2673" s="60"/>
    </row>
    <row r="2674" spans="1:19" s="36" customFormat="1" ht="15" customHeight="1" x14ac:dyDescent="0.2">
      <c r="A2674" s="27"/>
      <c r="C2674" s="27"/>
      <c r="D2674" s="58"/>
      <c r="E2674" s="58"/>
      <c r="F2674" s="58"/>
      <c r="G2674" s="58"/>
      <c r="H2674" s="60"/>
      <c r="I2674" s="60"/>
      <c r="J2674" s="60"/>
      <c r="K2674" s="60"/>
      <c r="L2674" s="60"/>
      <c r="M2674" s="60"/>
      <c r="N2674" s="60"/>
      <c r="O2674" s="60"/>
      <c r="P2674" s="60"/>
      <c r="Q2674" s="60"/>
      <c r="R2674" s="60"/>
      <c r="S2674" s="60"/>
    </row>
    <row r="2675" spans="1:19" s="36" customFormat="1" ht="15" customHeight="1" x14ac:dyDescent="0.2">
      <c r="A2675" s="27"/>
      <c r="C2675" s="27"/>
      <c r="D2675" s="58"/>
      <c r="E2675" s="58"/>
      <c r="F2675" s="58"/>
      <c r="G2675" s="58"/>
      <c r="H2675" s="60"/>
      <c r="I2675" s="60"/>
      <c r="J2675" s="60"/>
      <c r="K2675" s="60"/>
      <c r="L2675" s="60"/>
      <c r="M2675" s="60"/>
      <c r="N2675" s="60"/>
      <c r="O2675" s="60"/>
      <c r="P2675" s="60"/>
      <c r="Q2675" s="60"/>
      <c r="R2675" s="60"/>
      <c r="S2675" s="60"/>
    </row>
    <row r="2676" spans="1:19" s="36" customFormat="1" ht="15" customHeight="1" x14ac:dyDescent="0.2">
      <c r="A2676" s="27"/>
      <c r="C2676" s="27"/>
      <c r="D2676" s="58"/>
      <c r="E2676" s="58"/>
      <c r="F2676" s="58"/>
      <c r="G2676" s="58"/>
      <c r="H2676" s="60"/>
      <c r="I2676" s="60"/>
      <c r="J2676" s="60"/>
      <c r="K2676" s="60"/>
      <c r="L2676" s="60"/>
      <c r="M2676" s="60"/>
      <c r="N2676" s="60"/>
      <c r="O2676" s="60"/>
      <c r="P2676" s="60"/>
      <c r="Q2676" s="60"/>
      <c r="R2676" s="60"/>
      <c r="S2676" s="60"/>
    </row>
    <row r="2677" spans="1:19" s="36" customFormat="1" ht="15" customHeight="1" x14ac:dyDescent="0.2">
      <c r="A2677" s="27"/>
      <c r="C2677" s="27"/>
      <c r="D2677" s="58"/>
      <c r="E2677" s="58"/>
      <c r="F2677" s="58"/>
      <c r="G2677" s="58"/>
      <c r="H2677" s="60"/>
      <c r="I2677" s="60"/>
      <c r="J2677" s="60"/>
      <c r="K2677" s="60"/>
      <c r="L2677" s="60"/>
      <c r="M2677" s="60"/>
      <c r="N2677" s="60"/>
      <c r="O2677" s="60"/>
      <c r="P2677" s="60"/>
      <c r="Q2677" s="60"/>
      <c r="R2677" s="60"/>
      <c r="S2677" s="60"/>
    </row>
    <row r="2678" spans="1:19" s="36" customFormat="1" ht="15" customHeight="1" x14ac:dyDescent="0.2">
      <c r="A2678" s="27"/>
      <c r="C2678" s="27"/>
      <c r="D2678" s="58"/>
      <c r="E2678" s="58"/>
      <c r="F2678" s="58"/>
      <c r="G2678" s="58"/>
      <c r="H2678" s="60"/>
      <c r="I2678" s="60"/>
      <c r="J2678" s="60"/>
      <c r="K2678" s="60"/>
      <c r="L2678" s="60"/>
      <c r="M2678" s="60"/>
      <c r="N2678" s="60"/>
      <c r="O2678" s="60"/>
      <c r="P2678" s="60"/>
      <c r="Q2678" s="60"/>
      <c r="R2678" s="60"/>
      <c r="S2678" s="60"/>
    </row>
    <row r="2679" spans="1:19" s="36" customFormat="1" ht="15" customHeight="1" x14ac:dyDescent="0.2">
      <c r="A2679" s="27"/>
      <c r="C2679" s="27"/>
      <c r="D2679" s="58"/>
      <c r="E2679" s="58"/>
      <c r="F2679" s="58"/>
      <c r="G2679" s="58"/>
      <c r="H2679" s="60"/>
      <c r="I2679" s="60"/>
      <c r="J2679" s="60"/>
      <c r="K2679" s="60"/>
      <c r="L2679" s="60"/>
      <c r="M2679" s="60"/>
      <c r="N2679" s="60"/>
      <c r="O2679" s="60"/>
      <c r="P2679" s="60"/>
      <c r="Q2679" s="60"/>
      <c r="R2679" s="60"/>
      <c r="S2679" s="60"/>
    </row>
    <row r="2680" spans="1:19" s="36" customFormat="1" ht="15" customHeight="1" x14ac:dyDescent="0.2">
      <c r="A2680" s="27"/>
      <c r="C2680" s="27"/>
      <c r="D2680" s="58"/>
      <c r="E2680" s="58"/>
      <c r="F2680" s="58"/>
      <c r="G2680" s="58"/>
      <c r="H2680" s="60"/>
      <c r="I2680" s="60"/>
      <c r="J2680" s="60"/>
      <c r="K2680" s="60"/>
      <c r="L2680" s="60"/>
      <c r="M2680" s="60"/>
      <c r="N2680" s="60"/>
      <c r="O2680" s="60"/>
      <c r="P2680" s="60"/>
      <c r="Q2680" s="60"/>
      <c r="R2680" s="60"/>
      <c r="S2680" s="60"/>
    </row>
    <row r="2681" spans="1:19" s="36" customFormat="1" ht="15" customHeight="1" x14ac:dyDescent="0.2">
      <c r="A2681" s="27"/>
      <c r="C2681" s="27"/>
      <c r="D2681" s="58"/>
      <c r="E2681" s="58"/>
      <c r="F2681" s="58"/>
      <c r="G2681" s="58"/>
      <c r="H2681" s="60"/>
      <c r="I2681" s="60"/>
      <c r="J2681" s="60"/>
      <c r="K2681" s="60"/>
      <c r="L2681" s="60"/>
      <c r="M2681" s="60"/>
      <c r="N2681" s="60"/>
      <c r="O2681" s="60"/>
      <c r="P2681" s="60"/>
      <c r="Q2681" s="60"/>
      <c r="R2681" s="60"/>
      <c r="S2681" s="60"/>
    </row>
    <row r="2682" spans="1:19" s="36" customFormat="1" ht="15" customHeight="1" x14ac:dyDescent="0.2">
      <c r="A2682" s="27"/>
      <c r="C2682" s="27"/>
      <c r="D2682" s="58"/>
      <c r="E2682" s="58"/>
      <c r="F2682" s="58"/>
      <c r="G2682" s="58"/>
      <c r="H2682" s="60"/>
      <c r="I2682" s="60"/>
      <c r="J2682" s="60"/>
      <c r="K2682" s="60"/>
      <c r="L2682" s="60"/>
      <c r="M2682" s="60"/>
      <c r="N2682" s="60"/>
      <c r="O2682" s="60"/>
      <c r="P2682" s="60"/>
      <c r="Q2682" s="60"/>
      <c r="R2682" s="60"/>
      <c r="S2682" s="60"/>
    </row>
    <row r="2683" spans="1:19" s="36" customFormat="1" ht="15" customHeight="1" x14ac:dyDescent="0.2">
      <c r="A2683" s="27"/>
      <c r="C2683" s="27"/>
      <c r="D2683" s="58"/>
      <c r="E2683" s="58"/>
      <c r="F2683" s="58"/>
      <c r="G2683" s="58"/>
      <c r="H2683" s="60"/>
      <c r="I2683" s="60"/>
      <c r="J2683" s="60"/>
      <c r="K2683" s="60"/>
      <c r="L2683" s="60"/>
      <c r="M2683" s="60"/>
      <c r="N2683" s="60"/>
      <c r="O2683" s="60"/>
      <c r="P2683" s="60"/>
      <c r="Q2683" s="60"/>
      <c r="R2683" s="60"/>
      <c r="S2683" s="60"/>
    </row>
    <row r="2684" spans="1:19" s="36" customFormat="1" ht="15" customHeight="1" x14ac:dyDescent="0.2">
      <c r="A2684" s="27"/>
      <c r="C2684" s="27"/>
      <c r="D2684" s="58"/>
      <c r="E2684" s="58"/>
      <c r="F2684" s="58"/>
      <c r="G2684" s="58"/>
      <c r="H2684" s="60"/>
      <c r="I2684" s="60"/>
      <c r="J2684" s="60"/>
      <c r="K2684" s="60"/>
      <c r="L2684" s="60"/>
      <c r="M2684" s="60"/>
      <c r="N2684" s="60"/>
      <c r="O2684" s="60"/>
      <c r="P2684" s="60"/>
      <c r="Q2684" s="60"/>
      <c r="R2684" s="60"/>
      <c r="S2684" s="60"/>
    </row>
    <row r="2685" spans="1:19" s="36" customFormat="1" ht="15" customHeight="1" x14ac:dyDescent="0.2">
      <c r="A2685" s="27"/>
      <c r="C2685" s="27"/>
      <c r="D2685" s="58"/>
      <c r="E2685" s="58"/>
      <c r="F2685" s="58"/>
      <c r="G2685" s="58"/>
      <c r="H2685" s="60"/>
      <c r="I2685" s="60"/>
      <c r="J2685" s="60"/>
      <c r="K2685" s="60"/>
      <c r="L2685" s="60"/>
      <c r="M2685" s="60"/>
      <c r="N2685" s="60"/>
      <c r="O2685" s="60"/>
      <c r="P2685" s="60"/>
      <c r="Q2685" s="60"/>
      <c r="R2685" s="60"/>
      <c r="S2685" s="60"/>
    </row>
    <row r="2686" spans="1:19" s="36" customFormat="1" ht="15" customHeight="1" x14ac:dyDescent="0.2">
      <c r="A2686" s="27"/>
      <c r="C2686" s="27"/>
      <c r="D2686" s="58"/>
      <c r="E2686" s="58"/>
      <c r="F2686" s="58"/>
      <c r="G2686" s="58"/>
      <c r="H2686" s="60"/>
      <c r="I2686" s="60"/>
      <c r="J2686" s="60"/>
      <c r="K2686" s="60"/>
      <c r="L2686" s="60"/>
      <c r="M2686" s="60"/>
      <c r="N2686" s="60"/>
      <c r="O2686" s="60"/>
      <c r="P2686" s="60"/>
      <c r="Q2686" s="60"/>
      <c r="R2686" s="60"/>
      <c r="S2686" s="60"/>
    </row>
    <row r="2687" spans="1:19" s="36" customFormat="1" ht="15" customHeight="1" x14ac:dyDescent="0.2">
      <c r="A2687" s="27"/>
      <c r="C2687" s="27"/>
      <c r="D2687" s="58"/>
      <c r="E2687" s="58"/>
      <c r="F2687" s="58"/>
      <c r="G2687" s="58"/>
      <c r="H2687" s="60"/>
      <c r="I2687" s="60"/>
      <c r="J2687" s="60"/>
      <c r="K2687" s="60"/>
      <c r="L2687" s="60"/>
      <c r="M2687" s="60"/>
      <c r="N2687" s="60"/>
      <c r="O2687" s="60"/>
      <c r="P2687" s="60"/>
      <c r="Q2687" s="60"/>
      <c r="R2687" s="60"/>
      <c r="S2687" s="60"/>
    </row>
    <row r="2688" spans="1:19" s="36" customFormat="1" ht="15" customHeight="1" x14ac:dyDescent="0.2">
      <c r="A2688" s="27"/>
      <c r="C2688" s="27"/>
      <c r="D2688" s="58"/>
      <c r="E2688" s="58"/>
      <c r="F2688" s="58"/>
      <c r="G2688" s="58"/>
      <c r="H2688" s="60"/>
      <c r="I2688" s="60"/>
      <c r="J2688" s="60"/>
      <c r="K2688" s="60"/>
      <c r="L2688" s="60"/>
      <c r="M2688" s="60"/>
      <c r="N2688" s="60"/>
      <c r="O2688" s="60"/>
      <c r="P2688" s="60"/>
      <c r="Q2688" s="60"/>
      <c r="R2688" s="60"/>
      <c r="S2688" s="60"/>
    </row>
    <row r="2689" spans="1:19" s="36" customFormat="1" ht="15" customHeight="1" x14ac:dyDescent="0.2">
      <c r="A2689" s="27"/>
      <c r="C2689" s="27"/>
      <c r="D2689" s="58"/>
      <c r="E2689" s="58"/>
      <c r="F2689" s="58"/>
      <c r="G2689" s="58"/>
      <c r="H2689" s="60"/>
      <c r="I2689" s="60"/>
      <c r="J2689" s="60"/>
      <c r="K2689" s="60"/>
      <c r="L2689" s="60"/>
      <c r="M2689" s="60"/>
      <c r="N2689" s="60"/>
      <c r="O2689" s="60"/>
      <c r="P2689" s="60"/>
      <c r="Q2689" s="60"/>
      <c r="R2689" s="60"/>
      <c r="S2689" s="60"/>
    </row>
    <row r="2690" spans="1:19" s="36" customFormat="1" ht="15" customHeight="1" x14ac:dyDescent="0.2">
      <c r="A2690" s="27"/>
      <c r="C2690" s="27"/>
      <c r="D2690" s="58"/>
      <c r="E2690" s="58"/>
      <c r="F2690" s="58"/>
      <c r="G2690" s="58"/>
      <c r="H2690" s="60"/>
      <c r="I2690" s="60"/>
      <c r="J2690" s="60"/>
      <c r="K2690" s="60"/>
      <c r="L2690" s="60"/>
      <c r="M2690" s="60"/>
      <c r="N2690" s="60"/>
      <c r="O2690" s="60"/>
      <c r="P2690" s="60"/>
      <c r="Q2690" s="60"/>
      <c r="R2690" s="60"/>
      <c r="S2690" s="60"/>
    </row>
    <row r="2691" spans="1:19" s="36" customFormat="1" ht="15" customHeight="1" x14ac:dyDescent="0.2">
      <c r="A2691" s="27"/>
      <c r="C2691" s="27"/>
      <c r="D2691" s="58"/>
      <c r="E2691" s="58"/>
      <c r="F2691" s="58"/>
      <c r="G2691" s="58"/>
      <c r="H2691" s="60"/>
      <c r="I2691" s="60"/>
      <c r="J2691" s="60"/>
      <c r="K2691" s="60"/>
      <c r="L2691" s="60"/>
      <c r="M2691" s="60"/>
      <c r="N2691" s="60"/>
      <c r="O2691" s="60"/>
      <c r="P2691" s="60"/>
      <c r="Q2691" s="60"/>
      <c r="R2691" s="60"/>
      <c r="S2691" s="60"/>
    </row>
    <row r="2692" spans="1:19" s="36" customFormat="1" ht="15" customHeight="1" x14ac:dyDescent="0.2">
      <c r="A2692" s="27"/>
      <c r="C2692" s="27"/>
      <c r="D2692" s="58"/>
      <c r="E2692" s="58"/>
      <c r="F2692" s="58"/>
      <c r="G2692" s="58"/>
      <c r="H2692" s="60"/>
      <c r="I2692" s="60"/>
      <c r="J2692" s="60"/>
      <c r="K2692" s="60"/>
      <c r="L2692" s="60"/>
      <c r="M2692" s="60"/>
      <c r="N2692" s="60"/>
      <c r="O2692" s="60"/>
      <c r="P2692" s="60"/>
      <c r="Q2692" s="60"/>
      <c r="R2692" s="60"/>
      <c r="S2692" s="60"/>
    </row>
    <row r="2693" spans="1:19" s="36" customFormat="1" ht="15" customHeight="1" x14ac:dyDescent="0.2">
      <c r="A2693" s="27"/>
      <c r="C2693" s="27"/>
      <c r="D2693" s="58"/>
      <c r="E2693" s="58"/>
      <c r="F2693" s="58"/>
      <c r="G2693" s="58"/>
      <c r="H2693" s="60"/>
      <c r="I2693" s="60"/>
      <c r="J2693" s="60"/>
      <c r="K2693" s="60"/>
      <c r="L2693" s="60"/>
      <c r="M2693" s="60"/>
      <c r="N2693" s="60"/>
      <c r="O2693" s="60"/>
      <c r="P2693" s="60"/>
      <c r="Q2693" s="60"/>
      <c r="R2693" s="60"/>
      <c r="S2693" s="60"/>
    </row>
    <row r="2694" spans="1:19" s="36" customFormat="1" ht="15" customHeight="1" x14ac:dyDescent="0.2">
      <c r="A2694" s="27"/>
      <c r="C2694" s="27"/>
      <c r="D2694" s="58"/>
      <c r="E2694" s="58"/>
      <c r="F2694" s="58"/>
      <c r="G2694" s="58"/>
      <c r="H2694" s="60"/>
      <c r="I2694" s="60"/>
      <c r="J2694" s="60"/>
      <c r="K2694" s="60"/>
      <c r="L2694" s="60"/>
      <c r="M2694" s="60"/>
      <c r="N2694" s="60"/>
      <c r="O2694" s="60"/>
      <c r="P2694" s="60"/>
      <c r="Q2694" s="60"/>
      <c r="R2694" s="60"/>
      <c r="S2694" s="60"/>
    </row>
    <row r="2695" spans="1:19" s="36" customFormat="1" ht="15" customHeight="1" x14ac:dyDescent="0.2">
      <c r="A2695" s="27"/>
      <c r="C2695" s="27"/>
      <c r="D2695" s="58"/>
      <c r="E2695" s="58"/>
      <c r="F2695" s="58"/>
      <c r="G2695" s="58"/>
      <c r="H2695" s="60"/>
      <c r="I2695" s="60"/>
      <c r="J2695" s="60"/>
      <c r="K2695" s="60"/>
      <c r="L2695" s="60"/>
      <c r="M2695" s="60"/>
      <c r="N2695" s="60"/>
      <c r="O2695" s="60"/>
      <c r="P2695" s="60"/>
      <c r="Q2695" s="60"/>
      <c r="R2695" s="60"/>
      <c r="S2695" s="60"/>
    </row>
    <row r="2696" spans="1:19" s="36" customFormat="1" ht="15" customHeight="1" x14ac:dyDescent="0.2">
      <c r="A2696" s="27"/>
      <c r="C2696" s="27"/>
      <c r="D2696" s="58"/>
      <c r="E2696" s="58"/>
      <c r="F2696" s="58"/>
      <c r="G2696" s="58"/>
      <c r="H2696" s="60"/>
      <c r="I2696" s="60"/>
      <c r="J2696" s="60"/>
      <c r="K2696" s="60"/>
      <c r="L2696" s="60"/>
      <c r="M2696" s="60"/>
      <c r="N2696" s="60"/>
      <c r="O2696" s="60"/>
      <c r="P2696" s="60"/>
      <c r="Q2696" s="60"/>
      <c r="R2696" s="60"/>
      <c r="S2696" s="60"/>
    </row>
    <row r="2697" spans="1:19" s="36" customFormat="1" ht="15" customHeight="1" x14ac:dyDescent="0.2">
      <c r="A2697" s="27"/>
      <c r="C2697" s="27"/>
      <c r="D2697" s="58"/>
      <c r="E2697" s="58"/>
      <c r="F2697" s="58"/>
      <c r="G2697" s="58"/>
      <c r="H2697" s="60"/>
      <c r="I2697" s="60"/>
      <c r="J2697" s="60"/>
      <c r="K2697" s="60"/>
      <c r="L2697" s="60"/>
      <c r="M2697" s="60"/>
      <c r="N2697" s="60"/>
      <c r="O2697" s="60"/>
      <c r="P2697" s="60"/>
      <c r="Q2697" s="60"/>
      <c r="R2697" s="60"/>
      <c r="S2697" s="60"/>
    </row>
    <row r="2698" spans="1:19" s="36" customFormat="1" ht="15" customHeight="1" x14ac:dyDescent="0.2">
      <c r="A2698" s="27"/>
      <c r="C2698" s="27"/>
      <c r="D2698" s="58"/>
      <c r="E2698" s="58"/>
      <c r="F2698" s="58"/>
      <c r="G2698" s="58"/>
      <c r="H2698" s="60"/>
      <c r="I2698" s="60"/>
      <c r="J2698" s="60"/>
      <c r="K2698" s="60"/>
      <c r="L2698" s="60"/>
      <c r="M2698" s="60"/>
      <c r="N2698" s="60"/>
      <c r="O2698" s="60"/>
      <c r="P2698" s="60"/>
      <c r="Q2698" s="60"/>
      <c r="R2698" s="60"/>
      <c r="S2698" s="60"/>
    </row>
    <row r="2699" spans="1:19" s="36" customFormat="1" ht="15" customHeight="1" x14ac:dyDescent="0.2">
      <c r="A2699" s="27"/>
      <c r="C2699" s="27"/>
      <c r="D2699" s="58"/>
      <c r="E2699" s="58"/>
      <c r="F2699" s="58"/>
      <c r="G2699" s="58"/>
      <c r="H2699" s="60"/>
      <c r="I2699" s="60"/>
      <c r="J2699" s="60"/>
      <c r="K2699" s="60"/>
      <c r="L2699" s="60"/>
      <c r="M2699" s="60"/>
      <c r="N2699" s="60"/>
      <c r="O2699" s="60"/>
      <c r="P2699" s="60"/>
      <c r="Q2699" s="60"/>
      <c r="R2699" s="60"/>
      <c r="S2699" s="60"/>
    </row>
    <row r="2700" spans="1:19" s="36" customFormat="1" ht="15" customHeight="1" x14ac:dyDescent="0.2">
      <c r="A2700" s="27"/>
      <c r="C2700" s="27"/>
      <c r="D2700" s="58"/>
      <c r="E2700" s="58"/>
      <c r="F2700" s="58"/>
      <c r="G2700" s="58"/>
      <c r="H2700" s="60"/>
      <c r="I2700" s="60"/>
      <c r="J2700" s="60"/>
      <c r="K2700" s="60"/>
      <c r="L2700" s="60"/>
      <c r="M2700" s="60"/>
      <c r="N2700" s="60"/>
      <c r="O2700" s="60"/>
      <c r="P2700" s="60"/>
      <c r="Q2700" s="60"/>
      <c r="R2700" s="60"/>
      <c r="S2700" s="60"/>
    </row>
    <row r="2701" spans="1:19" s="36" customFormat="1" ht="15" customHeight="1" x14ac:dyDescent="0.2">
      <c r="A2701" s="27"/>
      <c r="C2701" s="27"/>
      <c r="D2701" s="58"/>
      <c r="E2701" s="58"/>
      <c r="F2701" s="58"/>
      <c r="G2701" s="58"/>
      <c r="H2701" s="60"/>
      <c r="I2701" s="60"/>
      <c r="J2701" s="60"/>
      <c r="K2701" s="60"/>
      <c r="L2701" s="60"/>
      <c r="M2701" s="60"/>
      <c r="N2701" s="60"/>
      <c r="O2701" s="60"/>
      <c r="P2701" s="60"/>
      <c r="Q2701" s="60"/>
      <c r="R2701" s="60"/>
      <c r="S2701" s="60"/>
    </row>
    <row r="2702" spans="1:19" s="36" customFormat="1" ht="15" customHeight="1" x14ac:dyDescent="0.2">
      <c r="A2702" s="27"/>
      <c r="C2702" s="27"/>
      <c r="D2702" s="58"/>
      <c r="E2702" s="58"/>
      <c r="F2702" s="58"/>
      <c r="G2702" s="58"/>
      <c r="H2702" s="60"/>
      <c r="I2702" s="60"/>
      <c r="J2702" s="60"/>
      <c r="K2702" s="60"/>
      <c r="L2702" s="60"/>
      <c r="M2702" s="60"/>
      <c r="N2702" s="60"/>
      <c r="O2702" s="60"/>
      <c r="P2702" s="60"/>
      <c r="Q2702" s="60"/>
      <c r="R2702" s="60"/>
      <c r="S2702" s="60"/>
    </row>
    <row r="2703" spans="1:19" s="36" customFormat="1" ht="15" customHeight="1" x14ac:dyDescent="0.2">
      <c r="A2703" s="27"/>
      <c r="C2703" s="27"/>
      <c r="D2703" s="58"/>
      <c r="E2703" s="58"/>
      <c r="F2703" s="58"/>
      <c r="G2703" s="58"/>
      <c r="H2703" s="60"/>
      <c r="I2703" s="60"/>
      <c r="J2703" s="60"/>
      <c r="K2703" s="60"/>
      <c r="L2703" s="60"/>
      <c r="M2703" s="60"/>
      <c r="N2703" s="60"/>
      <c r="O2703" s="60"/>
      <c r="P2703" s="60"/>
      <c r="Q2703" s="60"/>
      <c r="R2703" s="60"/>
      <c r="S2703" s="60"/>
    </row>
    <row r="2704" spans="1:19" s="36" customFormat="1" ht="15" customHeight="1" x14ac:dyDescent="0.2">
      <c r="A2704" s="27"/>
      <c r="C2704" s="27"/>
      <c r="D2704" s="58"/>
      <c r="E2704" s="58"/>
      <c r="F2704" s="58"/>
      <c r="G2704" s="58"/>
      <c r="H2704" s="60"/>
      <c r="I2704" s="60"/>
      <c r="J2704" s="60"/>
      <c r="K2704" s="60"/>
      <c r="L2704" s="60"/>
      <c r="M2704" s="60"/>
      <c r="N2704" s="60"/>
      <c r="O2704" s="60"/>
      <c r="P2704" s="60"/>
      <c r="Q2704" s="60"/>
      <c r="R2704" s="60"/>
      <c r="S2704" s="60"/>
    </row>
    <row r="2705" spans="1:19" s="36" customFormat="1" ht="15" customHeight="1" x14ac:dyDescent="0.2">
      <c r="A2705" s="27"/>
      <c r="C2705" s="27"/>
      <c r="D2705" s="58"/>
      <c r="E2705" s="58"/>
      <c r="F2705" s="58"/>
      <c r="G2705" s="58"/>
      <c r="H2705" s="60"/>
      <c r="I2705" s="60"/>
      <c r="J2705" s="60"/>
      <c r="K2705" s="60"/>
      <c r="L2705" s="60"/>
      <c r="M2705" s="60"/>
      <c r="N2705" s="60"/>
      <c r="O2705" s="60"/>
      <c r="P2705" s="60"/>
      <c r="Q2705" s="60"/>
      <c r="R2705" s="60"/>
      <c r="S2705" s="60"/>
    </row>
    <row r="2706" spans="1:19" s="36" customFormat="1" ht="15" customHeight="1" x14ac:dyDescent="0.2">
      <c r="A2706" s="27"/>
      <c r="C2706" s="27"/>
      <c r="D2706" s="58"/>
      <c r="E2706" s="58"/>
      <c r="F2706" s="58"/>
      <c r="G2706" s="58"/>
      <c r="H2706" s="60"/>
      <c r="I2706" s="60"/>
      <c r="J2706" s="60"/>
      <c r="K2706" s="60"/>
      <c r="L2706" s="60"/>
      <c r="M2706" s="60"/>
      <c r="N2706" s="60"/>
      <c r="O2706" s="60"/>
      <c r="P2706" s="60"/>
      <c r="Q2706" s="60"/>
      <c r="R2706" s="60"/>
      <c r="S2706" s="60"/>
    </row>
    <row r="2707" spans="1:19" s="36" customFormat="1" ht="15" customHeight="1" x14ac:dyDescent="0.2">
      <c r="A2707" s="27"/>
      <c r="C2707" s="27"/>
      <c r="D2707" s="58"/>
      <c r="E2707" s="58"/>
      <c r="F2707" s="58"/>
      <c r="G2707" s="58"/>
      <c r="H2707" s="60"/>
      <c r="I2707" s="60"/>
      <c r="J2707" s="60"/>
      <c r="K2707" s="60"/>
      <c r="L2707" s="60"/>
      <c r="M2707" s="60"/>
      <c r="N2707" s="60"/>
      <c r="O2707" s="60"/>
      <c r="P2707" s="60"/>
      <c r="Q2707" s="60"/>
      <c r="R2707" s="60"/>
      <c r="S2707" s="60"/>
    </row>
    <row r="2708" spans="1:19" s="36" customFormat="1" ht="15" customHeight="1" x14ac:dyDescent="0.2">
      <c r="A2708" s="27"/>
      <c r="C2708" s="27"/>
      <c r="D2708" s="58"/>
      <c r="E2708" s="58"/>
      <c r="F2708" s="58"/>
      <c r="G2708" s="58"/>
      <c r="H2708" s="60"/>
      <c r="I2708" s="60"/>
      <c r="J2708" s="60"/>
      <c r="K2708" s="60"/>
      <c r="L2708" s="60"/>
      <c r="M2708" s="60"/>
      <c r="N2708" s="60"/>
      <c r="O2708" s="60"/>
      <c r="P2708" s="60"/>
      <c r="Q2708" s="60"/>
      <c r="R2708" s="60"/>
      <c r="S2708" s="60"/>
    </row>
    <row r="2709" spans="1:19" s="36" customFormat="1" ht="15" customHeight="1" x14ac:dyDescent="0.2">
      <c r="A2709" s="27"/>
      <c r="C2709" s="27"/>
      <c r="D2709" s="58"/>
      <c r="E2709" s="58"/>
      <c r="F2709" s="58"/>
      <c r="G2709" s="58"/>
      <c r="H2709" s="60"/>
      <c r="I2709" s="60"/>
      <c r="J2709" s="60"/>
      <c r="K2709" s="60"/>
      <c r="L2709" s="60"/>
      <c r="M2709" s="60"/>
      <c r="N2709" s="60"/>
      <c r="O2709" s="60"/>
      <c r="P2709" s="60"/>
      <c r="Q2709" s="60"/>
      <c r="R2709" s="60"/>
      <c r="S2709" s="60"/>
    </row>
    <row r="2710" spans="1:19" s="36" customFormat="1" ht="15" customHeight="1" x14ac:dyDescent="0.2">
      <c r="A2710" s="27"/>
      <c r="C2710" s="27"/>
      <c r="D2710" s="58"/>
      <c r="E2710" s="58"/>
      <c r="F2710" s="58"/>
      <c r="G2710" s="58"/>
      <c r="H2710" s="60"/>
      <c r="I2710" s="60"/>
      <c r="J2710" s="60"/>
      <c r="K2710" s="60"/>
      <c r="L2710" s="60"/>
      <c r="M2710" s="60"/>
      <c r="N2710" s="60"/>
      <c r="O2710" s="60"/>
      <c r="P2710" s="60"/>
      <c r="Q2710" s="60"/>
      <c r="R2710" s="60"/>
      <c r="S2710" s="60"/>
    </row>
    <row r="2711" spans="1:19" s="36" customFormat="1" ht="15" customHeight="1" x14ac:dyDescent="0.2">
      <c r="A2711" s="27"/>
      <c r="C2711" s="27"/>
      <c r="D2711" s="58"/>
      <c r="E2711" s="58"/>
      <c r="F2711" s="58"/>
      <c r="G2711" s="58"/>
      <c r="H2711" s="60"/>
      <c r="I2711" s="60"/>
      <c r="J2711" s="60"/>
      <c r="K2711" s="60"/>
      <c r="L2711" s="60"/>
      <c r="M2711" s="60"/>
      <c r="N2711" s="60"/>
      <c r="O2711" s="60"/>
      <c r="P2711" s="60"/>
      <c r="Q2711" s="60"/>
      <c r="R2711" s="60"/>
      <c r="S2711" s="60"/>
    </row>
    <row r="2712" spans="1:19" s="36" customFormat="1" ht="15" customHeight="1" x14ac:dyDescent="0.2">
      <c r="A2712" s="27"/>
      <c r="C2712" s="27"/>
      <c r="D2712" s="58"/>
      <c r="E2712" s="58"/>
      <c r="F2712" s="58"/>
      <c r="G2712" s="58"/>
      <c r="H2712" s="60"/>
      <c r="I2712" s="60"/>
      <c r="J2712" s="60"/>
      <c r="K2712" s="60"/>
      <c r="L2712" s="60"/>
      <c r="M2712" s="60"/>
      <c r="N2712" s="60"/>
      <c r="O2712" s="60"/>
      <c r="P2712" s="60"/>
      <c r="Q2712" s="60"/>
      <c r="R2712" s="60"/>
      <c r="S2712" s="60"/>
    </row>
    <row r="2713" spans="1:19" s="36" customFormat="1" ht="15" customHeight="1" x14ac:dyDescent="0.2">
      <c r="A2713" s="27"/>
      <c r="C2713" s="27"/>
      <c r="D2713" s="58"/>
      <c r="E2713" s="58"/>
      <c r="F2713" s="58"/>
      <c r="G2713" s="58"/>
      <c r="H2713" s="60"/>
      <c r="I2713" s="60"/>
      <c r="J2713" s="60"/>
      <c r="K2713" s="60"/>
      <c r="L2713" s="60"/>
      <c r="M2713" s="60"/>
      <c r="N2713" s="60"/>
      <c r="O2713" s="60"/>
      <c r="P2713" s="60"/>
      <c r="Q2713" s="60"/>
      <c r="R2713" s="60"/>
      <c r="S2713" s="60"/>
    </row>
    <row r="2714" spans="1:19" s="36" customFormat="1" ht="15" customHeight="1" x14ac:dyDescent="0.2">
      <c r="A2714" s="27"/>
      <c r="C2714" s="27"/>
      <c r="D2714" s="58"/>
      <c r="E2714" s="58"/>
      <c r="F2714" s="58"/>
      <c r="G2714" s="58"/>
      <c r="H2714" s="60"/>
      <c r="I2714" s="60"/>
      <c r="J2714" s="60"/>
      <c r="K2714" s="60"/>
      <c r="L2714" s="60"/>
      <c r="M2714" s="60"/>
      <c r="N2714" s="60"/>
      <c r="O2714" s="60"/>
      <c r="P2714" s="60"/>
      <c r="Q2714" s="60"/>
      <c r="R2714" s="60"/>
      <c r="S2714" s="60"/>
    </row>
    <row r="2715" spans="1:19" s="36" customFormat="1" ht="15" customHeight="1" x14ac:dyDescent="0.2">
      <c r="A2715" s="27"/>
      <c r="C2715" s="27"/>
      <c r="D2715" s="58"/>
      <c r="E2715" s="58"/>
      <c r="F2715" s="58"/>
      <c r="G2715" s="58"/>
      <c r="H2715" s="60"/>
      <c r="I2715" s="60"/>
      <c r="J2715" s="60"/>
      <c r="K2715" s="60"/>
      <c r="L2715" s="60"/>
      <c r="M2715" s="60"/>
      <c r="N2715" s="60"/>
      <c r="O2715" s="60"/>
      <c r="P2715" s="60"/>
      <c r="Q2715" s="60"/>
      <c r="R2715" s="60"/>
      <c r="S2715" s="60"/>
    </row>
    <row r="2716" spans="1:19" s="36" customFormat="1" ht="15" customHeight="1" x14ac:dyDescent="0.2">
      <c r="A2716" s="27"/>
      <c r="C2716" s="27"/>
      <c r="D2716" s="58"/>
      <c r="E2716" s="58"/>
      <c r="F2716" s="58"/>
      <c r="G2716" s="58"/>
      <c r="H2716" s="60"/>
      <c r="I2716" s="60"/>
      <c r="J2716" s="60"/>
      <c r="K2716" s="60"/>
      <c r="L2716" s="60"/>
      <c r="M2716" s="60"/>
      <c r="N2716" s="60"/>
      <c r="O2716" s="60"/>
      <c r="P2716" s="60"/>
      <c r="Q2716" s="60"/>
      <c r="R2716" s="60"/>
      <c r="S2716" s="60"/>
    </row>
    <row r="2717" spans="1:19" s="36" customFormat="1" ht="15" customHeight="1" x14ac:dyDescent="0.2">
      <c r="A2717" s="27"/>
      <c r="C2717" s="27"/>
      <c r="D2717" s="58"/>
      <c r="E2717" s="58"/>
      <c r="F2717" s="58"/>
      <c r="G2717" s="58"/>
      <c r="H2717" s="60"/>
      <c r="I2717" s="60"/>
      <c r="J2717" s="60"/>
      <c r="K2717" s="60"/>
      <c r="L2717" s="60"/>
      <c r="M2717" s="60"/>
      <c r="N2717" s="60"/>
      <c r="O2717" s="60"/>
      <c r="P2717" s="60"/>
      <c r="Q2717" s="60"/>
      <c r="R2717" s="60"/>
      <c r="S2717" s="60"/>
    </row>
    <row r="2718" spans="1:19" s="36" customFormat="1" ht="15" customHeight="1" x14ac:dyDescent="0.2">
      <c r="A2718" s="27"/>
      <c r="C2718" s="27"/>
      <c r="D2718" s="58"/>
      <c r="E2718" s="58"/>
      <c r="F2718" s="58"/>
      <c r="G2718" s="58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  <c r="R2718" s="60"/>
      <c r="S2718" s="60"/>
    </row>
    <row r="2719" spans="1:19" s="36" customFormat="1" ht="15" customHeight="1" x14ac:dyDescent="0.2">
      <c r="A2719" s="27"/>
      <c r="C2719" s="27"/>
      <c r="D2719" s="58"/>
      <c r="E2719" s="58"/>
      <c r="F2719" s="58"/>
      <c r="G2719" s="58"/>
      <c r="H2719" s="60"/>
      <c r="I2719" s="60"/>
      <c r="J2719" s="60"/>
      <c r="K2719" s="60"/>
      <c r="L2719" s="60"/>
      <c r="M2719" s="60"/>
      <c r="N2719" s="60"/>
      <c r="O2719" s="60"/>
      <c r="P2719" s="60"/>
      <c r="Q2719" s="60"/>
      <c r="R2719" s="60"/>
      <c r="S2719" s="60"/>
    </row>
    <row r="2720" spans="1:19" s="36" customFormat="1" ht="15" customHeight="1" x14ac:dyDescent="0.2">
      <c r="A2720" s="27"/>
      <c r="C2720" s="27"/>
      <c r="D2720" s="58"/>
      <c r="E2720" s="58"/>
      <c r="F2720" s="58"/>
      <c r="G2720" s="58"/>
      <c r="H2720" s="60"/>
      <c r="I2720" s="60"/>
      <c r="J2720" s="60"/>
      <c r="K2720" s="60"/>
      <c r="L2720" s="60"/>
      <c r="M2720" s="60"/>
      <c r="N2720" s="60"/>
      <c r="O2720" s="60"/>
      <c r="P2720" s="60"/>
      <c r="Q2720" s="60"/>
      <c r="R2720" s="60"/>
      <c r="S2720" s="60"/>
    </row>
    <row r="2721" spans="1:19" s="36" customFormat="1" ht="15" customHeight="1" x14ac:dyDescent="0.2">
      <c r="A2721" s="27"/>
      <c r="C2721" s="27"/>
      <c r="D2721" s="58"/>
      <c r="E2721" s="58"/>
      <c r="F2721" s="58"/>
      <c r="G2721" s="58"/>
      <c r="H2721" s="60"/>
      <c r="I2721" s="60"/>
      <c r="J2721" s="60"/>
      <c r="K2721" s="60"/>
      <c r="L2721" s="60"/>
      <c r="M2721" s="60"/>
      <c r="N2721" s="60"/>
      <c r="O2721" s="60"/>
      <c r="P2721" s="60"/>
      <c r="Q2721" s="60"/>
      <c r="R2721" s="60"/>
      <c r="S2721" s="60"/>
    </row>
    <row r="2722" spans="1:19" s="36" customFormat="1" ht="15" customHeight="1" x14ac:dyDescent="0.2">
      <c r="A2722" s="27"/>
      <c r="C2722" s="27"/>
      <c r="D2722" s="58"/>
      <c r="E2722" s="58"/>
      <c r="F2722" s="58"/>
      <c r="G2722" s="58"/>
      <c r="H2722" s="60"/>
      <c r="I2722" s="60"/>
      <c r="J2722" s="60"/>
      <c r="K2722" s="60"/>
      <c r="L2722" s="60"/>
      <c r="M2722" s="60"/>
      <c r="N2722" s="60"/>
      <c r="O2722" s="60"/>
      <c r="P2722" s="60"/>
      <c r="Q2722" s="60"/>
      <c r="R2722" s="60"/>
      <c r="S2722" s="60"/>
    </row>
    <row r="2723" spans="1:19" s="36" customFormat="1" ht="15" customHeight="1" x14ac:dyDescent="0.2">
      <c r="A2723" s="27"/>
      <c r="C2723" s="27"/>
      <c r="D2723" s="58"/>
      <c r="E2723" s="58"/>
      <c r="F2723" s="58"/>
      <c r="G2723" s="58"/>
      <c r="H2723" s="60"/>
      <c r="I2723" s="60"/>
      <c r="J2723" s="60"/>
      <c r="K2723" s="60"/>
      <c r="L2723" s="60"/>
      <c r="M2723" s="60"/>
      <c r="N2723" s="60"/>
      <c r="O2723" s="60"/>
      <c r="P2723" s="60"/>
      <c r="Q2723" s="60"/>
      <c r="R2723" s="60"/>
      <c r="S2723" s="60"/>
    </row>
    <row r="2724" spans="1:19" s="36" customFormat="1" ht="15" customHeight="1" x14ac:dyDescent="0.2">
      <c r="A2724" s="27"/>
      <c r="C2724" s="27"/>
      <c r="D2724" s="58"/>
      <c r="E2724" s="58"/>
      <c r="F2724" s="58"/>
      <c r="G2724" s="58"/>
      <c r="H2724" s="60"/>
      <c r="I2724" s="60"/>
      <c r="J2724" s="60"/>
      <c r="K2724" s="60"/>
      <c r="L2724" s="60"/>
      <c r="M2724" s="60"/>
      <c r="N2724" s="60"/>
      <c r="O2724" s="60"/>
      <c r="P2724" s="60"/>
      <c r="Q2724" s="60"/>
      <c r="R2724" s="60"/>
      <c r="S2724" s="60"/>
    </row>
    <row r="2725" spans="1:19" s="36" customFormat="1" ht="15" customHeight="1" x14ac:dyDescent="0.2">
      <c r="A2725" s="27"/>
      <c r="C2725" s="27"/>
      <c r="D2725" s="58"/>
      <c r="E2725" s="58"/>
      <c r="F2725" s="58"/>
      <c r="G2725" s="58"/>
      <c r="H2725" s="60"/>
      <c r="I2725" s="60"/>
      <c r="J2725" s="60"/>
      <c r="K2725" s="60"/>
      <c r="L2725" s="60"/>
      <c r="M2725" s="60"/>
      <c r="N2725" s="60"/>
      <c r="O2725" s="60"/>
      <c r="P2725" s="60"/>
      <c r="Q2725" s="60"/>
      <c r="R2725" s="60"/>
      <c r="S2725" s="60"/>
    </row>
    <row r="2726" spans="1:19" s="36" customFormat="1" ht="15" customHeight="1" x14ac:dyDescent="0.2">
      <c r="A2726" s="27"/>
      <c r="C2726" s="27"/>
      <c r="D2726" s="58"/>
      <c r="E2726" s="58"/>
      <c r="F2726" s="58"/>
      <c r="G2726" s="58"/>
      <c r="H2726" s="60"/>
      <c r="I2726" s="60"/>
      <c r="J2726" s="60"/>
      <c r="K2726" s="60"/>
      <c r="L2726" s="60"/>
      <c r="M2726" s="60"/>
      <c r="N2726" s="60"/>
      <c r="O2726" s="60"/>
      <c r="P2726" s="60"/>
      <c r="Q2726" s="60"/>
      <c r="R2726" s="60"/>
      <c r="S2726" s="60"/>
    </row>
    <row r="2727" spans="1:19" s="36" customFormat="1" ht="15" customHeight="1" x14ac:dyDescent="0.2">
      <c r="A2727" s="27"/>
      <c r="C2727" s="27"/>
      <c r="D2727" s="58"/>
      <c r="E2727" s="58"/>
      <c r="F2727" s="58"/>
      <c r="G2727" s="58"/>
      <c r="H2727" s="60"/>
      <c r="I2727" s="60"/>
      <c r="J2727" s="60"/>
      <c r="K2727" s="60"/>
      <c r="L2727" s="60"/>
      <c r="M2727" s="60"/>
      <c r="N2727" s="60"/>
      <c r="O2727" s="60"/>
      <c r="P2727" s="60"/>
      <c r="Q2727" s="60"/>
      <c r="R2727" s="60"/>
      <c r="S2727" s="60"/>
    </row>
    <row r="2728" spans="1:19" s="36" customFormat="1" ht="15" customHeight="1" x14ac:dyDescent="0.2">
      <c r="A2728" s="27"/>
      <c r="C2728" s="27"/>
      <c r="D2728" s="58"/>
      <c r="E2728" s="58"/>
      <c r="F2728" s="58"/>
      <c r="G2728" s="58"/>
      <c r="H2728" s="60"/>
      <c r="I2728" s="60"/>
      <c r="J2728" s="60"/>
      <c r="K2728" s="60"/>
      <c r="L2728" s="60"/>
      <c r="M2728" s="60"/>
      <c r="N2728" s="60"/>
      <c r="O2728" s="60"/>
      <c r="P2728" s="60"/>
      <c r="Q2728" s="60"/>
      <c r="R2728" s="60"/>
      <c r="S2728" s="60"/>
    </row>
    <row r="2729" spans="1:19" s="36" customFormat="1" ht="15" customHeight="1" x14ac:dyDescent="0.2">
      <c r="A2729" s="27"/>
      <c r="C2729" s="27"/>
      <c r="D2729" s="58"/>
      <c r="E2729" s="58"/>
      <c r="F2729" s="58"/>
      <c r="G2729" s="58"/>
      <c r="H2729" s="60"/>
      <c r="I2729" s="60"/>
      <c r="J2729" s="60"/>
      <c r="K2729" s="60"/>
      <c r="L2729" s="60"/>
      <c r="M2729" s="60"/>
      <c r="N2729" s="60"/>
      <c r="O2729" s="60"/>
      <c r="P2729" s="60"/>
      <c r="Q2729" s="60"/>
      <c r="R2729" s="60"/>
      <c r="S2729" s="60"/>
    </row>
    <row r="2730" spans="1:19" s="36" customFormat="1" ht="15" customHeight="1" x14ac:dyDescent="0.2">
      <c r="A2730" s="27"/>
      <c r="C2730" s="27"/>
      <c r="D2730" s="58"/>
      <c r="E2730" s="58"/>
      <c r="F2730" s="58"/>
      <c r="G2730" s="58"/>
      <c r="H2730" s="60"/>
      <c r="I2730" s="60"/>
      <c r="J2730" s="60"/>
      <c r="K2730" s="60"/>
      <c r="L2730" s="60"/>
      <c r="M2730" s="60"/>
      <c r="N2730" s="60"/>
      <c r="O2730" s="60"/>
      <c r="P2730" s="60"/>
      <c r="Q2730" s="60"/>
      <c r="R2730" s="60"/>
      <c r="S2730" s="60"/>
    </row>
    <row r="2731" spans="1:19" s="36" customFormat="1" ht="15" customHeight="1" x14ac:dyDescent="0.2">
      <c r="A2731" s="27"/>
      <c r="C2731" s="27"/>
      <c r="D2731" s="58"/>
      <c r="E2731" s="58"/>
      <c r="F2731" s="58"/>
      <c r="G2731" s="58"/>
      <c r="H2731" s="60"/>
      <c r="I2731" s="60"/>
      <c r="J2731" s="60"/>
      <c r="K2731" s="60"/>
      <c r="L2731" s="60"/>
      <c r="M2731" s="60"/>
      <c r="N2731" s="60"/>
      <c r="O2731" s="60"/>
      <c r="P2731" s="60"/>
      <c r="Q2731" s="60"/>
      <c r="R2731" s="60"/>
      <c r="S2731" s="60"/>
    </row>
    <row r="2732" spans="1:19" s="36" customFormat="1" ht="15" customHeight="1" x14ac:dyDescent="0.2">
      <c r="A2732" s="27"/>
      <c r="C2732" s="27"/>
      <c r="D2732" s="58"/>
      <c r="E2732" s="58"/>
      <c r="F2732" s="58"/>
      <c r="G2732" s="58"/>
      <c r="H2732" s="60"/>
      <c r="I2732" s="60"/>
      <c r="J2732" s="60"/>
      <c r="K2732" s="60"/>
      <c r="L2732" s="60"/>
      <c r="M2732" s="60"/>
      <c r="N2732" s="60"/>
      <c r="O2732" s="60"/>
      <c r="P2732" s="60"/>
      <c r="Q2732" s="60"/>
      <c r="R2732" s="60"/>
      <c r="S2732" s="60"/>
    </row>
    <row r="2733" spans="1:19" s="36" customFormat="1" ht="15" customHeight="1" x14ac:dyDescent="0.2">
      <c r="A2733" s="27"/>
      <c r="C2733" s="27"/>
      <c r="D2733" s="58"/>
      <c r="E2733" s="58"/>
      <c r="F2733" s="58"/>
      <c r="G2733" s="58"/>
      <c r="H2733" s="60"/>
      <c r="I2733" s="60"/>
      <c r="J2733" s="60"/>
      <c r="K2733" s="60"/>
      <c r="L2733" s="60"/>
      <c r="M2733" s="60"/>
      <c r="N2733" s="60"/>
      <c r="O2733" s="60"/>
      <c r="P2733" s="60"/>
      <c r="Q2733" s="60"/>
      <c r="R2733" s="60"/>
      <c r="S2733" s="60"/>
    </row>
    <row r="2734" spans="1:19" s="36" customFormat="1" ht="15" customHeight="1" x14ac:dyDescent="0.2">
      <c r="A2734" s="27"/>
      <c r="C2734" s="27"/>
      <c r="D2734" s="58"/>
      <c r="E2734" s="58"/>
      <c r="F2734" s="58"/>
      <c r="G2734" s="58"/>
      <c r="H2734" s="60"/>
      <c r="I2734" s="60"/>
      <c r="J2734" s="60"/>
      <c r="K2734" s="60"/>
      <c r="L2734" s="60"/>
      <c r="M2734" s="60"/>
      <c r="N2734" s="60"/>
      <c r="O2734" s="60"/>
      <c r="P2734" s="60"/>
      <c r="Q2734" s="60"/>
      <c r="R2734" s="60"/>
      <c r="S2734" s="60"/>
    </row>
    <row r="2735" spans="1:19" s="36" customFormat="1" ht="15" customHeight="1" x14ac:dyDescent="0.2">
      <c r="A2735" s="27"/>
      <c r="C2735" s="27"/>
      <c r="D2735" s="58"/>
      <c r="E2735" s="58"/>
      <c r="F2735" s="58"/>
      <c r="G2735" s="58"/>
      <c r="H2735" s="60"/>
      <c r="I2735" s="60"/>
      <c r="J2735" s="60"/>
      <c r="K2735" s="60"/>
      <c r="L2735" s="60"/>
      <c r="M2735" s="60"/>
      <c r="N2735" s="60"/>
      <c r="O2735" s="60"/>
      <c r="P2735" s="60"/>
      <c r="Q2735" s="60"/>
      <c r="R2735" s="60"/>
      <c r="S2735" s="60"/>
    </row>
    <row r="2736" spans="1:19" s="36" customFormat="1" ht="15" customHeight="1" x14ac:dyDescent="0.2">
      <c r="A2736" s="27"/>
      <c r="C2736" s="27"/>
      <c r="D2736" s="58"/>
      <c r="E2736" s="58"/>
      <c r="F2736" s="58"/>
      <c r="G2736" s="58"/>
      <c r="H2736" s="60"/>
      <c r="I2736" s="60"/>
      <c r="J2736" s="60"/>
      <c r="K2736" s="60"/>
      <c r="L2736" s="60"/>
      <c r="M2736" s="60"/>
      <c r="N2736" s="60"/>
      <c r="O2736" s="60"/>
      <c r="P2736" s="60"/>
      <c r="Q2736" s="60"/>
      <c r="R2736" s="60"/>
      <c r="S2736" s="60"/>
    </row>
    <row r="2737" spans="1:19" s="36" customFormat="1" ht="15" customHeight="1" x14ac:dyDescent="0.2">
      <c r="A2737" s="27"/>
      <c r="C2737" s="27"/>
      <c r="D2737" s="58"/>
      <c r="E2737" s="58"/>
      <c r="F2737" s="58"/>
      <c r="G2737" s="58"/>
      <c r="H2737" s="60"/>
      <c r="I2737" s="60"/>
      <c r="J2737" s="60"/>
      <c r="K2737" s="60"/>
      <c r="L2737" s="60"/>
      <c r="M2737" s="60"/>
      <c r="N2737" s="60"/>
      <c r="O2737" s="60"/>
      <c r="P2737" s="60"/>
      <c r="Q2737" s="60"/>
      <c r="R2737" s="60"/>
      <c r="S2737" s="60"/>
    </row>
    <row r="2738" spans="1:19" s="36" customFormat="1" ht="15" customHeight="1" x14ac:dyDescent="0.2">
      <c r="A2738" s="27"/>
      <c r="C2738" s="27"/>
      <c r="D2738" s="58"/>
      <c r="E2738" s="58"/>
      <c r="F2738" s="58"/>
      <c r="G2738" s="58"/>
      <c r="H2738" s="60"/>
      <c r="I2738" s="60"/>
      <c r="J2738" s="60"/>
      <c r="K2738" s="60"/>
      <c r="L2738" s="60"/>
      <c r="M2738" s="60"/>
      <c r="N2738" s="60"/>
      <c r="O2738" s="60"/>
      <c r="P2738" s="60"/>
      <c r="Q2738" s="60"/>
      <c r="R2738" s="60"/>
      <c r="S2738" s="60"/>
    </row>
    <row r="2739" spans="1:19" s="36" customFormat="1" ht="15" customHeight="1" x14ac:dyDescent="0.2">
      <c r="A2739" s="27"/>
      <c r="C2739" s="27"/>
      <c r="D2739" s="58"/>
      <c r="E2739" s="58"/>
      <c r="F2739" s="58"/>
      <c r="G2739" s="58"/>
      <c r="H2739" s="60"/>
      <c r="I2739" s="60"/>
      <c r="J2739" s="60"/>
      <c r="K2739" s="60"/>
      <c r="L2739" s="60"/>
      <c r="M2739" s="60"/>
      <c r="N2739" s="60"/>
      <c r="O2739" s="60"/>
      <c r="P2739" s="60"/>
      <c r="Q2739" s="60"/>
      <c r="R2739" s="60"/>
      <c r="S2739" s="60"/>
    </row>
    <row r="2740" spans="1:19" s="36" customFormat="1" ht="15" customHeight="1" x14ac:dyDescent="0.2">
      <c r="A2740" s="27"/>
      <c r="C2740" s="27"/>
      <c r="D2740" s="58"/>
      <c r="E2740" s="58"/>
      <c r="F2740" s="58"/>
      <c r="G2740" s="58"/>
      <c r="H2740" s="60"/>
      <c r="I2740" s="60"/>
      <c r="J2740" s="60"/>
      <c r="K2740" s="60"/>
      <c r="L2740" s="60"/>
      <c r="M2740" s="60"/>
      <c r="N2740" s="60"/>
      <c r="O2740" s="60"/>
      <c r="P2740" s="60"/>
      <c r="Q2740" s="60"/>
      <c r="R2740" s="60"/>
      <c r="S2740" s="60"/>
    </row>
    <row r="2741" spans="1:19" s="36" customFormat="1" ht="15" customHeight="1" x14ac:dyDescent="0.2">
      <c r="A2741" s="27"/>
      <c r="C2741" s="27"/>
      <c r="D2741" s="58"/>
      <c r="E2741" s="58"/>
      <c r="F2741" s="58"/>
      <c r="G2741" s="58"/>
      <c r="H2741" s="60"/>
      <c r="I2741" s="60"/>
      <c r="J2741" s="60"/>
      <c r="K2741" s="60"/>
      <c r="L2741" s="60"/>
      <c r="M2741" s="60"/>
      <c r="N2741" s="60"/>
      <c r="O2741" s="60"/>
      <c r="P2741" s="60"/>
      <c r="Q2741" s="60"/>
      <c r="R2741" s="60"/>
      <c r="S2741" s="60"/>
    </row>
    <row r="2742" spans="1:19" s="36" customFormat="1" ht="15" customHeight="1" x14ac:dyDescent="0.2">
      <c r="A2742" s="27"/>
      <c r="C2742" s="27"/>
      <c r="D2742" s="58"/>
      <c r="E2742" s="58"/>
      <c r="F2742" s="58"/>
      <c r="G2742" s="58"/>
      <c r="H2742" s="60"/>
      <c r="I2742" s="60"/>
      <c r="J2742" s="60"/>
      <c r="K2742" s="60"/>
      <c r="L2742" s="60"/>
      <c r="M2742" s="60"/>
      <c r="N2742" s="60"/>
      <c r="O2742" s="60"/>
      <c r="P2742" s="60"/>
      <c r="Q2742" s="60"/>
      <c r="R2742" s="60"/>
      <c r="S2742" s="60"/>
    </row>
    <row r="2743" spans="1:19" s="36" customFormat="1" ht="15" customHeight="1" x14ac:dyDescent="0.2">
      <c r="A2743" s="27"/>
      <c r="C2743" s="27"/>
      <c r="D2743" s="58"/>
      <c r="E2743" s="58"/>
      <c r="F2743" s="58"/>
      <c r="G2743" s="58"/>
      <c r="H2743" s="60"/>
      <c r="I2743" s="60"/>
      <c r="J2743" s="60"/>
      <c r="K2743" s="60"/>
      <c r="L2743" s="60"/>
      <c r="M2743" s="60"/>
      <c r="N2743" s="60"/>
      <c r="O2743" s="60"/>
      <c r="P2743" s="60"/>
      <c r="Q2743" s="60"/>
      <c r="R2743" s="60"/>
      <c r="S2743" s="60"/>
    </row>
    <row r="2744" spans="1:19" s="36" customFormat="1" ht="15" customHeight="1" x14ac:dyDescent="0.2">
      <c r="A2744" s="27"/>
      <c r="C2744" s="27"/>
      <c r="D2744" s="58"/>
      <c r="E2744" s="58"/>
      <c r="F2744" s="58"/>
      <c r="G2744" s="58"/>
      <c r="H2744" s="60"/>
      <c r="I2744" s="60"/>
      <c r="J2744" s="60"/>
      <c r="K2744" s="60"/>
      <c r="L2744" s="60"/>
      <c r="M2744" s="60"/>
      <c r="N2744" s="60"/>
      <c r="O2744" s="60"/>
      <c r="P2744" s="60"/>
      <c r="Q2744" s="60"/>
      <c r="R2744" s="60"/>
      <c r="S2744" s="60"/>
    </row>
    <row r="2745" spans="1:19" s="36" customFormat="1" ht="15" customHeight="1" x14ac:dyDescent="0.2">
      <c r="A2745" s="27"/>
      <c r="C2745" s="27"/>
      <c r="D2745" s="58"/>
      <c r="E2745" s="58"/>
      <c r="F2745" s="58"/>
      <c r="G2745" s="58"/>
      <c r="H2745" s="60"/>
      <c r="I2745" s="60"/>
      <c r="J2745" s="60"/>
      <c r="K2745" s="60"/>
      <c r="L2745" s="60"/>
      <c r="M2745" s="60"/>
      <c r="N2745" s="60"/>
      <c r="O2745" s="60"/>
      <c r="P2745" s="60"/>
      <c r="Q2745" s="60"/>
      <c r="R2745" s="60"/>
      <c r="S2745" s="60"/>
    </row>
    <row r="2746" spans="1:19" s="36" customFormat="1" ht="15" customHeight="1" x14ac:dyDescent="0.2">
      <c r="A2746" s="27"/>
      <c r="C2746" s="27"/>
      <c r="D2746" s="58"/>
      <c r="E2746" s="58"/>
      <c r="F2746" s="58"/>
      <c r="G2746" s="58"/>
      <c r="H2746" s="60"/>
      <c r="I2746" s="60"/>
      <c r="J2746" s="60"/>
      <c r="K2746" s="60"/>
      <c r="L2746" s="60"/>
      <c r="M2746" s="60"/>
      <c r="N2746" s="60"/>
      <c r="O2746" s="60"/>
      <c r="P2746" s="60"/>
      <c r="Q2746" s="60"/>
      <c r="R2746" s="60"/>
      <c r="S2746" s="60"/>
    </row>
    <row r="2747" spans="1:19" s="36" customFormat="1" ht="15" customHeight="1" x14ac:dyDescent="0.2">
      <c r="A2747" s="27"/>
      <c r="C2747" s="27"/>
      <c r="D2747" s="58"/>
      <c r="E2747" s="58"/>
      <c r="F2747" s="58"/>
      <c r="G2747" s="58"/>
      <c r="H2747" s="60"/>
      <c r="I2747" s="60"/>
      <c r="J2747" s="60"/>
      <c r="K2747" s="60"/>
      <c r="L2747" s="60"/>
      <c r="M2747" s="60"/>
      <c r="N2747" s="60"/>
      <c r="O2747" s="60"/>
      <c r="P2747" s="60"/>
      <c r="Q2747" s="60"/>
      <c r="R2747" s="60"/>
      <c r="S2747" s="60"/>
    </row>
    <row r="2748" spans="1:19" s="36" customFormat="1" ht="15" customHeight="1" x14ac:dyDescent="0.2">
      <c r="A2748" s="27"/>
      <c r="C2748" s="27"/>
      <c r="D2748" s="58"/>
      <c r="E2748" s="58"/>
      <c r="F2748" s="58"/>
      <c r="G2748" s="58"/>
      <c r="H2748" s="60"/>
      <c r="I2748" s="60"/>
      <c r="J2748" s="60"/>
      <c r="K2748" s="60"/>
      <c r="L2748" s="60"/>
      <c r="M2748" s="60"/>
      <c r="N2748" s="60"/>
      <c r="O2748" s="60"/>
      <c r="P2748" s="60"/>
      <c r="Q2748" s="60"/>
      <c r="R2748" s="60"/>
      <c r="S2748" s="60"/>
    </row>
    <row r="2749" spans="1:19" s="36" customFormat="1" ht="15" customHeight="1" x14ac:dyDescent="0.2">
      <c r="A2749" s="27"/>
      <c r="C2749" s="27"/>
      <c r="D2749" s="58"/>
      <c r="E2749" s="58"/>
      <c r="F2749" s="58"/>
      <c r="G2749" s="58"/>
      <c r="H2749" s="60"/>
      <c r="I2749" s="60"/>
      <c r="J2749" s="60"/>
      <c r="K2749" s="60"/>
      <c r="L2749" s="60"/>
      <c r="M2749" s="60"/>
      <c r="N2749" s="60"/>
      <c r="O2749" s="60"/>
      <c r="P2749" s="60"/>
      <c r="Q2749" s="60"/>
      <c r="R2749" s="60"/>
      <c r="S2749" s="60"/>
    </row>
    <row r="2750" spans="1:19" s="36" customFormat="1" ht="15" customHeight="1" x14ac:dyDescent="0.2">
      <c r="A2750" s="27"/>
      <c r="C2750" s="27"/>
      <c r="D2750" s="58"/>
      <c r="E2750" s="58"/>
      <c r="F2750" s="58"/>
      <c r="G2750" s="58"/>
      <c r="H2750" s="60"/>
      <c r="I2750" s="60"/>
      <c r="J2750" s="60"/>
      <c r="K2750" s="60"/>
      <c r="L2750" s="60"/>
      <c r="M2750" s="60"/>
      <c r="N2750" s="60"/>
      <c r="O2750" s="60"/>
      <c r="P2750" s="60"/>
      <c r="Q2750" s="60"/>
      <c r="R2750" s="60"/>
      <c r="S2750" s="60"/>
    </row>
    <row r="2751" spans="1:19" s="36" customFormat="1" ht="15" customHeight="1" x14ac:dyDescent="0.2">
      <c r="A2751" s="27"/>
      <c r="C2751" s="27"/>
      <c r="D2751" s="58"/>
      <c r="E2751" s="58"/>
      <c r="F2751" s="58"/>
      <c r="G2751" s="58"/>
      <c r="H2751" s="60"/>
      <c r="I2751" s="60"/>
      <c r="J2751" s="60"/>
      <c r="K2751" s="60"/>
      <c r="L2751" s="60"/>
      <c r="M2751" s="60"/>
      <c r="N2751" s="60"/>
      <c r="O2751" s="60"/>
      <c r="P2751" s="60"/>
      <c r="Q2751" s="60"/>
      <c r="R2751" s="60"/>
      <c r="S2751" s="60"/>
    </row>
    <row r="2752" spans="1:19" s="36" customFormat="1" ht="15" customHeight="1" x14ac:dyDescent="0.2">
      <c r="A2752" s="27"/>
      <c r="C2752" s="27"/>
      <c r="D2752" s="58"/>
      <c r="E2752" s="58"/>
      <c r="F2752" s="58"/>
      <c r="G2752" s="58"/>
      <c r="H2752" s="60"/>
      <c r="I2752" s="60"/>
      <c r="J2752" s="60"/>
      <c r="K2752" s="60"/>
      <c r="L2752" s="60"/>
      <c r="M2752" s="60"/>
      <c r="N2752" s="60"/>
      <c r="O2752" s="60"/>
      <c r="P2752" s="60"/>
      <c r="Q2752" s="60"/>
      <c r="R2752" s="60"/>
      <c r="S2752" s="60"/>
    </row>
    <row r="2753" spans="1:19" s="36" customFormat="1" ht="15" customHeight="1" x14ac:dyDescent="0.2">
      <c r="A2753" s="27"/>
      <c r="C2753" s="27"/>
      <c r="D2753" s="58"/>
      <c r="E2753" s="58"/>
      <c r="F2753" s="58"/>
      <c r="G2753" s="58"/>
      <c r="H2753" s="60"/>
      <c r="I2753" s="60"/>
      <c r="J2753" s="60"/>
      <c r="K2753" s="60"/>
      <c r="L2753" s="60"/>
      <c r="M2753" s="60"/>
      <c r="N2753" s="60"/>
      <c r="O2753" s="60"/>
      <c r="P2753" s="60"/>
      <c r="Q2753" s="60"/>
      <c r="R2753" s="60"/>
      <c r="S2753" s="60"/>
    </row>
    <row r="2754" spans="1:19" s="36" customFormat="1" ht="15" customHeight="1" x14ac:dyDescent="0.2">
      <c r="A2754" s="27"/>
      <c r="C2754" s="27"/>
      <c r="D2754" s="58"/>
      <c r="E2754" s="58"/>
      <c r="F2754" s="58"/>
      <c r="G2754" s="58"/>
      <c r="H2754" s="60"/>
      <c r="I2754" s="60"/>
      <c r="J2754" s="60"/>
      <c r="K2754" s="60"/>
      <c r="L2754" s="60"/>
      <c r="M2754" s="60"/>
      <c r="N2754" s="60"/>
      <c r="O2754" s="60"/>
      <c r="P2754" s="60"/>
      <c r="Q2754" s="60"/>
      <c r="R2754" s="60"/>
      <c r="S2754" s="60"/>
    </row>
    <row r="2755" spans="1:19" s="36" customFormat="1" ht="15" customHeight="1" x14ac:dyDescent="0.2">
      <c r="A2755" s="27"/>
      <c r="C2755" s="27"/>
      <c r="D2755" s="58"/>
      <c r="E2755" s="58"/>
      <c r="F2755" s="58"/>
      <c r="G2755" s="58"/>
      <c r="H2755" s="60"/>
      <c r="I2755" s="60"/>
      <c r="J2755" s="60"/>
      <c r="K2755" s="60"/>
      <c r="L2755" s="60"/>
      <c r="M2755" s="60"/>
      <c r="N2755" s="60"/>
      <c r="O2755" s="60"/>
      <c r="P2755" s="60"/>
      <c r="Q2755" s="60"/>
      <c r="R2755" s="60"/>
      <c r="S2755" s="60"/>
    </row>
    <row r="2756" spans="1:19" s="36" customFormat="1" ht="15" customHeight="1" x14ac:dyDescent="0.2">
      <c r="A2756" s="27"/>
      <c r="C2756" s="27"/>
      <c r="D2756" s="58"/>
      <c r="E2756" s="58"/>
      <c r="F2756" s="58"/>
      <c r="G2756" s="58"/>
      <c r="H2756" s="60"/>
      <c r="I2756" s="60"/>
      <c r="J2756" s="60"/>
      <c r="K2756" s="60"/>
      <c r="L2756" s="60"/>
      <c r="M2756" s="60"/>
      <c r="N2756" s="60"/>
      <c r="O2756" s="60"/>
      <c r="P2756" s="60"/>
      <c r="Q2756" s="60"/>
      <c r="R2756" s="60"/>
      <c r="S2756" s="60"/>
    </row>
    <row r="2757" spans="1:19" s="36" customFormat="1" ht="15" customHeight="1" x14ac:dyDescent="0.2">
      <c r="A2757" s="27"/>
      <c r="C2757" s="27"/>
      <c r="D2757" s="58"/>
      <c r="E2757" s="58"/>
      <c r="F2757" s="58"/>
      <c r="G2757" s="58"/>
      <c r="H2757" s="60"/>
      <c r="I2757" s="60"/>
      <c r="J2757" s="60"/>
      <c r="K2757" s="60"/>
      <c r="L2757" s="60"/>
      <c r="M2757" s="60"/>
      <c r="N2757" s="60"/>
      <c r="O2757" s="60"/>
      <c r="P2757" s="60"/>
      <c r="Q2757" s="60"/>
      <c r="R2757" s="60"/>
      <c r="S2757" s="60"/>
    </row>
    <row r="2758" spans="1:19" s="36" customFormat="1" ht="15" customHeight="1" x14ac:dyDescent="0.2">
      <c r="A2758" s="27"/>
      <c r="C2758" s="27"/>
      <c r="D2758" s="58"/>
      <c r="E2758" s="58"/>
      <c r="F2758" s="58"/>
      <c r="G2758" s="58"/>
      <c r="H2758" s="60"/>
      <c r="I2758" s="60"/>
      <c r="J2758" s="60"/>
      <c r="K2758" s="60"/>
      <c r="L2758" s="60"/>
      <c r="M2758" s="60"/>
      <c r="N2758" s="60"/>
      <c r="O2758" s="60"/>
      <c r="P2758" s="60"/>
      <c r="Q2758" s="60"/>
      <c r="R2758" s="60"/>
      <c r="S2758" s="60"/>
    </row>
    <row r="2759" spans="1:19" s="36" customFormat="1" ht="15" customHeight="1" x14ac:dyDescent="0.2">
      <c r="A2759" s="27"/>
      <c r="C2759" s="27"/>
      <c r="D2759" s="58"/>
      <c r="E2759" s="58"/>
      <c r="F2759" s="58"/>
      <c r="G2759" s="58"/>
      <c r="H2759" s="60"/>
      <c r="I2759" s="60"/>
      <c r="J2759" s="60"/>
      <c r="K2759" s="60"/>
      <c r="L2759" s="60"/>
      <c r="M2759" s="60"/>
      <c r="N2759" s="60"/>
      <c r="O2759" s="60"/>
      <c r="P2759" s="60"/>
      <c r="Q2759" s="60"/>
      <c r="R2759" s="60"/>
      <c r="S2759" s="60"/>
    </row>
    <row r="2760" spans="1:19" s="36" customFormat="1" ht="15" customHeight="1" x14ac:dyDescent="0.2">
      <c r="A2760" s="27"/>
      <c r="C2760" s="27"/>
      <c r="D2760" s="58"/>
      <c r="E2760" s="58"/>
      <c r="F2760" s="58"/>
      <c r="G2760" s="58"/>
      <c r="H2760" s="60"/>
      <c r="I2760" s="60"/>
      <c r="J2760" s="60"/>
      <c r="K2760" s="60"/>
      <c r="L2760" s="60"/>
      <c r="M2760" s="60"/>
      <c r="N2760" s="60"/>
      <c r="O2760" s="60"/>
      <c r="P2760" s="60"/>
      <c r="Q2760" s="60"/>
      <c r="R2760" s="60"/>
      <c r="S2760" s="60"/>
    </row>
    <row r="2761" spans="1:19" s="36" customFormat="1" ht="15" customHeight="1" x14ac:dyDescent="0.2">
      <c r="A2761" s="27"/>
      <c r="C2761" s="27"/>
      <c r="D2761" s="58"/>
      <c r="E2761" s="58"/>
      <c r="F2761" s="58"/>
      <c r="G2761" s="58"/>
      <c r="H2761" s="60"/>
      <c r="I2761" s="60"/>
      <c r="J2761" s="60"/>
      <c r="K2761" s="60"/>
      <c r="L2761" s="60"/>
      <c r="M2761" s="60"/>
      <c r="N2761" s="60"/>
      <c r="O2761" s="60"/>
      <c r="P2761" s="60"/>
      <c r="Q2761" s="60"/>
      <c r="R2761" s="60"/>
      <c r="S2761" s="60"/>
    </row>
    <row r="2762" spans="1:19" s="36" customFormat="1" ht="15" customHeight="1" x14ac:dyDescent="0.2">
      <c r="A2762" s="27"/>
      <c r="C2762" s="27"/>
      <c r="D2762" s="58"/>
      <c r="E2762" s="58"/>
      <c r="F2762" s="58"/>
      <c r="G2762" s="58"/>
      <c r="H2762" s="60"/>
      <c r="I2762" s="60"/>
      <c r="J2762" s="60"/>
      <c r="K2762" s="60"/>
      <c r="L2762" s="60"/>
      <c r="M2762" s="60"/>
      <c r="N2762" s="60"/>
      <c r="O2762" s="60"/>
      <c r="P2762" s="60"/>
      <c r="Q2762" s="60"/>
      <c r="R2762" s="60"/>
      <c r="S2762" s="60"/>
    </row>
    <row r="2763" spans="1:19" s="36" customFormat="1" ht="15" customHeight="1" x14ac:dyDescent="0.2">
      <c r="A2763" s="27"/>
      <c r="C2763" s="27"/>
      <c r="D2763" s="58"/>
      <c r="E2763" s="58"/>
      <c r="F2763" s="58"/>
      <c r="G2763" s="58"/>
      <c r="H2763" s="60"/>
      <c r="I2763" s="60"/>
      <c r="J2763" s="60"/>
      <c r="K2763" s="60"/>
      <c r="L2763" s="60"/>
      <c r="M2763" s="60"/>
      <c r="N2763" s="60"/>
      <c r="O2763" s="60"/>
      <c r="P2763" s="60"/>
      <c r="Q2763" s="60"/>
      <c r="R2763" s="60"/>
      <c r="S2763" s="60"/>
    </row>
    <row r="2764" spans="1:19" s="36" customFormat="1" ht="15" customHeight="1" x14ac:dyDescent="0.2">
      <c r="A2764" s="27"/>
      <c r="C2764" s="27"/>
      <c r="D2764" s="58"/>
      <c r="E2764" s="58"/>
      <c r="F2764" s="58"/>
      <c r="G2764" s="58"/>
      <c r="H2764" s="60"/>
      <c r="I2764" s="60"/>
      <c r="J2764" s="60"/>
      <c r="K2764" s="60"/>
      <c r="L2764" s="60"/>
      <c r="M2764" s="60"/>
      <c r="N2764" s="60"/>
      <c r="O2764" s="60"/>
      <c r="P2764" s="60"/>
      <c r="Q2764" s="60"/>
      <c r="R2764" s="60"/>
      <c r="S2764" s="60"/>
    </row>
    <row r="2765" spans="1:19" s="36" customFormat="1" ht="15" customHeight="1" x14ac:dyDescent="0.2">
      <c r="A2765" s="27"/>
      <c r="C2765" s="27"/>
      <c r="D2765" s="58"/>
      <c r="E2765" s="58"/>
      <c r="F2765" s="58"/>
      <c r="G2765" s="58"/>
      <c r="H2765" s="60"/>
      <c r="I2765" s="60"/>
      <c r="J2765" s="60"/>
      <c r="K2765" s="60"/>
      <c r="L2765" s="60"/>
      <c r="M2765" s="60"/>
      <c r="N2765" s="60"/>
      <c r="O2765" s="60"/>
      <c r="P2765" s="60"/>
      <c r="Q2765" s="60"/>
      <c r="R2765" s="60"/>
      <c r="S2765" s="60"/>
    </row>
    <row r="2766" spans="1:19" s="36" customFormat="1" ht="15" customHeight="1" x14ac:dyDescent="0.2">
      <c r="A2766" s="27"/>
      <c r="C2766" s="27"/>
      <c r="D2766" s="58"/>
      <c r="E2766" s="58"/>
      <c r="F2766" s="58"/>
      <c r="G2766" s="58"/>
      <c r="H2766" s="60"/>
      <c r="I2766" s="60"/>
      <c r="J2766" s="60"/>
      <c r="K2766" s="60"/>
      <c r="L2766" s="60"/>
      <c r="M2766" s="60"/>
      <c r="N2766" s="60"/>
      <c r="O2766" s="60"/>
      <c r="P2766" s="60"/>
      <c r="Q2766" s="60"/>
      <c r="R2766" s="60"/>
      <c r="S2766" s="60"/>
    </row>
    <row r="2767" spans="1:19" s="36" customFormat="1" ht="15" customHeight="1" x14ac:dyDescent="0.2">
      <c r="A2767" s="27"/>
      <c r="C2767" s="27"/>
      <c r="D2767" s="58"/>
      <c r="E2767" s="58"/>
      <c r="F2767" s="58"/>
      <c r="G2767" s="58"/>
      <c r="H2767" s="60"/>
      <c r="I2767" s="60"/>
      <c r="J2767" s="60"/>
      <c r="K2767" s="60"/>
      <c r="L2767" s="60"/>
      <c r="M2767" s="60"/>
      <c r="N2767" s="60"/>
      <c r="O2767" s="60"/>
      <c r="P2767" s="60"/>
      <c r="Q2767" s="60"/>
      <c r="R2767" s="60"/>
      <c r="S2767" s="60"/>
    </row>
    <row r="2768" spans="1:19" s="36" customFormat="1" ht="15" customHeight="1" x14ac:dyDescent="0.2">
      <c r="A2768" s="27"/>
      <c r="C2768" s="27"/>
      <c r="D2768" s="58"/>
      <c r="E2768" s="58"/>
      <c r="F2768" s="58"/>
      <c r="G2768" s="58"/>
      <c r="H2768" s="60"/>
      <c r="I2768" s="60"/>
      <c r="J2768" s="60"/>
      <c r="K2768" s="60"/>
      <c r="L2768" s="60"/>
      <c r="M2768" s="60"/>
      <c r="N2768" s="60"/>
      <c r="O2768" s="60"/>
      <c r="P2768" s="60"/>
      <c r="Q2768" s="60"/>
      <c r="R2768" s="60"/>
      <c r="S2768" s="60"/>
    </row>
    <row r="2769" spans="1:19" s="36" customFormat="1" ht="15" customHeight="1" x14ac:dyDescent="0.2">
      <c r="A2769" s="27"/>
      <c r="C2769" s="27"/>
      <c r="D2769" s="58"/>
      <c r="E2769" s="58"/>
      <c r="F2769" s="58"/>
      <c r="G2769" s="58"/>
      <c r="H2769" s="60"/>
      <c r="I2769" s="60"/>
      <c r="J2769" s="60"/>
      <c r="K2769" s="60"/>
      <c r="L2769" s="60"/>
      <c r="M2769" s="60"/>
      <c r="N2769" s="60"/>
      <c r="O2769" s="60"/>
      <c r="P2769" s="60"/>
      <c r="Q2769" s="60"/>
      <c r="R2769" s="60"/>
      <c r="S2769" s="60"/>
    </row>
    <row r="2770" spans="1:19" s="36" customFormat="1" ht="15" customHeight="1" x14ac:dyDescent="0.2">
      <c r="A2770" s="27"/>
      <c r="C2770" s="27"/>
      <c r="D2770" s="58"/>
      <c r="E2770" s="58"/>
      <c r="F2770" s="58"/>
      <c r="G2770" s="58"/>
      <c r="H2770" s="60"/>
      <c r="I2770" s="60"/>
      <c r="J2770" s="60"/>
      <c r="K2770" s="60"/>
      <c r="L2770" s="60"/>
      <c r="M2770" s="60"/>
      <c r="N2770" s="60"/>
      <c r="O2770" s="60"/>
      <c r="P2770" s="60"/>
      <c r="Q2770" s="60"/>
      <c r="R2770" s="60"/>
      <c r="S2770" s="60"/>
    </row>
    <row r="2771" spans="1:19" s="36" customFormat="1" ht="15" customHeight="1" x14ac:dyDescent="0.2">
      <c r="A2771" s="27"/>
      <c r="C2771" s="27"/>
      <c r="D2771" s="58"/>
      <c r="E2771" s="58"/>
      <c r="F2771" s="58"/>
      <c r="G2771" s="58"/>
      <c r="H2771" s="60"/>
      <c r="I2771" s="60"/>
      <c r="J2771" s="60"/>
      <c r="K2771" s="60"/>
      <c r="L2771" s="60"/>
      <c r="M2771" s="60"/>
      <c r="N2771" s="60"/>
      <c r="O2771" s="60"/>
      <c r="P2771" s="60"/>
      <c r="Q2771" s="60"/>
      <c r="R2771" s="60"/>
      <c r="S2771" s="60"/>
    </row>
    <row r="2772" spans="1:19" s="36" customFormat="1" ht="15" customHeight="1" x14ac:dyDescent="0.2">
      <c r="A2772" s="27"/>
      <c r="C2772" s="27"/>
      <c r="D2772" s="58"/>
      <c r="E2772" s="58"/>
      <c r="F2772" s="58"/>
      <c r="G2772" s="58"/>
      <c r="H2772" s="60"/>
      <c r="I2772" s="60"/>
      <c r="J2772" s="60"/>
      <c r="K2772" s="60"/>
      <c r="L2772" s="60"/>
      <c r="M2772" s="60"/>
      <c r="N2772" s="60"/>
      <c r="O2772" s="60"/>
      <c r="P2772" s="60"/>
      <c r="Q2772" s="60"/>
      <c r="R2772" s="60"/>
      <c r="S2772" s="60"/>
    </row>
    <row r="2773" spans="1:19" s="36" customFormat="1" ht="15" customHeight="1" x14ac:dyDescent="0.2">
      <c r="A2773" s="27"/>
      <c r="C2773" s="27"/>
      <c r="D2773" s="58"/>
      <c r="E2773" s="58"/>
      <c r="F2773" s="58"/>
      <c r="G2773" s="58"/>
      <c r="H2773" s="60"/>
      <c r="I2773" s="60"/>
      <c r="J2773" s="60"/>
      <c r="K2773" s="60"/>
      <c r="L2773" s="60"/>
      <c r="M2773" s="60"/>
      <c r="N2773" s="60"/>
      <c r="O2773" s="60"/>
      <c r="P2773" s="60"/>
      <c r="Q2773" s="60"/>
      <c r="R2773" s="60"/>
      <c r="S2773" s="60"/>
    </row>
    <row r="2774" spans="1:19" s="36" customFormat="1" ht="15" customHeight="1" x14ac:dyDescent="0.2">
      <c r="A2774" s="27"/>
      <c r="C2774" s="27"/>
      <c r="D2774" s="58"/>
      <c r="E2774" s="58"/>
      <c r="F2774" s="58"/>
      <c r="G2774" s="58"/>
      <c r="H2774" s="60"/>
      <c r="I2774" s="60"/>
      <c r="J2774" s="60"/>
      <c r="K2774" s="60"/>
      <c r="L2774" s="60"/>
      <c r="M2774" s="60"/>
      <c r="N2774" s="60"/>
      <c r="O2774" s="60"/>
      <c r="P2774" s="60"/>
      <c r="Q2774" s="60"/>
      <c r="R2774" s="60"/>
      <c r="S2774" s="60"/>
    </row>
    <row r="2775" spans="1:19" s="36" customFormat="1" ht="15" customHeight="1" x14ac:dyDescent="0.2">
      <c r="A2775" s="27"/>
      <c r="C2775" s="27"/>
      <c r="D2775" s="58"/>
      <c r="E2775" s="58"/>
      <c r="F2775" s="58"/>
      <c r="G2775" s="58"/>
      <c r="H2775" s="60"/>
      <c r="I2775" s="60"/>
      <c r="J2775" s="60"/>
      <c r="K2775" s="60"/>
      <c r="L2775" s="60"/>
      <c r="M2775" s="60"/>
      <c r="N2775" s="60"/>
      <c r="O2775" s="60"/>
      <c r="P2775" s="60"/>
      <c r="Q2775" s="60"/>
      <c r="R2775" s="60"/>
      <c r="S2775" s="60"/>
    </row>
    <row r="2776" spans="1:19" s="36" customFormat="1" ht="15" customHeight="1" x14ac:dyDescent="0.2">
      <c r="A2776" s="27"/>
      <c r="C2776" s="27"/>
      <c r="D2776" s="58"/>
      <c r="E2776" s="58"/>
      <c r="F2776" s="58"/>
      <c r="G2776" s="58"/>
      <c r="H2776" s="60"/>
      <c r="I2776" s="60"/>
      <c r="J2776" s="60"/>
      <c r="K2776" s="60"/>
      <c r="L2776" s="60"/>
      <c r="M2776" s="60"/>
      <c r="N2776" s="60"/>
      <c r="O2776" s="60"/>
      <c r="P2776" s="60"/>
      <c r="Q2776" s="60"/>
      <c r="R2776" s="60"/>
      <c r="S2776" s="60"/>
    </row>
    <row r="2777" spans="1:19" s="36" customFormat="1" ht="15" customHeight="1" x14ac:dyDescent="0.2">
      <c r="A2777" s="27"/>
      <c r="C2777" s="27"/>
      <c r="D2777" s="58"/>
      <c r="E2777" s="58"/>
      <c r="F2777" s="58"/>
      <c r="G2777" s="58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  <c r="R2777" s="60"/>
      <c r="S2777" s="60"/>
    </row>
    <row r="2778" spans="1:19" s="36" customFormat="1" ht="15" customHeight="1" x14ac:dyDescent="0.2">
      <c r="A2778" s="27"/>
      <c r="C2778" s="27"/>
      <c r="D2778" s="58"/>
      <c r="E2778" s="58"/>
      <c r="F2778" s="58"/>
      <c r="G2778" s="58"/>
      <c r="H2778" s="60"/>
      <c r="I2778" s="60"/>
      <c r="J2778" s="60"/>
      <c r="K2778" s="60"/>
      <c r="L2778" s="60"/>
      <c r="M2778" s="60"/>
      <c r="N2778" s="60"/>
      <c r="O2778" s="60"/>
      <c r="P2778" s="60"/>
      <c r="Q2778" s="60"/>
      <c r="R2778" s="60"/>
      <c r="S2778" s="60"/>
    </row>
    <row r="2779" spans="1:19" s="36" customFormat="1" ht="15" customHeight="1" x14ac:dyDescent="0.2">
      <c r="A2779" s="27"/>
      <c r="C2779" s="27"/>
      <c r="D2779" s="58"/>
      <c r="E2779" s="58"/>
      <c r="F2779" s="58"/>
      <c r="G2779" s="58"/>
      <c r="H2779" s="60"/>
      <c r="I2779" s="60"/>
      <c r="J2779" s="60"/>
      <c r="K2779" s="60"/>
      <c r="L2779" s="60"/>
      <c r="M2779" s="60"/>
      <c r="N2779" s="60"/>
      <c r="O2779" s="60"/>
      <c r="P2779" s="60"/>
      <c r="Q2779" s="60"/>
      <c r="R2779" s="60"/>
      <c r="S2779" s="60"/>
    </row>
    <row r="2780" spans="1:19" s="36" customFormat="1" ht="15" customHeight="1" x14ac:dyDescent="0.2">
      <c r="A2780" s="27"/>
      <c r="C2780" s="27"/>
      <c r="D2780" s="58"/>
      <c r="E2780" s="58"/>
      <c r="F2780" s="58"/>
      <c r="G2780" s="58"/>
      <c r="H2780" s="60"/>
      <c r="I2780" s="60"/>
      <c r="J2780" s="60"/>
      <c r="K2780" s="60"/>
      <c r="L2780" s="60"/>
      <c r="M2780" s="60"/>
      <c r="N2780" s="60"/>
      <c r="O2780" s="60"/>
      <c r="P2780" s="60"/>
      <c r="Q2780" s="60"/>
      <c r="R2780" s="60"/>
      <c r="S2780" s="60"/>
    </row>
    <row r="2781" spans="1:19" s="36" customFormat="1" ht="15" customHeight="1" x14ac:dyDescent="0.2">
      <c r="A2781" s="27"/>
      <c r="C2781" s="27"/>
      <c r="D2781" s="58"/>
      <c r="E2781" s="58"/>
      <c r="F2781" s="58"/>
      <c r="G2781" s="58"/>
      <c r="H2781" s="60"/>
      <c r="I2781" s="60"/>
      <c r="J2781" s="60"/>
      <c r="K2781" s="60"/>
      <c r="L2781" s="60"/>
      <c r="M2781" s="60"/>
      <c r="N2781" s="60"/>
      <c r="O2781" s="60"/>
      <c r="P2781" s="60"/>
      <c r="Q2781" s="60"/>
      <c r="R2781" s="60"/>
      <c r="S2781" s="60"/>
    </row>
    <row r="2782" spans="1:19" s="36" customFormat="1" ht="15" customHeight="1" x14ac:dyDescent="0.2">
      <c r="A2782" s="27"/>
      <c r="C2782" s="27"/>
      <c r="D2782" s="58"/>
      <c r="E2782" s="58"/>
      <c r="F2782" s="58"/>
      <c r="G2782" s="58"/>
      <c r="H2782" s="60"/>
      <c r="I2782" s="60"/>
      <c r="J2782" s="60"/>
      <c r="K2782" s="60"/>
      <c r="L2782" s="60"/>
      <c r="M2782" s="60"/>
      <c r="N2782" s="60"/>
      <c r="O2782" s="60"/>
      <c r="P2782" s="60"/>
      <c r="Q2782" s="60"/>
      <c r="R2782" s="60"/>
      <c r="S2782" s="60"/>
    </row>
    <row r="2783" spans="1:19" s="36" customFormat="1" ht="15" customHeight="1" x14ac:dyDescent="0.2">
      <c r="A2783" s="27"/>
      <c r="C2783" s="27"/>
      <c r="D2783" s="58"/>
      <c r="E2783" s="58"/>
      <c r="F2783" s="58"/>
      <c r="G2783" s="58"/>
      <c r="H2783" s="60"/>
      <c r="I2783" s="60"/>
      <c r="J2783" s="60"/>
      <c r="K2783" s="60"/>
      <c r="L2783" s="60"/>
      <c r="M2783" s="60"/>
      <c r="N2783" s="60"/>
      <c r="O2783" s="60"/>
      <c r="P2783" s="60"/>
      <c r="Q2783" s="60"/>
      <c r="R2783" s="60"/>
      <c r="S2783" s="60"/>
    </row>
    <row r="2784" spans="1:19" s="36" customFormat="1" ht="15" customHeight="1" x14ac:dyDescent="0.2">
      <c r="A2784" s="27"/>
      <c r="C2784" s="27"/>
      <c r="D2784" s="58"/>
      <c r="E2784" s="58"/>
      <c r="F2784" s="58"/>
      <c r="G2784" s="58"/>
      <c r="H2784" s="60"/>
      <c r="I2784" s="60"/>
      <c r="J2784" s="60"/>
      <c r="K2784" s="60"/>
      <c r="L2784" s="60"/>
      <c r="M2784" s="60"/>
      <c r="N2784" s="60"/>
      <c r="O2784" s="60"/>
      <c r="P2784" s="60"/>
      <c r="Q2784" s="60"/>
      <c r="R2784" s="60"/>
      <c r="S2784" s="60"/>
    </row>
    <row r="2785" spans="1:19" s="36" customFormat="1" ht="15" customHeight="1" x14ac:dyDescent="0.2">
      <c r="A2785" s="27"/>
      <c r="C2785" s="27"/>
      <c r="D2785" s="58"/>
      <c r="E2785" s="58"/>
      <c r="F2785" s="58"/>
      <c r="G2785" s="58"/>
      <c r="H2785" s="60"/>
      <c r="I2785" s="60"/>
      <c r="J2785" s="60"/>
      <c r="K2785" s="60"/>
      <c r="L2785" s="60"/>
      <c r="M2785" s="60"/>
      <c r="N2785" s="60"/>
      <c r="O2785" s="60"/>
      <c r="P2785" s="60"/>
      <c r="Q2785" s="60"/>
      <c r="R2785" s="60"/>
      <c r="S2785" s="60"/>
    </row>
    <row r="2786" spans="1:19" s="36" customFormat="1" ht="15" customHeight="1" x14ac:dyDescent="0.2">
      <c r="A2786" s="27"/>
      <c r="C2786" s="27"/>
      <c r="D2786" s="58"/>
      <c r="E2786" s="58"/>
      <c r="F2786" s="58"/>
      <c r="G2786" s="58"/>
      <c r="H2786" s="60"/>
      <c r="I2786" s="60"/>
      <c r="J2786" s="60"/>
      <c r="K2786" s="60"/>
      <c r="L2786" s="60"/>
      <c r="M2786" s="60"/>
      <c r="N2786" s="60"/>
      <c r="O2786" s="60"/>
      <c r="P2786" s="60"/>
      <c r="Q2786" s="60"/>
      <c r="R2786" s="60"/>
      <c r="S2786" s="60"/>
    </row>
    <row r="2787" spans="1:19" s="36" customFormat="1" ht="15" customHeight="1" x14ac:dyDescent="0.2">
      <c r="A2787" s="27"/>
      <c r="C2787" s="27"/>
      <c r="D2787" s="58"/>
      <c r="E2787" s="58"/>
      <c r="F2787" s="58"/>
      <c r="G2787" s="58"/>
      <c r="H2787" s="60"/>
      <c r="I2787" s="60"/>
      <c r="J2787" s="60"/>
      <c r="K2787" s="60"/>
      <c r="L2787" s="60"/>
      <c r="M2787" s="60"/>
      <c r="N2787" s="60"/>
      <c r="O2787" s="60"/>
      <c r="P2787" s="60"/>
      <c r="Q2787" s="60"/>
      <c r="R2787" s="60"/>
      <c r="S2787" s="60"/>
    </row>
    <row r="2788" spans="1:19" s="36" customFormat="1" ht="15" customHeight="1" x14ac:dyDescent="0.2">
      <c r="A2788" s="27"/>
      <c r="C2788" s="27"/>
      <c r="D2788" s="58"/>
      <c r="E2788" s="58"/>
      <c r="F2788" s="58"/>
      <c r="G2788" s="58"/>
      <c r="H2788" s="60"/>
      <c r="I2788" s="60"/>
      <c r="J2788" s="60"/>
      <c r="K2788" s="60"/>
      <c r="L2788" s="60"/>
      <c r="M2788" s="60"/>
      <c r="N2788" s="60"/>
      <c r="O2788" s="60"/>
      <c r="P2788" s="60"/>
      <c r="Q2788" s="60"/>
      <c r="R2788" s="60"/>
      <c r="S2788" s="60"/>
    </row>
    <row r="2789" spans="1:19" s="36" customFormat="1" ht="15" customHeight="1" x14ac:dyDescent="0.2">
      <c r="A2789" s="27"/>
      <c r="C2789" s="27"/>
      <c r="D2789" s="58"/>
      <c r="E2789" s="58"/>
      <c r="F2789" s="58"/>
      <c r="G2789" s="58"/>
      <c r="H2789" s="60"/>
      <c r="I2789" s="60"/>
      <c r="J2789" s="60"/>
      <c r="K2789" s="60"/>
      <c r="L2789" s="60"/>
      <c r="M2789" s="60"/>
      <c r="N2789" s="60"/>
      <c r="O2789" s="60"/>
      <c r="P2789" s="60"/>
      <c r="Q2789" s="60"/>
      <c r="R2789" s="60"/>
      <c r="S2789" s="60"/>
    </row>
    <row r="2790" spans="1:19" s="36" customFormat="1" ht="15" customHeight="1" x14ac:dyDescent="0.2">
      <c r="A2790" s="27"/>
      <c r="C2790" s="27"/>
      <c r="D2790" s="58"/>
      <c r="E2790" s="58"/>
      <c r="F2790" s="58"/>
      <c r="G2790" s="58"/>
      <c r="H2790" s="60"/>
      <c r="I2790" s="60"/>
      <c r="J2790" s="60"/>
      <c r="K2790" s="60"/>
      <c r="L2790" s="60"/>
      <c r="M2790" s="60"/>
      <c r="N2790" s="60"/>
      <c r="O2790" s="60"/>
      <c r="P2790" s="60"/>
      <c r="Q2790" s="60"/>
      <c r="R2790" s="60"/>
      <c r="S2790" s="60"/>
    </row>
    <row r="2791" spans="1:19" s="36" customFormat="1" ht="15" customHeight="1" x14ac:dyDescent="0.2">
      <c r="A2791" s="27"/>
      <c r="C2791" s="27"/>
      <c r="D2791" s="58"/>
      <c r="E2791" s="58"/>
      <c r="F2791" s="58"/>
      <c r="G2791" s="58"/>
      <c r="H2791" s="60"/>
      <c r="I2791" s="60"/>
      <c r="J2791" s="60"/>
      <c r="K2791" s="60"/>
      <c r="L2791" s="60"/>
      <c r="M2791" s="60"/>
      <c r="N2791" s="60"/>
      <c r="O2791" s="60"/>
      <c r="P2791" s="60"/>
      <c r="Q2791" s="60"/>
      <c r="R2791" s="60"/>
      <c r="S2791" s="60"/>
    </row>
    <row r="2792" spans="1:19" s="36" customFormat="1" ht="15" customHeight="1" x14ac:dyDescent="0.2">
      <c r="A2792" s="27"/>
      <c r="C2792" s="27"/>
      <c r="D2792" s="58"/>
      <c r="E2792" s="58"/>
      <c r="F2792" s="58"/>
      <c r="G2792" s="58"/>
      <c r="H2792" s="60"/>
      <c r="I2792" s="60"/>
      <c r="J2792" s="60"/>
      <c r="K2792" s="60"/>
      <c r="L2792" s="60"/>
      <c r="M2792" s="60"/>
      <c r="N2792" s="60"/>
      <c r="O2792" s="60"/>
      <c r="P2792" s="60"/>
      <c r="Q2792" s="60"/>
      <c r="R2792" s="60"/>
      <c r="S2792" s="60"/>
    </row>
    <row r="2793" spans="1:19" s="36" customFormat="1" ht="15" customHeight="1" x14ac:dyDescent="0.2">
      <c r="A2793" s="27"/>
      <c r="C2793" s="27"/>
      <c r="D2793" s="58"/>
      <c r="E2793" s="58"/>
      <c r="F2793" s="58"/>
      <c r="G2793" s="58"/>
      <c r="H2793" s="60"/>
      <c r="I2793" s="60"/>
      <c r="J2793" s="60"/>
      <c r="K2793" s="60"/>
      <c r="L2793" s="60"/>
      <c r="M2793" s="60"/>
      <c r="N2793" s="60"/>
      <c r="O2793" s="60"/>
      <c r="P2793" s="60"/>
      <c r="Q2793" s="60"/>
      <c r="R2793" s="60"/>
      <c r="S2793" s="60"/>
    </row>
    <row r="2794" spans="1:19" s="36" customFormat="1" ht="15" customHeight="1" x14ac:dyDescent="0.2">
      <c r="A2794" s="27"/>
      <c r="C2794" s="27"/>
      <c r="D2794" s="58"/>
      <c r="E2794" s="58"/>
      <c r="F2794" s="58"/>
      <c r="G2794" s="58"/>
      <c r="H2794" s="60"/>
      <c r="I2794" s="60"/>
      <c r="J2794" s="60"/>
      <c r="K2794" s="60"/>
      <c r="L2794" s="60"/>
      <c r="M2794" s="60"/>
      <c r="N2794" s="60"/>
      <c r="O2794" s="60"/>
      <c r="P2794" s="60"/>
      <c r="Q2794" s="60"/>
      <c r="R2794" s="60"/>
      <c r="S2794" s="60"/>
    </row>
    <row r="2795" spans="1:19" s="36" customFormat="1" ht="15" customHeight="1" x14ac:dyDescent="0.2">
      <c r="A2795" s="27"/>
      <c r="C2795" s="27"/>
      <c r="D2795" s="58"/>
      <c r="E2795" s="58"/>
      <c r="F2795" s="58"/>
      <c r="G2795" s="58"/>
      <c r="H2795" s="60"/>
      <c r="I2795" s="60"/>
      <c r="J2795" s="60"/>
      <c r="K2795" s="60"/>
      <c r="L2795" s="60"/>
      <c r="M2795" s="60"/>
      <c r="N2795" s="60"/>
      <c r="O2795" s="60"/>
      <c r="P2795" s="60"/>
      <c r="Q2795" s="60"/>
      <c r="R2795" s="60"/>
      <c r="S2795" s="60"/>
    </row>
    <row r="2796" spans="1:19" s="36" customFormat="1" ht="15" customHeight="1" x14ac:dyDescent="0.2">
      <c r="A2796" s="27"/>
      <c r="C2796" s="27"/>
      <c r="D2796" s="58"/>
      <c r="E2796" s="58"/>
      <c r="F2796" s="58"/>
      <c r="G2796" s="58"/>
      <c r="H2796" s="60"/>
      <c r="I2796" s="60"/>
      <c r="J2796" s="60"/>
      <c r="K2796" s="60"/>
      <c r="L2796" s="60"/>
      <c r="M2796" s="60"/>
      <c r="N2796" s="60"/>
      <c r="O2796" s="60"/>
      <c r="P2796" s="60"/>
      <c r="Q2796" s="60"/>
      <c r="R2796" s="60"/>
      <c r="S2796" s="60"/>
    </row>
    <row r="2797" spans="1:19" s="36" customFormat="1" ht="15" customHeight="1" x14ac:dyDescent="0.2">
      <c r="A2797" s="27"/>
      <c r="C2797" s="27"/>
      <c r="D2797" s="58"/>
      <c r="E2797" s="58"/>
      <c r="F2797" s="58"/>
      <c r="G2797" s="58"/>
      <c r="H2797" s="60"/>
      <c r="I2797" s="60"/>
      <c r="J2797" s="60"/>
      <c r="K2797" s="60"/>
      <c r="L2797" s="60"/>
      <c r="M2797" s="60"/>
      <c r="N2797" s="60"/>
      <c r="O2797" s="60"/>
      <c r="P2797" s="60"/>
      <c r="Q2797" s="60"/>
      <c r="R2797" s="60"/>
      <c r="S2797" s="60"/>
    </row>
    <row r="2798" spans="1:19" s="36" customFormat="1" ht="15" customHeight="1" x14ac:dyDescent="0.2">
      <c r="A2798" s="27"/>
      <c r="C2798" s="27"/>
      <c r="D2798" s="58"/>
      <c r="E2798" s="58"/>
      <c r="F2798" s="58"/>
      <c r="G2798" s="58"/>
      <c r="H2798" s="60"/>
      <c r="I2798" s="60"/>
      <c r="J2798" s="60"/>
      <c r="K2798" s="60"/>
      <c r="L2798" s="60"/>
      <c r="M2798" s="60"/>
      <c r="N2798" s="60"/>
      <c r="O2798" s="60"/>
      <c r="P2798" s="60"/>
      <c r="Q2798" s="60"/>
      <c r="R2798" s="60"/>
      <c r="S2798" s="60"/>
    </row>
    <row r="2799" spans="1:19" s="36" customFormat="1" ht="15" customHeight="1" x14ac:dyDescent="0.2">
      <c r="A2799" s="27"/>
      <c r="C2799" s="27"/>
      <c r="D2799" s="58"/>
      <c r="E2799" s="58"/>
      <c r="F2799" s="58"/>
      <c r="G2799" s="58"/>
      <c r="H2799" s="60"/>
      <c r="I2799" s="60"/>
      <c r="J2799" s="60"/>
      <c r="K2799" s="60"/>
      <c r="L2799" s="60"/>
      <c r="M2799" s="60"/>
      <c r="N2799" s="60"/>
      <c r="O2799" s="60"/>
      <c r="P2799" s="60"/>
      <c r="Q2799" s="60"/>
      <c r="R2799" s="60"/>
      <c r="S2799" s="60"/>
    </row>
    <row r="2800" spans="1:19" s="36" customFormat="1" ht="15" customHeight="1" x14ac:dyDescent="0.2">
      <c r="A2800" s="27"/>
      <c r="C2800" s="27"/>
      <c r="D2800" s="58"/>
      <c r="E2800" s="58"/>
      <c r="F2800" s="58"/>
      <c r="G2800" s="58"/>
      <c r="H2800" s="60"/>
      <c r="I2800" s="60"/>
      <c r="J2800" s="60"/>
      <c r="K2800" s="60"/>
      <c r="L2800" s="60"/>
      <c r="M2800" s="60"/>
      <c r="N2800" s="60"/>
      <c r="O2800" s="60"/>
      <c r="P2800" s="60"/>
      <c r="Q2800" s="60"/>
      <c r="R2800" s="60"/>
      <c r="S2800" s="60"/>
    </row>
    <row r="2801" spans="1:19" s="36" customFormat="1" ht="15" customHeight="1" x14ac:dyDescent="0.2">
      <c r="A2801" s="27"/>
      <c r="C2801" s="27"/>
      <c r="D2801" s="58"/>
      <c r="E2801" s="58"/>
      <c r="F2801" s="58"/>
      <c r="G2801" s="58"/>
      <c r="H2801" s="60"/>
      <c r="I2801" s="60"/>
      <c r="J2801" s="60"/>
      <c r="K2801" s="60"/>
      <c r="L2801" s="60"/>
      <c r="M2801" s="60"/>
      <c r="N2801" s="60"/>
      <c r="O2801" s="60"/>
      <c r="P2801" s="60"/>
      <c r="Q2801" s="60"/>
      <c r="R2801" s="60"/>
      <c r="S2801" s="60"/>
    </row>
    <row r="2802" spans="1:19" s="36" customFormat="1" ht="15" customHeight="1" x14ac:dyDescent="0.2">
      <c r="A2802" s="27"/>
      <c r="C2802" s="27"/>
      <c r="D2802" s="58"/>
      <c r="E2802" s="58"/>
      <c r="F2802" s="58"/>
      <c r="G2802" s="58"/>
      <c r="H2802" s="60"/>
      <c r="I2802" s="60"/>
      <c r="J2802" s="60"/>
      <c r="K2802" s="60"/>
      <c r="L2802" s="60"/>
      <c r="M2802" s="60"/>
      <c r="N2802" s="60"/>
      <c r="O2802" s="60"/>
      <c r="P2802" s="60"/>
      <c r="Q2802" s="60"/>
      <c r="R2802" s="60"/>
      <c r="S2802" s="60"/>
    </row>
    <row r="2803" spans="1:19" s="36" customFormat="1" ht="15" customHeight="1" x14ac:dyDescent="0.2">
      <c r="A2803" s="27"/>
      <c r="C2803" s="27"/>
      <c r="D2803" s="58"/>
      <c r="E2803" s="58"/>
      <c r="F2803" s="58"/>
      <c r="G2803" s="58"/>
      <c r="H2803" s="60"/>
      <c r="I2803" s="60"/>
      <c r="J2803" s="60"/>
      <c r="K2803" s="60"/>
      <c r="L2803" s="60"/>
      <c r="M2803" s="60"/>
      <c r="N2803" s="60"/>
      <c r="O2803" s="60"/>
      <c r="P2803" s="60"/>
      <c r="Q2803" s="60"/>
      <c r="R2803" s="60"/>
      <c r="S2803" s="60"/>
    </row>
    <row r="2804" spans="1:19" s="36" customFormat="1" ht="15" customHeight="1" x14ac:dyDescent="0.2">
      <c r="A2804" s="27"/>
      <c r="C2804" s="27"/>
      <c r="D2804" s="58"/>
      <c r="E2804" s="58"/>
      <c r="F2804" s="58"/>
      <c r="G2804" s="58"/>
      <c r="H2804" s="60"/>
      <c r="I2804" s="60"/>
      <c r="J2804" s="60"/>
      <c r="K2804" s="60"/>
      <c r="L2804" s="60"/>
      <c r="M2804" s="60"/>
      <c r="N2804" s="60"/>
      <c r="O2804" s="60"/>
      <c r="P2804" s="60"/>
      <c r="Q2804" s="60"/>
      <c r="R2804" s="60"/>
      <c r="S2804" s="60"/>
    </row>
    <row r="2805" spans="1:19" s="36" customFormat="1" ht="15" customHeight="1" x14ac:dyDescent="0.2">
      <c r="A2805" s="27"/>
      <c r="C2805" s="27"/>
      <c r="D2805" s="58"/>
      <c r="E2805" s="58"/>
      <c r="F2805" s="58"/>
      <c r="G2805" s="58"/>
      <c r="H2805" s="60"/>
      <c r="I2805" s="60"/>
      <c r="J2805" s="60"/>
      <c r="K2805" s="60"/>
      <c r="L2805" s="60"/>
      <c r="M2805" s="60"/>
      <c r="N2805" s="60"/>
      <c r="O2805" s="60"/>
      <c r="P2805" s="60"/>
      <c r="Q2805" s="60"/>
      <c r="R2805" s="60"/>
      <c r="S2805" s="60"/>
    </row>
    <row r="2806" spans="1:19" s="36" customFormat="1" ht="15" customHeight="1" x14ac:dyDescent="0.2">
      <c r="A2806" s="27"/>
      <c r="C2806" s="27"/>
      <c r="D2806" s="58"/>
      <c r="E2806" s="58"/>
      <c r="F2806" s="58"/>
      <c r="G2806" s="58"/>
      <c r="H2806" s="60"/>
      <c r="I2806" s="60"/>
      <c r="J2806" s="60"/>
      <c r="K2806" s="60"/>
      <c r="L2806" s="60"/>
      <c r="M2806" s="60"/>
      <c r="N2806" s="60"/>
      <c r="O2806" s="60"/>
      <c r="P2806" s="60"/>
      <c r="Q2806" s="60"/>
      <c r="R2806" s="60"/>
      <c r="S2806" s="60"/>
    </row>
    <row r="2807" spans="1:19" s="36" customFormat="1" ht="15" customHeight="1" x14ac:dyDescent="0.2">
      <c r="A2807" s="27"/>
      <c r="C2807" s="27"/>
      <c r="D2807" s="58"/>
      <c r="E2807" s="58"/>
      <c r="F2807" s="58"/>
      <c r="G2807" s="58"/>
      <c r="H2807" s="60"/>
      <c r="I2807" s="60"/>
      <c r="J2807" s="60"/>
      <c r="K2807" s="60"/>
      <c r="L2807" s="60"/>
      <c r="M2807" s="60"/>
      <c r="N2807" s="60"/>
      <c r="O2807" s="60"/>
      <c r="P2807" s="60"/>
      <c r="Q2807" s="60"/>
      <c r="R2807" s="60"/>
      <c r="S2807" s="60"/>
    </row>
    <row r="2808" spans="1:19" s="36" customFormat="1" ht="15" customHeight="1" x14ac:dyDescent="0.2">
      <c r="A2808" s="27"/>
      <c r="C2808" s="27"/>
      <c r="D2808" s="58"/>
      <c r="E2808" s="58"/>
      <c r="F2808" s="58"/>
      <c r="G2808" s="58"/>
      <c r="H2808" s="60"/>
      <c r="I2808" s="60"/>
      <c r="J2808" s="60"/>
      <c r="K2808" s="60"/>
      <c r="L2808" s="60"/>
      <c r="M2808" s="60"/>
      <c r="N2808" s="60"/>
      <c r="O2808" s="60"/>
      <c r="P2808" s="60"/>
      <c r="Q2808" s="60"/>
      <c r="R2808" s="60"/>
      <c r="S2808" s="60"/>
    </row>
    <row r="2809" spans="1:19" s="36" customFormat="1" ht="15" customHeight="1" x14ac:dyDescent="0.2">
      <c r="A2809" s="27"/>
      <c r="C2809" s="27"/>
      <c r="D2809" s="58"/>
      <c r="E2809" s="58"/>
      <c r="F2809" s="58"/>
      <c r="G2809" s="58"/>
      <c r="H2809" s="60"/>
      <c r="I2809" s="60"/>
      <c r="J2809" s="60"/>
      <c r="K2809" s="60"/>
      <c r="L2809" s="60"/>
      <c r="M2809" s="60"/>
      <c r="N2809" s="60"/>
      <c r="O2809" s="60"/>
      <c r="P2809" s="60"/>
      <c r="Q2809" s="60"/>
      <c r="R2809" s="60"/>
      <c r="S2809" s="60"/>
    </row>
    <row r="2810" spans="1:19" s="36" customFormat="1" ht="15" customHeight="1" x14ac:dyDescent="0.2">
      <c r="A2810" s="27"/>
      <c r="C2810" s="27"/>
      <c r="D2810" s="58"/>
      <c r="E2810" s="58"/>
      <c r="F2810" s="58"/>
      <c r="G2810" s="58"/>
      <c r="H2810" s="60"/>
      <c r="I2810" s="60"/>
      <c r="J2810" s="60"/>
      <c r="K2810" s="60"/>
      <c r="L2810" s="60"/>
      <c r="M2810" s="60"/>
      <c r="N2810" s="60"/>
      <c r="O2810" s="60"/>
      <c r="P2810" s="60"/>
      <c r="Q2810" s="60"/>
      <c r="R2810" s="60"/>
      <c r="S2810" s="60"/>
    </row>
    <row r="2811" spans="1:19" s="36" customFormat="1" ht="15" customHeight="1" x14ac:dyDescent="0.2">
      <c r="A2811" s="27"/>
      <c r="C2811" s="27"/>
      <c r="D2811" s="58"/>
      <c r="E2811" s="58"/>
      <c r="F2811" s="58"/>
      <c r="G2811" s="58"/>
      <c r="H2811" s="60"/>
      <c r="I2811" s="60"/>
      <c r="J2811" s="60"/>
      <c r="K2811" s="60"/>
      <c r="L2811" s="60"/>
      <c r="M2811" s="60"/>
      <c r="N2811" s="60"/>
      <c r="O2811" s="60"/>
      <c r="P2811" s="60"/>
      <c r="Q2811" s="60"/>
      <c r="R2811" s="60"/>
      <c r="S2811" s="60"/>
    </row>
    <row r="2812" spans="1:19" s="36" customFormat="1" ht="15" customHeight="1" x14ac:dyDescent="0.2">
      <c r="A2812" s="27"/>
      <c r="C2812" s="27"/>
      <c r="D2812" s="58"/>
      <c r="E2812" s="58"/>
      <c r="F2812" s="58"/>
      <c r="G2812" s="58"/>
      <c r="H2812" s="60"/>
      <c r="I2812" s="60"/>
      <c r="J2812" s="60"/>
      <c r="K2812" s="60"/>
      <c r="L2812" s="60"/>
      <c r="M2812" s="60"/>
      <c r="N2812" s="60"/>
      <c r="O2812" s="60"/>
      <c r="P2812" s="60"/>
      <c r="Q2812" s="60"/>
      <c r="R2812" s="60"/>
      <c r="S2812" s="60"/>
    </row>
    <row r="2813" spans="1:19" s="36" customFormat="1" ht="15" customHeight="1" x14ac:dyDescent="0.2">
      <c r="A2813" s="27"/>
      <c r="C2813" s="27"/>
      <c r="D2813" s="58"/>
      <c r="E2813" s="58"/>
      <c r="F2813" s="58"/>
      <c r="G2813" s="58"/>
      <c r="H2813" s="60"/>
      <c r="I2813" s="60"/>
      <c r="J2813" s="60"/>
      <c r="K2813" s="60"/>
      <c r="L2813" s="60"/>
      <c r="M2813" s="60"/>
      <c r="N2813" s="60"/>
      <c r="O2813" s="60"/>
      <c r="P2813" s="60"/>
      <c r="Q2813" s="60"/>
      <c r="R2813" s="60"/>
      <c r="S2813" s="60"/>
    </row>
    <row r="2814" spans="1:19" s="36" customFormat="1" ht="15" customHeight="1" x14ac:dyDescent="0.2">
      <c r="A2814" s="27"/>
      <c r="C2814" s="27"/>
      <c r="D2814" s="58"/>
      <c r="E2814" s="58"/>
      <c r="F2814" s="58"/>
      <c r="G2814" s="58"/>
      <c r="H2814" s="60"/>
      <c r="I2814" s="60"/>
      <c r="J2814" s="60"/>
      <c r="K2814" s="60"/>
      <c r="L2814" s="60"/>
      <c r="M2814" s="60"/>
      <c r="N2814" s="60"/>
      <c r="O2814" s="60"/>
      <c r="P2814" s="60"/>
      <c r="Q2814" s="60"/>
      <c r="R2814" s="60"/>
      <c r="S2814" s="60"/>
    </row>
    <row r="2815" spans="1:19" s="36" customFormat="1" ht="15" customHeight="1" x14ac:dyDescent="0.2">
      <c r="A2815" s="27"/>
      <c r="C2815" s="27"/>
      <c r="D2815" s="58"/>
      <c r="E2815" s="58"/>
      <c r="F2815" s="58"/>
      <c r="G2815" s="58"/>
      <c r="H2815" s="60"/>
      <c r="I2815" s="60"/>
      <c r="J2815" s="60"/>
      <c r="K2815" s="60"/>
      <c r="L2815" s="60"/>
      <c r="M2815" s="60"/>
      <c r="N2815" s="60"/>
      <c r="O2815" s="60"/>
      <c r="P2815" s="60"/>
      <c r="Q2815" s="60"/>
      <c r="R2815" s="60"/>
      <c r="S2815" s="60"/>
    </row>
    <row r="2816" spans="1:19" s="36" customFormat="1" ht="15" customHeight="1" x14ac:dyDescent="0.2">
      <c r="A2816" s="27"/>
      <c r="C2816" s="27"/>
      <c r="D2816" s="58"/>
      <c r="E2816" s="58"/>
      <c r="F2816" s="58"/>
      <c r="G2816" s="58"/>
      <c r="H2816" s="60"/>
      <c r="I2816" s="60"/>
      <c r="J2816" s="60"/>
      <c r="K2816" s="60"/>
      <c r="L2816" s="60"/>
      <c r="M2816" s="60"/>
      <c r="N2816" s="60"/>
      <c r="O2816" s="60"/>
      <c r="P2816" s="60"/>
      <c r="Q2816" s="60"/>
      <c r="R2816" s="60"/>
      <c r="S2816" s="60"/>
    </row>
    <row r="2817" spans="1:19" s="36" customFormat="1" ht="15" customHeight="1" x14ac:dyDescent="0.2">
      <c r="A2817" s="27"/>
      <c r="C2817" s="27"/>
      <c r="D2817" s="58"/>
      <c r="E2817" s="58"/>
      <c r="F2817" s="58"/>
      <c r="G2817" s="58"/>
      <c r="H2817" s="60"/>
      <c r="I2817" s="60"/>
      <c r="J2817" s="60"/>
      <c r="K2817" s="60"/>
      <c r="L2817" s="60"/>
      <c r="M2817" s="60"/>
      <c r="N2817" s="60"/>
      <c r="O2817" s="60"/>
      <c r="P2817" s="60"/>
      <c r="Q2817" s="60"/>
      <c r="R2817" s="60"/>
      <c r="S2817" s="60"/>
    </row>
    <row r="2818" spans="1:19" s="36" customFormat="1" ht="15" customHeight="1" x14ac:dyDescent="0.2">
      <c r="A2818" s="27"/>
      <c r="C2818" s="27"/>
      <c r="D2818" s="58"/>
      <c r="E2818" s="58"/>
      <c r="F2818" s="58"/>
      <c r="G2818" s="58"/>
      <c r="H2818" s="60"/>
      <c r="I2818" s="60"/>
      <c r="J2818" s="60"/>
      <c r="K2818" s="60"/>
      <c r="L2818" s="60"/>
      <c r="M2818" s="60"/>
      <c r="N2818" s="60"/>
      <c r="O2818" s="60"/>
      <c r="P2818" s="60"/>
      <c r="Q2818" s="60"/>
      <c r="R2818" s="60"/>
      <c r="S2818" s="60"/>
    </row>
    <row r="2819" spans="1:19" s="36" customFormat="1" ht="15" customHeight="1" x14ac:dyDescent="0.2">
      <c r="A2819" s="27"/>
      <c r="C2819" s="27"/>
      <c r="D2819" s="58"/>
      <c r="E2819" s="58"/>
      <c r="F2819" s="58"/>
      <c r="G2819" s="58"/>
      <c r="H2819" s="60"/>
      <c r="I2819" s="60"/>
      <c r="J2819" s="60"/>
      <c r="K2819" s="60"/>
      <c r="L2819" s="60"/>
      <c r="M2819" s="60"/>
      <c r="N2819" s="60"/>
      <c r="O2819" s="60"/>
      <c r="P2819" s="60"/>
      <c r="Q2819" s="60"/>
      <c r="R2819" s="60"/>
      <c r="S2819" s="60"/>
    </row>
    <row r="2820" spans="1:19" s="36" customFormat="1" ht="15" customHeight="1" x14ac:dyDescent="0.2">
      <c r="A2820" s="27"/>
      <c r="C2820" s="27"/>
      <c r="D2820" s="58"/>
      <c r="E2820" s="58"/>
      <c r="F2820" s="58"/>
      <c r="G2820" s="58"/>
      <c r="H2820" s="60"/>
      <c r="I2820" s="60"/>
      <c r="J2820" s="60"/>
      <c r="K2820" s="60"/>
      <c r="L2820" s="60"/>
      <c r="M2820" s="60"/>
      <c r="N2820" s="60"/>
      <c r="O2820" s="60"/>
      <c r="P2820" s="60"/>
      <c r="Q2820" s="60"/>
      <c r="R2820" s="60"/>
      <c r="S2820" s="60"/>
    </row>
    <row r="2821" spans="1:19" s="36" customFormat="1" ht="15" customHeight="1" x14ac:dyDescent="0.2">
      <c r="A2821" s="27"/>
      <c r="C2821" s="27"/>
      <c r="D2821" s="58"/>
      <c r="E2821" s="58"/>
      <c r="F2821" s="58"/>
      <c r="G2821" s="58"/>
      <c r="H2821" s="60"/>
      <c r="I2821" s="60"/>
      <c r="J2821" s="60"/>
      <c r="K2821" s="60"/>
      <c r="L2821" s="60"/>
      <c r="M2821" s="60"/>
      <c r="N2821" s="60"/>
      <c r="O2821" s="60"/>
      <c r="P2821" s="60"/>
      <c r="Q2821" s="60"/>
      <c r="R2821" s="60"/>
      <c r="S2821" s="60"/>
    </row>
    <row r="2822" spans="1:19" s="36" customFormat="1" ht="15" customHeight="1" x14ac:dyDescent="0.2">
      <c r="A2822" s="27"/>
      <c r="C2822" s="27"/>
      <c r="D2822" s="58"/>
      <c r="E2822" s="58"/>
      <c r="F2822" s="58"/>
      <c r="G2822" s="58"/>
      <c r="H2822" s="60"/>
      <c r="I2822" s="60"/>
      <c r="J2822" s="60"/>
      <c r="K2822" s="60"/>
      <c r="L2822" s="60"/>
      <c r="M2822" s="60"/>
      <c r="N2822" s="60"/>
      <c r="O2822" s="60"/>
      <c r="P2822" s="60"/>
      <c r="Q2822" s="60"/>
      <c r="R2822" s="60"/>
      <c r="S2822" s="60"/>
    </row>
    <row r="2823" spans="1:19" s="36" customFormat="1" ht="15" customHeight="1" x14ac:dyDescent="0.2">
      <c r="A2823" s="27"/>
      <c r="C2823" s="27"/>
      <c r="D2823" s="58"/>
      <c r="E2823" s="58"/>
      <c r="F2823" s="58"/>
      <c r="G2823" s="58"/>
      <c r="H2823" s="60"/>
      <c r="I2823" s="60"/>
      <c r="J2823" s="60"/>
      <c r="K2823" s="60"/>
      <c r="L2823" s="60"/>
      <c r="M2823" s="60"/>
      <c r="N2823" s="60"/>
      <c r="O2823" s="60"/>
      <c r="P2823" s="60"/>
      <c r="Q2823" s="60"/>
      <c r="R2823" s="60"/>
      <c r="S2823" s="60"/>
    </row>
    <row r="2824" spans="1:19" s="36" customFormat="1" ht="15" customHeight="1" x14ac:dyDescent="0.2">
      <c r="A2824" s="27"/>
      <c r="C2824" s="27"/>
      <c r="D2824" s="58"/>
      <c r="E2824" s="58"/>
      <c r="F2824" s="58"/>
      <c r="G2824" s="58"/>
      <c r="H2824" s="60"/>
      <c r="I2824" s="60"/>
      <c r="J2824" s="60"/>
      <c r="K2824" s="60"/>
      <c r="L2824" s="60"/>
      <c r="M2824" s="60"/>
      <c r="N2824" s="60"/>
      <c r="O2824" s="60"/>
      <c r="P2824" s="60"/>
      <c r="Q2824" s="60"/>
      <c r="R2824" s="60"/>
      <c r="S2824" s="60"/>
    </row>
    <row r="2825" spans="1:19" s="36" customFormat="1" ht="15" customHeight="1" x14ac:dyDescent="0.2">
      <c r="A2825" s="27"/>
      <c r="C2825" s="27"/>
      <c r="D2825" s="58"/>
      <c r="E2825" s="58"/>
      <c r="F2825" s="58"/>
      <c r="G2825" s="58"/>
      <c r="H2825" s="60"/>
      <c r="I2825" s="60"/>
      <c r="J2825" s="60"/>
      <c r="K2825" s="60"/>
      <c r="L2825" s="60"/>
      <c r="M2825" s="60"/>
      <c r="N2825" s="60"/>
      <c r="O2825" s="60"/>
      <c r="P2825" s="60"/>
      <c r="Q2825" s="60"/>
      <c r="R2825" s="60"/>
      <c r="S2825" s="60"/>
    </row>
    <row r="2826" spans="1:19" s="36" customFormat="1" ht="15" customHeight="1" x14ac:dyDescent="0.2">
      <c r="A2826" s="27"/>
      <c r="C2826" s="27"/>
      <c r="D2826" s="58"/>
      <c r="E2826" s="58"/>
      <c r="F2826" s="58"/>
      <c r="G2826" s="58"/>
      <c r="H2826" s="60"/>
      <c r="I2826" s="60"/>
      <c r="J2826" s="60"/>
      <c r="K2826" s="60"/>
      <c r="L2826" s="60"/>
      <c r="M2826" s="60"/>
      <c r="N2826" s="60"/>
      <c r="O2826" s="60"/>
      <c r="P2826" s="60"/>
      <c r="Q2826" s="60"/>
      <c r="R2826" s="60"/>
      <c r="S2826" s="60"/>
    </row>
    <row r="2827" spans="1:19" s="36" customFormat="1" ht="15" customHeight="1" x14ac:dyDescent="0.2">
      <c r="A2827" s="27"/>
      <c r="C2827" s="27"/>
      <c r="D2827" s="58"/>
      <c r="E2827" s="58"/>
      <c r="F2827" s="58"/>
      <c r="G2827" s="58"/>
      <c r="H2827" s="60"/>
      <c r="I2827" s="60"/>
      <c r="J2827" s="60"/>
      <c r="K2827" s="60"/>
      <c r="L2827" s="60"/>
      <c r="M2827" s="60"/>
      <c r="N2827" s="60"/>
      <c r="O2827" s="60"/>
      <c r="P2827" s="60"/>
      <c r="Q2827" s="60"/>
      <c r="R2827" s="60"/>
      <c r="S2827" s="60"/>
    </row>
    <row r="2828" spans="1:19" s="36" customFormat="1" ht="15" customHeight="1" x14ac:dyDescent="0.2">
      <c r="A2828" s="27"/>
      <c r="C2828" s="27"/>
      <c r="D2828" s="58"/>
      <c r="E2828" s="58"/>
      <c r="F2828" s="58"/>
      <c r="G2828" s="58"/>
      <c r="H2828" s="60"/>
      <c r="I2828" s="60"/>
      <c r="J2828" s="60"/>
      <c r="K2828" s="60"/>
      <c r="L2828" s="60"/>
      <c r="M2828" s="60"/>
      <c r="N2828" s="60"/>
      <c r="O2828" s="60"/>
      <c r="P2828" s="60"/>
      <c r="Q2828" s="60"/>
      <c r="R2828" s="60"/>
      <c r="S2828" s="60"/>
    </row>
    <row r="2829" spans="1:19" s="36" customFormat="1" ht="15" customHeight="1" x14ac:dyDescent="0.2">
      <c r="A2829" s="27"/>
      <c r="C2829" s="27"/>
      <c r="D2829" s="58"/>
      <c r="E2829" s="58"/>
      <c r="F2829" s="58"/>
      <c r="G2829" s="58"/>
      <c r="H2829" s="60"/>
      <c r="I2829" s="60"/>
      <c r="J2829" s="60"/>
      <c r="K2829" s="60"/>
      <c r="L2829" s="60"/>
      <c r="M2829" s="60"/>
      <c r="N2829" s="60"/>
      <c r="O2829" s="60"/>
      <c r="P2829" s="60"/>
      <c r="Q2829" s="60"/>
      <c r="R2829" s="60"/>
      <c r="S2829" s="60"/>
    </row>
    <row r="2830" spans="1:19" s="36" customFormat="1" ht="15" customHeight="1" x14ac:dyDescent="0.2">
      <c r="A2830" s="27"/>
      <c r="C2830" s="27"/>
      <c r="D2830" s="58"/>
      <c r="E2830" s="58"/>
      <c r="F2830" s="58"/>
      <c r="G2830" s="58"/>
      <c r="H2830" s="60"/>
      <c r="I2830" s="60"/>
      <c r="J2830" s="60"/>
      <c r="K2830" s="60"/>
      <c r="L2830" s="60"/>
      <c r="M2830" s="60"/>
      <c r="N2830" s="60"/>
      <c r="O2830" s="60"/>
      <c r="P2830" s="60"/>
      <c r="Q2830" s="60"/>
      <c r="R2830" s="60"/>
      <c r="S2830" s="60"/>
    </row>
    <row r="2831" spans="1:19" s="36" customFormat="1" ht="15" customHeight="1" x14ac:dyDescent="0.2">
      <c r="A2831" s="27"/>
      <c r="C2831" s="27"/>
      <c r="D2831" s="58"/>
      <c r="E2831" s="58"/>
      <c r="F2831" s="58"/>
      <c r="G2831" s="58"/>
      <c r="H2831" s="60"/>
      <c r="I2831" s="60"/>
      <c r="J2831" s="60"/>
      <c r="K2831" s="60"/>
      <c r="L2831" s="60"/>
      <c r="M2831" s="60"/>
      <c r="N2831" s="60"/>
      <c r="O2831" s="60"/>
      <c r="P2831" s="60"/>
      <c r="Q2831" s="60"/>
      <c r="R2831" s="60"/>
      <c r="S2831" s="60"/>
    </row>
    <row r="2832" spans="1:19" s="36" customFormat="1" ht="15" customHeight="1" x14ac:dyDescent="0.2">
      <c r="A2832" s="27"/>
      <c r="C2832" s="27"/>
      <c r="D2832" s="58"/>
      <c r="E2832" s="58"/>
      <c r="F2832" s="58"/>
      <c r="G2832" s="58"/>
      <c r="H2832" s="60"/>
      <c r="I2832" s="60"/>
      <c r="J2832" s="60"/>
      <c r="K2832" s="60"/>
      <c r="L2832" s="60"/>
      <c r="M2832" s="60"/>
      <c r="N2832" s="60"/>
      <c r="O2832" s="60"/>
      <c r="P2832" s="60"/>
      <c r="Q2832" s="60"/>
      <c r="R2832" s="60"/>
      <c r="S2832" s="60"/>
    </row>
    <row r="2833" spans="1:19" s="36" customFormat="1" ht="15" customHeight="1" x14ac:dyDescent="0.2">
      <c r="A2833" s="27"/>
      <c r="C2833" s="27"/>
      <c r="D2833" s="58"/>
      <c r="E2833" s="58"/>
      <c r="F2833" s="58"/>
      <c r="G2833" s="58"/>
      <c r="H2833" s="60"/>
      <c r="I2833" s="60"/>
      <c r="J2833" s="60"/>
      <c r="K2833" s="60"/>
      <c r="L2833" s="60"/>
      <c r="M2833" s="60"/>
      <c r="N2833" s="60"/>
      <c r="O2833" s="60"/>
      <c r="P2833" s="60"/>
      <c r="Q2833" s="60"/>
      <c r="R2833" s="60"/>
      <c r="S2833" s="60"/>
    </row>
    <row r="2834" spans="1:19" s="36" customFormat="1" ht="15" customHeight="1" x14ac:dyDescent="0.2">
      <c r="A2834" s="27"/>
      <c r="C2834" s="27"/>
      <c r="D2834" s="58"/>
      <c r="E2834" s="58"/>
      <c r="F2834" s="58"/>
      <c r="G2834" s="58"/>
      <c r="H2834" s="60"/>
      <c r="I2834" s="60"/>
      <c r="J2834" s="60"/>
      <c r="K2834" s="60"/>
      <c r="L2834" s="60"/>
      <c r="M2834" s="60"/>
      <c r="N2834" s="60"/>
      <c r="O2834" s="60"/>
      <c r="P2834" s="60"/>
      <c r="Q2834" s="60"/>
      <c r="R2834" s="60"/>
      <c r="S2834" s="60"/>
    </row>
    <row r="2835" spans="1:19" s="36" customFormat="1" ht="15" customHeight="1" x14ac:dyDescent="0.2">
      <c r="A2835" s="27"/>
      <c r="C2835" s="27"/>
      <c r="D2835" s="58"/>
      <c r="E2835" s="58"/>
      <c r="F2835" s="58"/>
      <c r="G2835" s="58"/>
      <c r="H2835" s="60"/>
      <c r="I2835" s="60"/>
      <c r="J2835" s="60"/>
      <c r="K2835" s="60"/>
      <c r="L2835" s="60"/>
      <c r="M2835" s="60"/>
      <c r="N2835" s="60"/>
      <c r="O2835" s="60"/>
      <c r="P2835" s="60"/>
      <c r="Q2835" s="60"/>
      <c r="R2835" s="60"/>
      <c r="S2835" s="60"/>
    </row>
    <row r="2836" spans="1:19" s="36" customFormat="1" ht="15" customHeight="1" x14ac:dyDescent="0.2">
      <c r="A2836" s="27"/>
      <c r="C2836" s="27"/>
      <c r="D2836" s="58"/>
      <c r="E2836" s="58"/>
      <c r="F2836" s="58"/>
      <c r="G2836" s="58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  <c r="R2836" s="60"/>
      <c r="S2836" s="60"/>
    </row>
    <row r="2837" spans="1:19" s="36" customFormat="1" ht="15" customHeight="1" x14ac:dyDescent="0.2">
      <c r="A2837" s="27"/>
      <c r="C2837" s="27"/>
      <c r="D2837" s="58"/>
      <c r="E2837" s="58"/>
      <c r="F2837" s="58"/>
      <c r="G2837" s="58"/>
      <c r="H2837" s="60"/>
      <c r="I2837" s="60"/>
      <c r="J2837" s="60"/>
      <c r="K2837" s="60"/>
      <c r="L2837" s="60"/>
      <c r="M2837" s="60"/>
      <c r="N2837" s="60"/>
      <c r="O2837" s="60"/>
      <c r="P2837" s="60"/>
      <c r="Q2837" s="60"/>
      <c r="R2837" s="60"/>
      <c r="S2837" s="60"/>
    </row>
    <row r="2838" spans="1:19" s="36" customFormat="1" ht="15" customHeight="1" x14ac:dyDescent="0.2">
      <c r="A2838" s="27"/>
      <c r="C2838" s="27"/>
      <c r="D2838" s="58"/>
      <c r="E2838" s="58"/>
      <c r="F2838" s="58"/>
      <c r="G2838" s="58"/>
      <c r="H2838" s="60"/>
      <c r="I2838" s="60"/>
      <c r="J2838" s="60"/>
      <c r="K2838" s="60"/>
      <c r="L2838" s="60"/>
      <c r="M2838" s="60"/>
      <c r="N2838" s="60"/>
      <c r="O2838" s="60"/>
      <c r="P2838" s="60"/>
      <c r="Q2838" s="60"/>
      <c r="R2838" s="60"/>
      <c r="S2838" s="60"/>
    </row>
    <row r="2839" spans="1:19" s="36" customFormat="1" ht="15" customHeight="1" x14ac:dyDescent="0.2">
      <c r="A2839" s="27"/>
      <c r="C2839" s="27"/>
      <c r="D2839" s="58"/>
      <c r="E2839" s="58"/>
      <c r="F2839" s="58"/>
      <c r="G2839" s="58"/>
      <c r="H2839" s="60"/>
      <c r="I2839" s="60"/>
      <c r="J2839" s="60"/>
      <c r="K2839" s="60"/>
      <c r="L2839" s="60"/>
      <c r="M2839" s="60"/>
      <c r="N2839" s="60"/>
      <c r="O2839" s="60"/>
      <c r="P2839" s="60"/>
      <c r="Q2839" s="60"/>
      <c r="R2839" s="60"/>
      <c r="S2839" s="60"/>
    </row>
    <row r="2840" spans="1:19" s="36" customFormat="1" ht="15" customHeight="1" x14ac:dyDescent="0.2">
      <c r="A2840" s="27"/>
      <c r="C2840" s="27"/>
      <c r="D2840" s="58"/>
      <c r="E2840" s="58"/>
      <c r="F2840" s="58"/>
      <c r="G2840" s="58"/>
      <c r="H2840" s="60"/>
      <c r="I2840" s="60"/>
      <c r="J2840" s="60"/>
      <c r="K2840" s="60"/>
      <c r="L2840" s="60"/>
      <c r="M2840" s="60"/>
      <c r="N2840" s="60"/>
      <c r="O2840" s="60"/>
      <c r="P2840" s="60"/>
      <c r="Q2840" s="60"/>
      <c r="R2840" s="60"/>
      <c r="S2840" s="60"/>
    </row>
    <row r="2841" spans="1:19" s="36" customFormat="1" ht="15" customHeight="1" x14ac:dyDescent="0.2">
      <c r="A2841" s="27"/>
      <c r="C2841" s="27"/>
      <c r="D2841" s="58"/>
      <c r="E2841" s="58"/>
      <c r="F2841" s="58"/>
      <c r="G2841" s="58"/>
      <c r="H2841" s="60"/>
      <c r="I2841" s="60"/>
      <c r="J2841" s="60"/>
      <c r="K2841" s="60"/>
      <c r="L2841" s="60"/>
      <c r="M2841" s="60"/>
      <c r="N2841" s="60"/>
      <c r="O2841" s="60"/>
      <c r="P2841" s="60"/>
      <c r="Q2841" s="60"/>
      <c r="R2841" s="60"/>
      <c r="S2841" s="60"/>
    </row>
    <row r="2842" spans="1:19" s="36" customFormat="1" ht="15" customHeight="1" x14ac:dyDescent="0.2">
      <c r="A2842" s="27"/>
      <c r="C2842" s="27"/>
      <c r="D2842" s="58"/>
      <c r="E2842" s="58"/>
      <c r="F2842" s="58"/>
      <c r="G2842" s="58"/>
      <c r="H2842" s="60"/>
      <c r="I2842" s="60"/>
      <c r="J2842" s="60"/>
      <c r="K2842" s="60"/>
      <c r="L2842" s="60"/>
      <c r="M2842" s="60"/>
      <c r="N2842" s="60"/>
      <c r="O2842" s="60"/>
      <c r="P2842" s="60"/>
      <c r="Q2842" s="60"/>
      <c r="R2842" s="60"/>
      <c r="S2842" s="60"/>
    </row>
    <row r="2843" spans="1:19" s="36" customFormat="1" ht="15" customHeight="1" x14ac:dyDescent="0.2">
      <c r="A2843" s="27"/>
      <c r="C2843" s="27"/>
      <c r="D2843" s="58"/>
      <c r="E2843" s="58"/>
      <c r="F2843" s="58"/>
      <c r="G2843" s="58"/>
      <c r="H2843" s="60"/>
      <c r="I2843" s="60"/>
      <c r="J2843" s="60"/>
      <c r="K2843" s="60"/>
      <c r="L2843" s="60"/>
      <c r="M2843" s="60"/>
      <c r="N2843" s="60"/>
      <c r="O2843" s="60"/>
      <c r="P2843" s="60"/>
      <c r="Q2843" s="60"/>
      <c r="R2843" s="60"/>
      <c r="S2843" s="60"/>
    </row>
    <row r="2844" spans="1:19" s="36" customFormat="1" ht="15" customHeight="1" x14ac:dyDescent="0.2">
      <c r="A2844" s="27"/>
      <c r="C2844" s="27"/>
      <c r="D2844" s="58"/>
      <c r="E2844" s="58"/>
      <c r="F2844" s="58"/>
      <c r="G2844" s="58"/>
      <c r="H2844" s="60"/>
      <c r="I2844" s="60"/>
      <c r="J2844" s="60"/>
      <c r="K2844" s="60"/>
      <c r="L2844" s="60"/>
      <c r="M2844" s="60"/>
      <c r="N2844" s="60"/>
      <c r="O2844" s="60"/>
      <c r="P2844" s="60"/>
      <c r="Q2844" s="60"/>
      <c r="R2844" s="60"/>
      <c r="S2844" s="60"/>
    </row>
    <row r="2845" spans="1:19" s="36" customFormat="1" ht="15" customHeight="1" x14ac:dyDescent="0.2">
      <c r="A2845" s="27"/>
      <c r="C2845" s="27"/>
      <c r="D2845" s="58"/>
      <c r="E2845" s="58"/>
      <c r="F2845" s="58"/>
      <c r="G2845" s="58"/>
      <c r="H2845" s="60"/>
      <c r="I2845" s="60"/>
      <c r="J2845" s="60"/>
      <c r="K2845" s="60"/>
      <c r="L2845" s="60"/>
      <c r="M2845" s="60"/>
      <c r="N2845" s="60"/>
      <c r="O2845" s="60"/>
      <c r="P2845" s="60"/>
      <c r="Q2845" s="60"/>
      <c r="R2845" s="60"/>
      <c r="S2845" s="60"/>
    </row>
    <row r="2846" spans="1:19" s="36" customFormat="1" ht="15" customHeight="1" x14ac:dyDescent="0.2">
      <c r="A2846" s="27"/>
      <c r="C2846" s="27"/>
      <c r="D2846" s="58"/>
      <c r="E2846" s="58"/>
      <c r="F2846" s="58"/>
      <c r="G2846" s="58"/>
      <c r="H2846" s="60"/>
      <c r="I2846" s="60"/>
      <c r="J2846" s="60"/>
      <c r="K2846" s="60"/>
      <c r="L2846" s="60"/>
      <c r="M2846" s="60"/>
      <c r="N2846" s="60"/>
      <c r="O2846" s="60"/>
      <c r="P2846" s="60"/>
      <c r="Q2846" s="60"/>
      <c r="R2846" s="60"/>
      <c r="S2846" s="60"/>
    </row>
    <row r="2847" spans="1:19" s="36" customFormat="1" ht="15" customHeight="1" x14ac:dyDescent="0.2">
      <c r="A2847" s="27"/>
      <c r="C2847" s="27"/>
      <c r="D2847" s="58"/>
      <c r="E2847" s="58"/>
      <c r="F2847" s="58"/>
      <c r="G2847" s="58"/>
      <c r="H2847" s="60"/>
      <c r="I2847" s="60"/>
      <c r="J2847" s="60"/>
      <c r="K2847" s="60"/>
      <c r="L2847" s="60"/>
      <c r="M2847" s="60"/>
      <c r="N2847" s="60"/>
      <c r="O2847" s="60"/>
      <c r="P2847" s="60"/>
      <c r="Q2847" s="60"/>
      <c r="R2847" s="60"/>
      <c r="S2847" s="60"/>
    </row>
    <row r="2848" spans="1:19" s="36" customFormat="1" ht="15" customHeight="1" x14ac:dyDescent="0.2">
      <c r="A2848" s="27"/>
      <c r="C2848" s="27"/>
      <c r="D2848" s="58"/>
      <c r="E2848" s="58"/>
      <c r="F2848" s="58"/>
      <c r="G2848" s="58"/>
      <c r="H2848" s="60"/>
      <c r="I2848" s="60"/>
      <c r="J2848" s="60"/>
      <c r="K2848" s="60"/>
      <c r="L2848" s="60"/>
      <c r="M2848" s="60"/>
      <c r="N2848" s="60"/>
      <c r="O2848" s="60"/>
      <c r="P2848" s="60"/>
      <c r="Q2848" s="60"/>
      <c r="R2848" s="60"/>
      <c r="S2848" s="60"/>
    </row>
    <row r="2849" spans="1:19" s="36" customFormat="1" ht="15" customHeight="1" x14ac:dyDescent="0.2">
      <c r="A2849" s="27"/>
      <c r="C2849" s="27"/>
      <c r="D2849" s="58"/>
      <c r="E2849" s="58"/>
      <c r="F2849" s="58"/>
      <c r="G2849" s="58"/>
      <c r="H2849" s="60"/>
      <c r="I2849" s="60"/>
      <c r="J2849" s="60"/>
      <c r="K2849" s="60"/>
      <c r="L2849" s="60"/>
      <c r="M2849" s="60"/>
      <c r="N2849" s="60"/>
      <c r="O2849" s="60"/>
      <c r="P2849" s="60"/>
      <c r="Q2849" s="60"/>
      <c r="R2849" s="60"/>
      <c r="S2849" s="60"/>
    </row>
    <row r="2850" spans="1:19" s="36" customFormat="1" ht="15" customHeight="1" x14ac:dyDescent="0.2">
      <c r="A2850" s="27"/>
      <c r="C2850" s="27"/>
      <c r="D2850" s="58"/>
      <c r="E2850" s="58"/>
      <c r="F2850" s="58"/>
      <c r="G2850" s="58"/>
      <c r="H2850" s="60"/>
      <c r="I2850" s="60"/>
      <c r="J2850" s="60"/>
      <c r="K2850" s="60"/>
      <c r="L2850" s="60"/>
      <c r="M2850" s="60"/>
      <c r="N2850" s="60"/>
      <c r="O2850" s="60"/>
      <c r="P2850" s="60"/>
      <c r="Q2850" s="60"/>
      <c r="R2850" s="60"/>
      <c r="S2850" s="60"/>
    </row>
    <row r="2851" spans="1:19" s="36" customFormat="1" ht="15" customHeight="1" x14ac:dyDescent="0.2">
      <c r="A2851" s="27"/>
      <c r="C2851" s="27"/>
      <c r="D2851" s="58"/>
      <c r="E2851" s="58"/>
      <c r="F2851" s="58"/>
      <c r="G2851" s="58"/>
      <c r="H2851" s="60"/>
      <c r="I2851" s="60"/>
      <c r="J2851" s="60"/>
      <c r="K2851" s="60"/>
      <c r="L2851" s="60"/>
      <c r="M2851" s="60"/>
      <c r="N2851" s="60"/>
      <c r="O2851" s="60"/>
      <c r="P2851" s="60"/>
      <c r="Q2851" s="60"/>
      <c r="R2851" s="60"/>
      <c r="S2851" s="60"/>
    </row>
    <row r="2852" spans="1:19" s="36" customFormat="1" ht="15" customHeight="1" x14ac:dyDescent="0.2">
      <c r="A2852" s="27"/>
      <c r="C2852" s="27"/>
      <c r="D2852" s="58"/>
      <c r="E2852" s="58"/>
      <c r="F2852" s="58"/>
      <c r="G2852" s="58"/>
      <c r="H2852" s="60"/>
      <c r="I2852" s="60"/>
      <c r="J2852" s="60"/>
      <c r="K2852" s="60"/>
      <c r="L2852" s="60"/>
      <c r="M2852" s="60"/>
      <c r="N2852" s="60"/>
      <c r="O2852" s="60"/>
      <c r="P2852" s="60"/>
      <c r="Q2852" s="60"/>
      <c r="R2852" s="60"/>
      <c r="S2852" s="60"/>
    </row>
    <row r="2853" spans="1:19" s="36" customFormat="1" ht="15" customHeight="1" x14ac:dyDescent="0.2">
      <c r="A2853" s="27"/>
      <c r="C2853" s="27"/>
      <c r="D2853" s="58"/>
      <c r="E2853" s="58"/>
      <c r="F2853" s="58"/>
      <c r="G2853" s="58"/>
      <c r="H2853" s="60"/>
      <c r="I2853" s="60"/>
      <c r="J2853" s="60"/>
      <c r="K2853" s="60"/>
      <c r="L2853" s="60"/>
      <c r="M2853" s="60"/>
      <c r="N2853" s="60"/>
      <c r="O2853" s="60"/>
      <c r="P2853" s="60"/>
      <c r="Q2853" s="60"/>
      <c r="R2853" s="60"/>
      <c r="S2853" s="60"/>
    </row>
    <row r="2854" spans="1:19" s="36" customFormat="1" ht="15" customHeight="1" x14ac:dyDescent="0.2">
      <c r="A2854" s="27"/>
      <c r="C2854" s="27"/>
      <c r="D2854" s="58"/>
      <c r="E2854" s="58"/>
      <c r="F2854" s="58"/>
      <c r="G2854" s="58"/>
      <c r="H2854" s="60"/>
      <c r="I2854" s="60"/>
      <c r="J2854" s="60"/>
      <c r="K2854" s="60"/>
      <c r="L2854" s="60"/>
      <c r="M2854" s="60"/>
      <c r="N2854" s="60"/>
      <c r="O2854" s="60"/>
      <c r="P2854" s="60"/>
      <c r="Q2854" s="60"/>
      <c r="R2854" s="60"/>
      <c r="S2854" s="60"/>
    </row>
    <row r="2855" spans="1:19" s="36" customFormat="1" ht="15" customHeight="1" x14ac:dyDescent="0.2">
      <c r="A2855" s="27"/>
      <c r="C2855" s="27"/>
      <c r="D2855" s="58"/>
      <c r="E2855" s="58"/>
      <c r="F2855" s="58"/>
      <c r="G2855" s="58"/>
      <c r="H2855" s="60"/>
      <c r="I2855" s="60"/>
      <c r="J2855" s="60"/>
      <c r="K2855" s="60"/>
      <c r="L2855" s="60"/>
      <c r="M2855" s="60"/>
      <c r="N2855" s="60"/>
      <c r="O2855" s="60"/>
      <c r="P2855" s="60"/>
      <c r="Q2855" s="60"/>
      <c r="R2855" s="60"/>
      <c r="S2855" s="60"/>
    </row>
    <row r="2856" spans="1:19" s="36" customFormat="1" ht="15" customHeight="1" x14ac:dyDescent="0.2">
      <c r="A2856" s="27"/>
      <c r="C2856" s="27"/>
      <c r="D2856" s="58"/>
      <c r="E2856" s="58"/>
      <c r="F2856" s="58"/>
      <c r="G2856" s="58"/>
      <c r="H2856" s="60"/>
      <c r="I2856" s="60"/>
      <c r="J2856" s="60"/>
      <c r="K2856" s="60"/>
      <c r="L2856" s="60"/>
      <c r="M2856" s="60"/>
      <c r="N2856" s="60"/>
      <c r="O2856" s="60"/>
      <c r="P2856" s="60"/>
      <c r="Q2856" s="60"/>
      <c r="R2856" s="60"/>
      <c r="S2856" s="60"/>
    </row>
    <row r="2857" spans="1:19" s="36" customFormat="1" ht="15" customHeight="1" x14ac:dyDescent="0.2">
      <c r="A2857" s="27"/>
      <c r="C2857" s="27"/>
      <c r="D2857" s="58"/>
      <c r="E2857" s="58"/>
      <c r="F2857" s="58"/>
      <c r="G2857" s="58"/>
      <c r="H2857" s="60"/>
      <c r="I2857" s="60"/>
      <c r="J2857" s="60"/>
      <c r="K2857" s="60"/>
      <c r="L2857" s="60"/>
      <c r="M2857" s="60"/>
      <c r="N2857" s="60"/>
      <c r="O2857" s="60"/>
      <c r="P2857" s="60"/>
      <c r="Q2857" s="60"/>
      <c r="R2857" s="60"/>
      <c r="S2857" s="60"/>
    </row>
    <row r="2858" spans="1:19" s="36" customFormat="1" ht="15" customHeight="1" x14ac:dyDescent="0.2">
      <c r="A2858" s="27"/>
      <c r="C2858" s="27"/>
      <c r="D2858" s="58"/>
      <c r="E2858" s="58"/>
      <c r="F2858" s="58"/>
      <c r="G2858" s="58"/>
      <c r="H2858" s="60"/>
      <c r="I2858" s="60"/>
      <c r="J2858" s="60"/>
      <c r="K2858" s="60"/>
      <c r="L2858" s="60"/>
      <c r="M2858" s="60"/>
      <c r="N2858" s="60"/>
      <c r="O2858" s="60"/>
      <c r="P2858" s="60"/>
      <c r="Q2858" s="60"/>
      <c r="R2858" s="60"/>
      <c r="S2858" s="60"/>
    </row>
    <row r="2859" spans="1:19" s="36" customFormat="1" ht="15" customHeight="1" x14ac:dyDescent="0.2">
      <c r="A2859" s="27"/>
      <c r="C2859" s="27"/>
      <c r="D2859" s="58"/>
      <c r="E2859" s="58"/>
      <c r="F2859" s="58"/>
      <c r="G2859" s="58"/>
      <c r="H2859" s="60"/>
      <c r="I2859" s="60"/>
      <c r="J2859" s="60"/>
      <c r="K2859" s="60"/>
      <c r="L2859" s="60"/>
      <c r="M2859" s="60"/>
      <c r="N2859" s="60"/>
      <c r="O2859" s="60"/>
      <c r="P2859" s="60"/>
      <c r="Q2859" s="60"/>
      <c r="R2859" s="60"/>
      <c r="S2859" s="60"/>
    </row>
    <row r="2860" spans="1:19" s="36" customFormat="1" ht="15" customHeight="1" x14ac:dyDescent="0.2">
      <c r="A2860" s="27"/>
      <c r="C2860" s="27"/>
      <c r="D2860" s="58"/>
      <c r="E2860" s="58"/>
      <c r="F2860" s="58"/>
      <c r="G2860" s="58"/>
      <c r="H2860" s="60"/>
      <c r="I2860" s="60"/>
      <c r="J2860" s="60"/>
      <c r="K2860" s="60"/>
      <c r="L2860" s="60"/>
      <c r="M2860" s="60"/>
      <c r="N2860" s="60"/>
      <c r="O2860" s="60"/>
      <c r="P2860" s="60"/>
      <c r="Q2860" s="60"/>
      <c r="R2860" s="60"/>
      <c r="S2860" s="60"/>
    </row>
    <row r="2861" spans="1:19" s="36" customFormat="1" ht="15" customHeight="1" x14ac:dyDescent="0.2">
      <c r="A2861" s="27"/>
      <c r="C2861" s="27"/>
      <c r="D2861" s="58"/>
      <c r="E2861" s="58"/>
      <c r="F2861" s="58"/>
      <c r="G2861" s="58"/>
      <c r="H2861" s="60"/>
      <c r="I2861" s="60"/>
      <c r="J2861" s="60"/>
      <c r="K2861" s="60"/>
      <c r="L2861" s="60"/>
      <c r="M2861" s="60"/>
      <c r="N2861" s="60"/>
      <c r="O2861" s="60"/>
      <c r="P2861" s="60"/>
      <c r="Q2861" s="60"/>
      <c r="R2861" s="60"/>
      <c r="S2861" s="60"/>
    </row>
    <row r="2862" spans="1:19" s="36" customFormat="1" ht="15" customHeight="1" x14ac:dyDescent="0.2">
      <c r="A2862" s="27"/>
      <c r="C2862" s="27"/>
      <c r="D2862" s="58"/>
      <c r="E2862" s="58"/>
      <c r="F2862" s="58"/>
      <c r="G2862" s="58"/>
      <c r="H2862" s="60"/>
      <c r="I2862" s="60"/>
      <c r="J2862" s="60"/>
      <c r="K2862" s="60"/>
      <c r="L2862" s="60"/>
      <c r="M2862" s="60"/>
      <c r="N2862" s="60"/>
      <c r="O2862" s="60"/>
      <c r="P2862" s="60"/>
      <c r="Q2862" s="60"/>
      <c r="R2862" s="60"/>
      <c r="S2862" s="60"/>
    </row>
    <row r="2863" spans="1:19" s="36" customFormat="1" ht="15" customHeight="1" x14ac:dyDescent="0.2">
      <c r="A2863" s="27"/>
      <c r="C2863" s="27"/>
      <c r="D2863" s="58"/>
      <c r="E2863" s="58"/>
      <c r="F2863" s="58"/>
      <c r="G2863" s="58"/>
      <c r="H2863" s="60"/>
      <c r="I2863" s="60"/>
      <c r="J2863" s="60"/>
      <c r="K2863" s="60"/>
      <c r="L2863" s="60"/>
      <c r="M2863" s="60"/>
      <c r="N2863" s="60"/>
      <c r="O2863" s="60"/>
      <c r="P2863" s="60"/>
      <c r="Q2863" s="60"/>
      <c r="R2863" s="60"/>
      <c r="S2863" s="60"/>
    </row>
    <row r="2864" spans="1:19" s="36" customFormat="1" ht="15" customHeight="1" x14ac:dyDescent="0.2">
      <c r="A2864" s="27"/>
      <c r="C2864" s="27"/>
      <c r="D2864" s="58"/>
      <c r="E2864" s="58"/>
      <c r="F2864" s="58"/>
      <c r="G2864" s="58"/>
      <c r="H2864" s="60"/>
      <c r="I2864" s="60"/>
      <c r="J2864" s="60"/>
      <c r="K2864" s="60"/>
      <c r="L2864" s="60"/>
      <c r="M2864" s="60"/>
      <c r="N2864" s="60"/>
      <c r="O2864" s="60"/>
      <c r="P2864" s="60"/>
      <c r="Q2864" s="60"/>
      <c r="R2864" s="60"/>
      <c r="S2864" s="60"/>
    </row>
    <row r="2865" spans="1:19" s="36" customFormat="1" ht="15" customHeight="1" x14ac:dyDescent="0.2">
      <c r="A2865" s="27"/>
      <c r="C2865" s="27"/>
      <c r="D2865" s="58"/>
      <c r="E2865" s="58"/>
      <c r="F2865" s="58"/>
      <c r="G2865" s="58"/>
      <c r="H2865" s="60"/>
      <c r="I2865" s="60"/>
      <c r="J2865" s="60"/>
      <c r="K2865" s="60"/>
      <c r="L2865" s="60"/>
      <c r="M2865" s="60"/>
      <c r="N2865" s="60"/>
      <c r="O2865" s="60"/>
      <c r="P2865" s="60"/>
      <c r="Q2865" s="60"/>
      <c r="R2865" s="60"/>
      <c r="S2865" s="60"/>
    </row>
    <row r="2866" spans="1:19" s="36" customFormat="1" ht="15" customHeight="1" x14ac:dyDescent="0.2">
      <c r="A2866" s="27"/>
      <c r="C2866" s="27"/>
      <c r="D2866" s="58"/>
      <c r="E2866" s="58"/>
      <c r="F2866" s="58"/>
      <c r="G2866" s="58"/>
      <c r="H2866" s="60"/>
      <c r="I2866" s="60"/>
      <c r="J2866" s="60"/>
      <c r="K2866" s="60"/>
      <c r="L2866" s="60"/>
      <c r="M2866" s="60"/>
      <c r="N2866" s="60"/>
      <c r="O2866" s="60"/>
      <c r="P2866" s="60"/>
      <c r="Q2866" s="60"/>
      <c r="R2866" s="60"/>
      <c r="S2866" s="60"/>
    </row>
    <row r="2867" spans="1:19" s="36" customFormat="1" ht="15" customHeight="1" x14ac:dyDescent="0.2">
      <c r="A2867" s="27"/>
      <c r="C2867" s="27"/>
      <c r="D2867" s="58"/>
      <c r="E2867" s="58"/>
      <c r="F2867" s="58"/>
      <c r="G2867" s="58"/>
      <c r="H2867" s="60"/>
      <c r="I2867" s="60"/>
      <c r="J2867" s="60"/>
      <c r="K2867" s="60"/>
      <c r="L2867" s="60"/>
      <c r="M2867" s="60"/>
      <c r="N2867" s="60"/>
      <c r="O2867" s="60"/>
      <c r="P2867" s="60"/>
      <c r="Q2867" s="60"/>
      <c r="R2867" s="60"/>
      <c r="S2867" s="60"/>
    </row>
    <row r="2868" spans="1:19" s="36" customFormat="1" ht="15" customHeight="1" x14ac:dyDescent="0.2">
      <c r="A2868" s="27"/>
      <c r="C2868" s="27"/>
      <c r="D2868" s="58"/>
      <c r="E2868" s="58"/>
      <c r="F2868" s="58"/>
      <c r="G2868" s="58"/>
      <c r="H2868" s="60"/>
      <c r="I2868" s="60"/>
      <c r="J2868" s="60"/>
      <c r="K2868" s="60"/>
      <c r="L2868" s="60"/>
      <c r="M2868" s="60"/>
      <c r="N2868" s="60"/>
      <c r="O2868" s="60"/>
      <c r="P2868" s="60"/>
      <c r="Q2868" s="60"/>
      <c r="R2868" s="60"/>
      <c r="S2868" s="60"/>
    </row>
    <row r="2869" spans="1:19" s="36" customFormat="1" ht="15" customHeight="1" x14ac:dyDescent="0.2">
      <c r="A2869" s="27"/>
      <c r="C2869" s="27"/>
      <c r="D2869" s="58"/>
      <c r="E2869" s="58"/>
      <c r="F2869" s="58"/>
      <c r="G2869" s="58"/>
      <c r="H2869" s="60"/>
      <c r="I2869" s="60"/>
      <c r="J2869" s="60"/>
      <c r="K2869" s="60"/>
      <c r="L2869" s="60"/>
      <c r="M2869" s="60"/>
      <c r="N2869" s="60"/>
      <c r="O2869" s="60"/>
      <c r="P2869" s="60"/>
      <c r="Q2869" s="60"/>
      <c r="R2869" s="60"/>
      <c r="S2869" s="60"/>
    </row>
    <row r="2870" spans="1:19" s="36" customFormat="1" ht="15" customHeight="1" x14ac:dyDescent="0.2">
      <c r="A2870" s="27"/>
      <c r="C2870" s="27"/>
      <c r="D2870" s="58"/>
      <c r="E2870" s="58"/>
      <c r="F2870" s="58"/>
      <c r="G2870" s="58"/>
      <c r="H2870" s="60"/>
      <c r="I2870" s="60"/>
      <c r="J2870" s="60"/>
      <c r="K2870" s="60"/>
      <c r="L2870" s="60"/>
      <c r="M2870" s="60"/>
      <c r="N2870" s="60"/>
      <c r="O2870" s="60"/>
      <c r="P2870" s="60"/>
      <c r="Q2870" s="60"/>
      <c r="R2870" s="60"/>
      <c r="S2870" s="60"/>
    </row>
    <row r="2871" spans="1:19" s="36" customFormat="1" ht="15" customHeight="1" x14ac:dyDescent="0.2">
      <c r="A2871" s="27"/>
      <c r="C2871" s="27"/>
      <c r="D2871" s="58"/>
      <c r="E2871" s="58"/>
      <c r="F2871" s="58"/>
      <c r="G2871" s="58"/>
      <c r="H2871" s="60"/>
      <c r="I2871" s="60"/>
      <c r="J2871" s="60"/>
      <c r="K2871" s="60"/>
      <c r="L2871" s="60"/>
      <c r="M2871" s="60"/>
      <c r="N2871" s="60"/>
      <c r="O2871" s="60"/>
      <c r="P2871" s="60"/>
      <c r="Q2871" s="60"/>
      <c r="R2871" s="60"/>
      <c r="S2871" s="60"/>
    </row>
    <row r="2872" spans="1:19" s="36" customFormat="1" ht="15" customHeight="1" x14ac:dyDescent="0.2">
      <c r="A2872" s="27"/>
      <c r="C2872" s="27"/>
      <c r="D2872" s="58"/>
      <c r="E2872" s="58"/>
      <c r="F2872" s="58"/>
      <c r="G2872" s="58"/>
      <c r="H2872" s="60"/>
      <c r="I2872" s="60"/>
      <c r="J2872" s="60"/>
      <c r="K2872" s="60"/>
      <c r="L2872" s="60"/>
      <c r="M2872" s="60"/>
      <c r="N2872" s="60"/>
      <c r="O2872" s="60"/>
      <c r="P2872" s="60"/>
      <c r="Q2872" s="60"/>
      <c r="R2872" s="60"/>
      <c r="S2872" s="60"/>
    </row>
    <row r="2873" spans="1:19" s="36" customFormat="1" ht="15" customHeight="1" x14ac:dyDescent="0.2">
      <c r="A2873" s="27"/>
      <c r="C2873" s="27"/>
      <c r="D2873" s="58"/>
      <c r="E2873" s="58"/>
      <c r="F2873" s="58"/>
      <c r="G2873" s="58"/>
      <c r="H2873" s="60"/>
      <c r="I2873" s="60"/>
      <c r="J2873" s="60"/>
      <c r="K2873" s="60"/>
      <c r="L2873" s="60"/>
      <c r="M2873" s="60"/>
      <c r="N2873" s="60"/>
      <c r="O2873" s="60"/>
      <c r="P2873" s="60"/>
      <c r="Q2873" s="60"/>
      <c r="R2873" s="60"/>
      <c r="S2873" s="60"/>
    </row>
    <row r="2874" spans="1:19" s="36" customFormat="1" ht="15" customHeight="1" x14ac:dyDescent="0.2">
      <c r="A2874" s="27"/>
      <c r="C2874" s="27"/>
      <c r="D2874" s="58"/>
      <c r="E2874" s="58"/>
      <c r="F2874" s="58"/>
      <c r="G2874" s="58"/>
      <c r="H2874" s="60"/>
      <c r="I2874" s="60"/>
      <c r="J2874" s="60"/>
      <c r="K2874" s="60"/>
      <c r="L2874" s="60"/>
      <c r="M2874" s="60"/>
      <c r="N2874" s="60"/>
      <c r="O2874" s="60"/>
      <c r="P2874" s="60"/>
      <c r="Q2874" s="60"/>
      <c r="R2874" s="60"/>
      <c r="S2874" s="60"/>
    </row>
    <row r="2875" spans="1:19" s="36" customFormat="1" ht="15" customHeight="1" x14ac:dyDescent="0.2">
      <c r="A2875" s="27"/>
      <c r="C2875" s="27"/>
      <c r="D2875" s="58"/>
      <c r="E2875" s="58"/>
      <c r="F2875" s="58"/>
      <c r="G2875" s="58"/>
      <c r="H2875" s="60"/>
      <c r="I2875" s="60"/>
      <c r="J2875" s="60"/>
      <c r="K2875" s="60"/>
      <c r="L2875" s="60"/>
      <c r="M2875" s="60"/>
      <c r="N2875" s="60"/>
      <c r="O2875" s="60"/>
      <c r="P2875" s="60"/>
      <c r="Q2875" s="60"/>
      <c r="R2875" s="60"/>
      <c r="S2875" s="60"/>
    </row>
    <row r="2876" spans="1:19" s="36" customFormat="1" ht="15" customHeight="1" x14ac:dyDescent="0.2">
      <c r="A2876" s="27"/>
      <c r="C2876" s="27"/>
      <c r="D2876" s="58"/>
      <c r="E2876" s="58"/>
      <c r="F2876" s="58"/>
      <c r="G2876" s="58"/>
      <c r="H2876" s="60"/>
      <c r="I2876" s="60"/>
      <c r="J2876" s="60"/>
      <c r="K2876" s="60"/>
      <c r="L2876" s="60"/>
      <c r="M2876" s="60"/>
      <c r="N2876" s="60"/>
      <c r="O2876" s="60"/>
      <c r="P2876" s="60"/>
      <c r="Q2876" s="60"/>
      <c r="R2876" s="60"/>
      <c r="S2876" s="60"/>
    </row>
    <row r="2877" spans="1:19" s="36" customFormat="1" ht="15" customHeight="1" x14ac:dyDescent="0.2">
      <c r="A2877" s="27"/>
      <c r="C2877" s="27"/>
      <c r="D2877" s="58"/>
      <c r="E2877" s="58"/>
      <c r="F2877" s="58"/>
      <c r="G2877" s="58"/>
      <c r="H2877" s="60"/>
      <c r="I2877" s="60"/>
      <c r="J2877" s="60"/>
      <c r="K2877" s="60"/>
      <c r="L2877" s="60"/>
      <c r="M2877" s="60"/>
      <c r="N2877" s="60"/>
      <c r="O2877" s="60"/>
      <c r="P2877" s="60"/>
      <c r="Q2877" s="60"/>
      <c r="R2877" s="60"/>
      <c r="S2877" s="60"/>
    </row>
    <row r="2878" spans="1:19" s="36" customFormat="1" ht="15" customHeight="1" x14ac:dyDescent="0.2">
      <c r="A2878" s="27"/>
      <c r="C2878" s="27"/>
      <c r="D2878" s="58"/>
      <c r="E2878" s="58"/>
      <c r="F2878" s="58"/>
      <c r="G2878" s="58"/>
      <c r="H2878" s="60"/>
      <c r="I2878" s="60"/>
      <c r="J2878" s="60"/>
      <c r="K2878" s="60"/>
      <c r="L2878" s="60"/>
      <c r="M2878" s="60"/>
      <c r="N2878" s="60"/>
      <c r="O2878" s="60"/>
      <c r="P2878" s="60"/>
      <c r="Q2878" s="60"/>
      <c r="R2878" s="60"/>
      <c r="S2878" s="60"/>
    </row>
    <row r="2879" spans="1:19" s="36" customFormat="1" ht="15" customHeight="1" x14ac:dyDescent="0.2">
      <c r="A2879" s="27"/>
      <c r="C2879" s="27"/>
      <c r="D2879" s="58"/>
      <c r="E2879" s="58"/>
      <c r="F2879" s="58"/>
      <c r="G2879" s="58"/>
      <c r="H2879" s="60"/>
      <c r="I2879" s="60"/>
      <c r="J2879" s="60"/>
      <c r="K2879" s="60"/>
      <c r="L2879" s="60"/>
      <c r="M2879" s="60"/>
      <c r="N2879" s="60"/>
      <c r="O2879" s="60"/>
      <c r="P2879" s="60"/>
      <c r="Q2879" s="60"/>
      <c r="R2879" s="60"/>
      <c r="S2879" s="60"/>
    </row>
    <row r="2880" spans="1:19" s="36" customFormat="1" ht="15" customHeight="1" x14ac:dyDescent="0.2">
      <c r="A2880" s="27"/>
      <c r="C2880" s="27"/>
      <c r="D2880" s="58"/>
      <c r="E2880" s="58"/>
      <c r="F2880" s="58"/>
      <c r="G2880" s="58"/>
      <c r="H2880" s="60"/>
      <c r="I2880" s="60"/>
      <c r="J2880" s="60"/>
      <c r="K2880" s="60"/>
      <c r="L2880" s="60"/>
      <c r="M2880" s="60"/>
      <c r="N2880" s="60"/>
      <c r="O2880" s="60"/>
      <c r="P2880" s="60"/>
      <c r="Q2880" s="60"/>
      <c r="R2880" s="60"/>
      <c r="S2880" s="60"/>
    </row>
    <row r="2881" spans="1:19" s="36" customFormat="1" ht="15" customHeight="1" x14ac:dyDescent="0.2">
      <c r="A2881" s="27"/>
      <c r="C2881" s="27"/>
      <c r="D2881" s="58"/>
      <c r="E2881" s="58"/>
      <c r="F2881" s="58"/>
      <c r="G2881" s="58"/>
      <c r="H2881" s="60"/>
      <c r="I2881" s="60"/>
      <c r="J2881" s="60"/>
      <c r="K2881" s="60"/>
      <c r="L2881" s="60"/>
      <c r="M2881" s="60"/>
      <c r="N2881" s="60"/>
      <c r="O2881" s="60"/>
      <c r="P2881" s="60"/>
      <c r="Q2881" s="60"/>
      <c r="R2881" s="60"/>
      <c r="S2881" s="60"/>
    </row>
    <row r="2882" spans="1:19" s="36" customFormat="1" ht="15" customHeight="1" x14ac:dyDescent="0.2">
      <c r="A2882" s="27"/>
      <c r="C2882" s="27"/>
      <c r="D2882" s="58"/>
      <c r="E2882" s="58"/>
      <c r="F2882" s="58"/>
      <c r="G2882" s="58"/>
      <c r="H2882" s="60"/>
      <c r="I2882" s="60"/>
      <c r="J2882" s="60"/>
      <c r="K2882" s="60"/>
      <c r="L2882" s="60"/>
      <c r="M2882" s="60"/>
      <c r="N2882" s="60"/>
      <c r="O2882" s="60"/>
      <c r="P2882" s="60"/>
      <c r="Q2882" s="60"/>
      <c r="R2882" s="60"/>
      <c r="S2882" s="60"/>
    </row>
    <row r="2883" spans="1:19" s="36" customFormat="1" ht="15" customHeight="1" x14ac:dyDescent="0.2">
      <c r="A2883" s="27"/>
      <c r="C2883" s="27"/>
      <c r="D2883" s="58"/>
      <c r="E2883" s="58"/>
      <c r="F2883" s="58"/>
      <c r="G2883" s="58"/>
      <c r="H2883" s="60"/>
      <c r="I2883" s="60"/>
      <c r="J2883" s="60"/>
      <c r="K2883" s="60"/>
      <c r="L2883" s="60"/>
      <c r="M2883" s="60"/>
      <c r="N2883" s="60"/>
      <c r="O2883" s="60"/>
      <c r="P2883" s="60"/>
      <c r="Q2883" s="60"/>
      <c r="R2883" s="60"/>
      <c r="S2883" s="60"/>
    </row>
    <row r="2884" spans="1:19" s="36" customFormat="1" ht="15" customHeight="1" x14ac:dyDescent="0.2">
      <c r="A2884" s="27"/>
      <c r="C2884" s="27"/>
      <c r="D2884" s="58"/>
      <c r="E2884" s="58"/>
      <c r="F2884" s="58"/>
      <c r="G2884" s="58"/>
      <c r="H2884" s="60"/>
      <c r="I2884" s="60"/>
      <c r="J2884" s="60"/>
      <c r="K2884" s="60"/>
      <c r="L2884" s="60"/>
      <c r="M2884" s="60"/>
      <c r="N2884" s="60"/>
      <c r="O2884" s="60"/>
      <c r="P2884" s="60"/>
      <c r="Q2884" s="60"/>
      <c r="R2884" s="60"/>
      <c r="S2884" s="60"/>
    </row>
    <row r="2885" spans="1:19" s="36" customFormat="1" ht="15" customHeight="1" x14ac:dyDescent="0.2">
      <c r="A2885" s="27"/>
      <c r="C2885" s="27"/>
      <c r="D2885" s="58"/>
      <c r="E2885" s="58"/>
      <c r="F2885" s="58"/>
      <c r="G2885" s="58"/>
      <c r="H2885" s="60"/>
      <c r="I2885" s="60"/>
      <c r="J2885" s="60"/>
      <c r="K2885" s="60"/>
      <c r="L2885" s="60"/>
      <c r="M2885" s="60"/>
      <c r="N2885" s="60"/>
      <c r="O2885" s="60"/>
      <c r="P2885" s="60"/>
      <c r="Q2885" s="60"/>
      <c r="R2885" s="60"/>
      <c r="S2885" s="60"/>
    </row>
    <row r="2886" spans="1:19" s="36" customFormat="1" ht="15" customHeight="1" x14ac:dyDescent="0.2">
      <c r="A2886" s="27"/>
      <c r="C2886" s="27"/>
      <c r="D2886" s="58"/>
      <c r="E2886" s="58"/>
      <c r="F2886" s="58"/>
      <c r="G2886" s="58"/>
      <c r="H2886" s="60"/>
      <c r="I2886" s="60"/>
      <c r="J2886" s="60"/>
      <c r="K2886" s="60"/>
      <c r="L2886" s="60"/>
      <c r="M2886" s="60"/>
      <c r="N2886" s="60"/>
      <c r="O2886" s="60"/>
      <c r="P2886" s="60"/>
      <c r="Q2886" s="60"/>
      <c r="R2886" s="60"/>
      <c r="S2886" s="60"/>
    </row>
    <row r="2887" spans="1:19" s="36" customFormat="1" ht="15" customHeight="1" x14ac:dyDescent="0.2">
      <c r="A2887" s="27"/>
      <c r="C2887" s="27"/>
      <c r="D2887" s="58"/>
      <c r="E2887" s="58"/>
      <c r="F2887" s="58"/>
      <c r="G2887" s="58"/>
      <c r="H2887" s="60"/>
      <c r="I2887" s="60"/>
      <c r="J2887" s="60"/>
      <c r="K2887" s="60"/>
      <c r="L2887" s="60"/>
      <c r="M2887" s="60"/>
      <c r="N2887" s="60"/>
      <c r="O2887" s="60"/>
      <c r="P2887" s="60"/>
      <c r="Q2887" s="60"/>
      <c r="R2887" s="60"/>
      <c r="S2887" s="60"/>
    </row>
    <row r="2888" spans="1:19" s="36" customFormat="1" ht="15" customHeight="1" x14ac:dyDescent="0.2">
      <c r="A2888" s="27"/>
      <c r="C2888" s="27"/>
      <c r="D2888" s="58"/>
      <c r="E2888" s="58"/>
      <c r="F2888" s="58"/>
      <c r="G2888" s="58"/>
      <c r="H2888" s="60"/>
      <c r="I2888" s="60"/>
      <c r="J2888" s="60"/>
      <c r="K2888" s="60"/>
      <c r="L2888" s="60"/>
      <c r="M2888" s="60"/>
      <c r="N2888" s="60"/>
      <c r="O2888" s="60"/>
      <c r="P2888" s="60"/>
      <c r="Q2888" s="60"/>
      <c r="R2888" s="60"/>
      <c r="S2888" s="60"/>
    </row>
    <row r="2889" spans="1:19" s="36" customFormat="1" ht="15" customHeight="1" x14ac:dyDescent="0.2">
      <c r="A2889" s="27"/>
      <c r="C2889" s="27"/>
      <c r="D2889" s="58"/>
      <c r="E2889" s="58"/>
      <c r="F2889" s="58"/>
      <c r="G2889" s="58"/>
      <c r="H2889" s="60"/>
      <c r="I2889" s="60"/>
      <c r="J2889" s="60"/>
      <c r="K2889" s="60"/>
      <c r="L2889" s="60"/>
      <c r="M2889" s="60"/>
      <c r="N2889" s="60"/>
      <c r="O2889" s="60"/>
      <c r="P2889" s="60"/>
      <c r="Q2889" s="60"/>
      <c r="R2889" s="60"/>
      <c r="S2889" s="60"/>
    </row>
    <row r="2890" spans="1:19" s="36" customFormat="1" ht="15" customHeight="1" x14ac:dyDescent="0.2">
      <c r="A2890" s="27"/>
      <c r="C2890" s="27"/>
      <c r="D2890" s="58"/>
      <c r="E2890" s="58"/>
      <c r="F2890" s="58"/>
      <c r="G2890" s="58"/>
      <c r="H2890" s="60"/>
      <c r="I2890" s="60"/>
      <c r="J2890" s="60"/>
      <c r="K2890" s="60"/>
      <c r="L2890" s="60"/>
      <c r="M2890" s="60"/>
      <c r="N2890" s="60"/>
      <c r="O2890" s="60"/>
      <c r="P2890" s="60"/>
      <c r="Q2890" s="60"/>
      <c r="R2890" s="60"/>
      <c r="S2890" s="60"/>
    </row>
    <row r="2891" spans="1:19" s="36" customFormat="1" ht="15" customHeight="1" x14ac:dyDescent="0.2">
      <c r="A2891" s="27"/>
      <c r="C2891" s="27"/>
      <c r="D2891" s="58"/>
      <c r="E2891" s="58"/>
      <c r="F2891" s="58"/>
      <c r="G2891" s="58"/>
      <c r="H2891" s="60"/>
      <c r="I2891" s="60"/>
      <c r="J2891" s="60"/>
      <c r="K2891" s="60"/>
      <c r="L2891" s="60"/>
      <c r="M2891" s="60"/>
      <c r="N2891" s="60"/>
      <c r="O2891" s="60"/>
      <c r="P2891" s="60"/>
      <c r="Q2891" s="60"/>
      <c r="R2891" s="60"/>
      <c r="S2891" s="60"/>
    </row>
    <row r="2892" spans="1:19" s="36" customFormat="1" ht="15" customHeight="1" x14ac:dyDescent="0.2">
      <c r="A2892" s="27"/>
      <c r="C2892" s="27"/>
      <c r="D2892" s="58"/>
      <c r="E2892" s="58"/>
      <c r="F2892" s="58"/>
      <c r="G2892" s="58"/>
      <c r="H2892" s="60"/>
      <c r="I2892" s="60"/>
      <c r="J2892" s="60"/>
      <c r="K2892" s="60"/>
      <c r="L2892" s="60"/>
      <c r="M2892" s="60"/>
      <c r="N2892" s="60"/>
      <c r="O2892" s="60"/>
      <c r="P2892" s="60"/>
      <c r="Q2892" s="60"/>
      <c r="R2892" s="60"/>
      <c r="S2892" s="60"/>
    </row>
    <row r="2893" spans="1:19" s="36" customFormat="1" ht="15" customHeight="1" x14ac:dyDescent="0.2">
      <c r="A2893" s="27"/>
      <c r="C2893" s="27"/>
      <c r="D2893" s="58"/>
      <c r="E2893" s="58"/>
      <c r="F2893" s="58"/>
      <c r="G2893" s="58"/>
      <c r="H2893" s="60"/>
      <c r="I2893" s="60"/>
      <c r="J2893" s="60"/>
      <c r="K2893" s="60"/>
      <c r="L2893" s="60"/>
      <c r="M2893" s="60"/>
      <c r="N2893" s="60"/>
      <c r="O2893" s="60"/>
      <c r="P2893" s="60"/>
      <c r="Q2893" s="60"/>
      <c r="R2893" s="60"/>
      <c r="S2893" s="60"/>
    </row>
    <row r="2894" spans="1:19" s="36" customFormat="1" ht="15" customHeight="1" x14ac:dyDescent="0.2">
      <c r="A2894" s="27"/>
      <c r="C2894" s="27"/>
      <c r="D2894" s="58"/>
      <c r="E2894" s="58"/>
      <c r="F2894" s="58"/>
      <c r="G2894" s="58"/>
      <c r="H2894" s="60"/>
      <c r="I2894" s="60"/>
      <c r="J2894" s="60"/>
      <c r="K2894" s="60"/>
      <c r="L2894" s="60"/>
      <c r="M2894" s="60"/>
      <c r="N2894" s="60"/>
      <c r="O2894" s="60"/>
      <c r="P2894" s="60"/>
      <c r="Q2894" s="60"/>
      <c r="R2894" s="60"/>
      <c r="S2894" s="60"/>
    </row>
    <row r="2895" spans="1:19" s="36" customFormat="1" ht="15" customHeight="1" x14ac:dyDescent="0.2">
      <c r="A2895" s="27"/>
      <c r="C2895" s="27"/>
      <c r="D2895" s="58"/>
      <c r="E2895" s="58"/>
      <c r="F2895" s="58"/>
      <c r="G2895" s="58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  <c r="R2895" s="60"/>
      <c r="S2895" s="60"/>
    </row>
    <row r="2896" spans="1:19" s="36" customFormat="1" ht="15" customHeight="1" x14ac:dyDescent="0.2">
      <c r="A2896" s="27"/>
      <c r="C2896" s="27"/>
      <c r="D2896" s="58"/>
      <c r="E2896" s="58"/>
      <c r="F2896" s="58"/>
      <c r="G2896" s="58"/>
      <c r="H2896" s="60"/>
      <c r="I2896" s="60"/>
      <c r="J2896" s="60"/>
      <c r="K2896" s="60"/>
      <c r="L2896" s="60"/>
      <c r="M2896" s="60"/>
      <c r="N2896" s="60"/>
      <c r="O2896" s="60"/>
      <c r="P2896" s="60"/>
      <c r="Q2896" s="60"/>
      <c r="R2896" s="60"/>
      <c r="S2896" s="60"/>
    </row>
    <row r="2897" spans="1:19" s="36" customFormat="1" ht="15" customHeight="1" x14ac:dyDescent="0.2">
      <c r="A2897" s="27"/>
      <c r="C2897" s="27"/>
      <c r="D2897" s="58"/>
      <c r="E2897" s="58"/>
      <c r="F2897" s="58"/>
      <c r="G2897" s="58"/>
      <c r="H2897" s="60"/>
      <c r="I2897" s="60"/>
      <c r="J2897" s="60"/>
      <c r="K2897" s="60"/>
      <c r="L2897" s="60"/>
      <c r="M2897" s="60"/>
      <c r="N2897" s="60"/>
      <c r="O2897" s="60"/>
      <c r="P2897" s="60"/>
      <c r="Q2897" s="60"/>
      <c r="R2897" s="60"/>
      <c r="S2897" s="60"/>
    </row>
    <row r="2898" spans="1:19" s="36" customFormat="1" ht="15" customHeight="1" x14ac:dyDescent="0.2">
      <c r="A2898" s="27"/>
      <c r="C2898" s="27"/>
      <c r="D2898" s="58"/>
      <c r="E2898" s="58"/>
      <c r="F2898" s="58"/>
      <c r="G2898" s="58"/>
      <c r="H2898" s="60"/>
      <c r="I2898" s="60"/>
      <c r="J2898" s="60"/>
      <c r="K2898" s="60"/>
      <c r="L2898" s="60"/>
      <c r="M2898" s="60"/>
      <c r="N2898" s="60"/>
      <c r="O2898" s="60"/>
      <c r="P2898" s="60"/>
      <c r="Q2898" s="60"/>
      <c r="R2898" s="60"/>
      <c r="S2898" s="60"/>
    </row>
    <row r="2899" spans="1:19" s="36" customFormat="1" ht="15" customHeight="1" x14ac:dyDescent="0.2">
      <c r="A2899" s="27"/>
      <c r="C2899" s="27"/>
      <c r="D2899" s="58"/>
      <c r="E2899" s="58"/>
      <c r="F2899" s="58"/>
      <c r="G2899" s="58"/>
      <c r="H2899" s="60"/>
      <c r="I2899" s="60"/>
      <c r="J2899" s="60"/>
      <c r="K2899" s="60"/>
      <c r="L2899" s="60"/>
      <c r="M2899" s="60"/>
      <c r="N2899" s="60"/>
      <c r="O2899" s="60"/>
      <c r="P2899" s="60"/>
      <c r="Q2899" s="60"/>
      <c r="R2899" s="60"/>
      <c r="S2899" s="60"/>
    </row>
    <row r="2900" spans="1:19" s="36" customFormat="1" ht="15" customHeight="1" x14ac:dyDescent="0.2">
      <c r="A2900" s="27"/>
      <c r="C2900" s="27"/>
      <c r="D2900" s="58"/>
      <c r="E2900" s="58"/>
      <c r="F2900" s="58"/>
      <c r="G2900" s="58"/>
      <c r="H2900" s="60"/>
      <c r="I2900" s="60"/>
      <c r="J2900" s="60"/>
      <c r="K2900" s="60"/>
      <c r="L2900" s="60"/>
      <c r="M2900" s="60"/>
      <c r="N2900" s="60"/>
      <c r="O2900" s="60"/>
      <c r="P2900" s="60"/>
      <c r="Q2900" s="60"/>
      <c r="R2900" s="60"/>
      <c r="S2900" s="60"/>
    </row>
    <row r="2901" spans="1:19" s="36" customFormat="1" ht="15" customHeight="1" x14ac:dyDescent="0.2">
      <c r="A2901" s="27"/>
      <c r="C2901" s="27"/>
      <c r="D2901" s="58"/>
      <c r="E2901" s="58"/>
      <c r="F2901" s="58"/>
      <c r="G2901" s="58"/>
      <c r="H2901" s="60"/>
      <c r="I2901" s="60"/>
      <c r="J2901" s="60"/>
      <c r="K2901" s="60"/>
      <c r="L2901" s="60"/>
      <c r="M2901" s="60"/>
      <c r="N2901" s="60"/>
      <c r="O2901" s="60"/>
      <c r="P2901" s="60"/>
      <c r="Q2901" s="60"/>
      <c r="R2901" s="60"/>
      <c r="S2901" s="60"/>
    </row>
    <row r="2902" spans="1:19" s="36" customFormat="1" ht="15" customHeight="1" x14ac:dyDescent="0.2">
      <c r="A2902" s="27"/>
      <c r="C2902" s="27"/>
      <c r="D2902" s="58"/>
      <c r="E2902" s="58"/>
      <c r="F2902" s="58"/>
      <c r="G2902" s="58"/>
      <c r="H2902" s="60"/>
      <c r="I2902" s="60"/>
      <c r="J2902" s="60"/>
      <c r="K2902" s="60"/>
      <c r="L2902" s="60"/>
      <c r="M2902" s="60"/>
      <c r="N2902" s="60"/>
      <c r="O2902" s="60"/>
      <c r="P2902" s="60"/>
      <c r="Q2902" s="60"/>
      <c r="R2902" s="60"/>
      <c r="S2902" s="60"/>
    </row>
    <row r="2903" spans="1:19" s="36" customFormat="1" ht="15" customHeight="1" x14ac:dyDescent="0.2">
      <c r="A2903" s="27"/>
      <c r="C2903" s="27"/>
      <c r="D2903" s="58"/>
      <c r="E2903" s="58"/>
      <c r="F2903" s="58"/>
      <c r="G2903" s="58"/>
      <c r="H2903" s="60"/>
      <c r="I2903" s="60"/>
      <c r="J2903" s="60"/>
      <c r="K2903" s="60"/>
      <c r="L2903" s="60"/>
      <c r="M2903" s="60"/>
      <c r="N2903" s="60"/>
      <c r="O2903" s="60"/>
      <c r="P2903" s="60"/>
      <c r="Q2903" s="60"/>
      <c r="R2903" s="60"/>
      <c r="S2903" s="60"/>
    </row>
    <row r="2904" spans="1:19" s="36" customFormat="1" ht="15" customHeight="1" x14ac:dyDescent="0.2">
      <c r="A2904" s="27"/>
      <c r="C2904" s="27"/>
      <c r="D2904" s="58"/>
      <c r="E2904" s="58"/>
      <c r="F2904" s="58"/>
      <c r="G2904" s="58"/>
      <c r="H2904" s="60"/>
      <c r="I2904" s="60"/>
      <c r="J2904" s="60"/>
      <c r="K2904" s="60"/>
      <c r="L2904" s="60"/>
      <c r="M2904" s="60"/>
      <c r="N2904" s="60"/>
      <c r="O2904" s="60"/>
      <c r="P2904" s="60"/>
      <c r="Q2904" s="60"/>
      <c r="R2904" s="60"/>
      <c r="S2904" s="60"/>
    </row>
    <row r="2905" spans="1:19" s="36" customFormat="1" ht="15" customHeight="1" x14ac:dyDescent="0.2">
      <c r="A2905" s="27"/>
      <c r="C2905" s="27"/>
      <c r="D2905" s="58"/>
      <c r="E2905" s="58"/>
      <c r="F2905" s="58"/>
      <c r="G2905" s="58"/>
      <c r="H2905" s="60"/>
      <c r="I2905" s="60"/>
      <c r="J2905" s="60"/>
      <c r="K2905" s="60"/>
      <c r="L2905" s="60"/>
      <c r="M2905" s="60"/>
      <c r="N2905" s="60"/>
      <c r="O2905" s="60"/>
      <c r="P2905" s="60"/>
      <c r="Q2905" s="60"/>
      <c r="R2905" s="60"/>
      <c r="S2905" s="60"/>
    </row>
    <row r="2906" spans="1:19" s="36" customFormat="1" ht="15" customHeight="1" x14ac:dyDescent="0.2">
      <c r="A2906" s="27"/>
      <c r="C2906" s="27"/>
      <c r="D2906" s="58"/>
      <c r="E2906" s="58"/>
      <c r="F2906" s="58"/>
      <c r="G2906" s="58"/>
      <c r="H2906" s="60"/>
      <c r="I2906" s="60"/>
      <c r="J2906" s="60"/>
      <c r="K2906" s="60"/>
      <c r="L2906" s="60"/>
      <c r="M2906" s="60"/>
      <c r="N2906" s="60"/>
      <c r="O2906" s="60"/>
      <c r="P2906" s="60"/>
      <c r="Q2906" s="60"/>
      <c r="R2906" s="60"/>
      <c r="S2906" s="60"/>
    </row>
    <row r="2907" spans="1:19" s="36" customFormat="1" ht="15" customHeight="1" x14ac:dyDescent="0.2">
      <c r="A2907" s="27"/>
      <c r="C2907" s="27"/>
      <c r="D2907" s="58"/>
      <c r="E2907" s="58"/>
      <c r="F2907" s="58"/>
      <c r="G2907" s="58"/>
      <c r="H2907" s="60"/>
      <c r="I2907" s="60"/>
      <c r="J2907" s="60"/>
      <c r="K2907" s="60"/>
      <c r="L2907" s="60"/>
      <c r="M2907" s="60"/>
      <c r="N2907" s="60"/>
      <c r="O2907" s="60"/>
      <c r="P2907" s="60"/>
      <c r="Q2907" s="60"/>
      <c r="R2907" s="60"/>
      <c r="S2907" s="60"/>
    </row>
    <row r="2908" spans="1:19" s="36" customFormat="1" ht="15" customHeight="1" x14ac:dyDescent="0.2">
      <c r="A2908" s="27"/>
      <c r="C2908" s="27"/>
      <c r="D2908" s="58"/>
      <c r="E2908" s="58"/>
      <c r="F2908" s="58"/>
      <c r="G2908" s="58"/>
      <c r="H2908" s="60"/>
      <c r="I2908" s="60"/>
      <c r="J2908" s="60"/>
      <c r="K2908" s="60"/>
      <c r="L2908" s="60"/>
      <c r="M2908" s="60"/>
      <c r="N2908" s="60"/>
      <c r="O2908" s="60"/>
      <c r="P2908" s="60"/>
      <c r="Q2908" s="60"/>
      <c r="R2908" s="60"/>
      <c r="S2908" s="60"/>
    </row>
    <row r="2909" spans="1:19" s="36" customFormat="1" ht="15" customHeight="1" x14ac:dyDescent="0.2">
      <c r="A2909" s="27"/>
      <c r="C2909" s="27"/>
      <c r="D2909" s="58"/>
      <c r="E2909" s="58"/>
      <c r="F2909" s="58"/>
      <c r="G2909" s="58"/>
      <c r="H2909" s="60"/>
      <c r="I2909" s="60"/>
      <c r="J2909" s="60"/>
      <c r="K2909" s="60"/>
      <c r="L2909" s="60"/>
      <c r="M2909" s="60"/>
      <c r="N2909" s="60"/>
      <c r="O2909" s="60"/>
      <c r="P2909" s="60"/>
      <c r="Q2909" s="60"/>
      <c r="R2909" s="60"/>
      <c r="S2909" s="60"/>
    </row>
    <row r="2910" spans="1:19" s="36" customFormat="1" ht="15" customHeight="1" x14ac:dyDescent="0.2">
      <c r="A2910" s="27"/>
      <c r="C2910" s="27"/>
      <c r="D2910" s="58"/>
      <c r="E2910" s="58"/>
      <c r="F2910" s="58"/>
      <c r="G2910" s="58"/>
      <c r="H2910" s="60"/>
      <c r="I2910" s="60"/>
      <c r="J2910" s="60"/>
      <c r="K2910" s="60"/>
      <c r="L2910" s="60"/>
      <c r="M2910" s="60"/>
      <c r="N2910" s="60"/>
      <c r="O2910" s="60"/>
      <c r="P2910" s="60"/>
      <c r="Q2910" s="60"/>
      <c r="R2910" s="60"/>
      <c r="S2910" s="60"/>
    </row>
    <row r="2911" spans="1:19" s="36" customFormat="1" ht="15" customHeight="1" x14ac:dyDescent="0.2">
      <c r="A2911" s="27"/>
      <c r="C2911" s="27"/>
      <c r="D2911" s="58"/>
      <c r="E2911" s="58"/>
      <c r="F2911" s="58"/>
      <c r="G2911" s="58"/>
      <c r="H2911" s="60"/>
      <c r="I2911" s="60"/>
      <c r="J2911" s="60"/>
      <c r="K2911" s="60"/>
      <c r="L2911" s="60"/>
      <c r="M2911" s="60"/>
      <c r="N2911" s="60"/>
      <c r="O2911" s="60"/>
      <c r="P2911" s="60"/>
      <c r="Q2911" s="60"/>
      <c r="R2911" s="60"/>
      <c r="S2911" s="60"/>
    </row>
    <row r="2912" spans="1:19" s="36" customFormat="1" ht="15" customHeight="1" x14ac:dyDescent="0.2">
      <c r="A2912" s="27"/>
      <c r="C2912" s="27"/>
      <c r="D2912" s="58"/>
      <c r="E2912" s="58"/>
      <c r="F2912" s="58"/>
      <c r="G2912" s="58"/>
      <c r="H2912" s="60"/>
      <c r="I2912" s="60"/>
      <c r="J2912" s="60"/>
      <c r="K2912" s="60"/>
      <c r="L2912" s="60"/>
      <c r="M2912" s="60"/>
      <c r="N2912" s="60"/>
      <c r="O2912" s="60"/>
      <c r="P2912" s="60"/>
      <c r="Q2912" s="60"/>
      <c r="R2912" s="60"/>
      <c r="S2912" s="60"/>
    </row>
    <row r="2913" spans="1:19" s="36" customFormat="1" ht="15" customHeight="1" x14ac:dyDescent="0.2">
      <c r="A2913" s="27"/>
      <c r="C2913" s="27"/>
      <c r="D2913" s="58"/>
      <c r="E2913" s="58"/>
      <c r="F2913" s="58"/>
      <c r="G2913" s="58"/>
      <c r="H2913" s="60"/>
      <c r="I2913" s="60"/>
      <c r="J2913" s="60"/>
      <c r="K2913" s="60"/>
      <c r="L2913" s="60"/>
      <c r="M2913" s="60"/>
      <c r="N2913" s="60"/>
      <c r="O2913" s="60"/>
      <c r="P2913" s="60"/>
      <c r="Q2913" s="60"/>
      <c r="R2913" s="60"/>
      <c r="S2913" s="60"/>
    </row>
    <row r="2914" spans="1:19" s="36" customFormat="1" ht="15" customHeight="1" x14ac:dyDescent="0.2">
      <c r="A2914" s="27"/>
      <c r="C2914" s="27"/>
      <c r="D2914" s="58"/>
      <c r="E2914" s="58"/>
      <c r="F2914" s="58"/>
      <c r="G2914" s="58"/>
      <c r="H2914" s="60"/>
      <c r="I2914" s="60"/>
      <c r="J2914" s="60"/>
      <c r="K2914" s="60"/>
      <c r="L2914" s="60"/>
      <c r="M2914" s="60"/>
      <c r="N2914" s="60"/>
      <c r="O2914" s="60"/>
      <c r="P2914" s="60"/>
      <c r="Q2914" s="60"/>
      <c r="R2914" s="60"/>
      <c r="S2914" s="60"/>
    </row>
    <row r="2915" spans="1:19" s="36" customFormat="1" ht="15" customHeight="1" x14ac:dyDescent="0.2">
      <c r="A2915" s="27"/>
      <c r="C2915" s="27"/>
      <c r="D2915" s="58"/>
      <c r="E2915" s="58"/>
      <c r="F2915" s="58"/>
      <c r="G2915" s="58"/>
      <c r="H2915" s="60"/>
      <c r="I2915" s="60"/>
      <c r="J2915" s="60"/>
      <c r="K2915" s="60"/>
      <c r="L2915" s="60"/>
      <c r="M2915" s="60"/>
      <c r="N2915" s="60"/>
      <c r="O2915" s="60"/>
      <c r="P2915" s="60"/>
      <c r="Q2915" s="60"/>
      <c r="R2915" s="60"/>
      <c r="S2915" s="60"/>
    </row>
    <row r="2916" spans="1:19" s="36" customFormat="1" ht="15" customHeight="1" x14ac:dyDescent="0.2">
      <c r="A2916" s="27"/>
      <c r="C2916" s="27"/>
      <c r="D2916" s="58"/>
      <c r="E2916" s="58"/>
      <c r="F2916" s="58"/>
      <c r="G2916" s="58"/>
      <c r="H2916" s="60"/>
      <c r="I2916" s="60"/>
      <c r="J2916" s="60"/>
      <c r="K2916" s="60"/>
      <c r="L2916" s="60"/>
      <c r="M2916" s="60"/>
      <c r="N2916" s="60"/>
      <c r="O2916" s="60"/>
      <c r="P2916" s="60"/>
      <c r="Q2916" s="60"/>
      <c r="R2916" s="60"/>
      <c r="S2916" s="60"/>
    </row>
    <row r="2917" spans="1:19" s="36" customFormat="1" ht="15" customHeight="1" x14ac:dyDescent="0.2">
      <c r="A2917" s="27"/>
      <c r="C2917" s="27"/>
      <c r="D2917" s="58"/>
      <c r="E2917" s="58"/>
      <c r="F2917" s="58"/>
      <c r="G2917" s="58"/>
      <c r="H2917" s="60"/>
      <c r="I2917" s="60"/>
      <c r="J2917" s="60"/>
      <c r="K2917" s="60"/>
      <c r="L2917" s="60"/>
      <c r="M2917" s="60"/>
      <c r="N2917" s="60"/>
      <c r="O2917" s="60"/>
      <c r="P2917" s="60"/>
      <c r="Q2917" s="60"/>
      <c r="R2917" s="60"/>
      <c r="S2917" s="60"/>
    </row>
    <row r="2918" spans="1:19" s="36" customFormat="1" ht="15" customHeight="1" x14ac:dyDescent="0.2">
      <c r="A2918" s="27"/>
      <c r="C2918" s="27"/>
      <c r="D2918" s="58"/>
      <c r="E2918" s="58"/>
      <c r="F2918" s="58"/>
      <c r="G2918" s="58"/>
      <c r="H2918" s="60"/>
      <c r="I2918" s="60"/>
      <c r="J2918" s="60"/>
      <c r="K2918" s="60"/>
      <c r="L2918" s="60"/>
      <c r="M2918" s="60"/>
      <c r="N2918" s="60"/>
      <c r="O2918" s="60"/>
      <c r="P2918" s="60"/>
      <c r="Q2918" s="60"/>
      <c r="R2918" s="60"/>
      <c r="S2918" s="60"/>
    </row>
    <row r="2919" spans="1:19" s="36" customFormat="1" ht="15" customHeight="1" x14ac:dyDescent="0.2">
      <c r="A2919" s="27"/>
      <c r="C2919" s="27"/>
      <c r="D2919" s="58"/>
      <c r="E2919" s="58"/>
      <c r="F2919" s="58"/>
      <c r="G2919" s="58"/>
      <c r="H2919" s="60"/>
      <c r="I2919" s="60"/>
      <c r="J2919" s="60"/>
      <c r="K2919" s="60"/>
      <c r="L2919" s="60"/>
      <c r="M2919" s="60"/>
      <c r="N2919" s="60"/>
      <c r="O2919" s="60"/>
      <c r="P2919" s="60"/>
      <c r="Q2919" s="60"/>
      <c r="R2919" s="60"/>
      <c r="S2919" s="60"/>
    </row>
    <row r="2920" spans="1:19" s="36" customFormat="1" ht="15" customHeight="1" x14ac:dyDescent="0.2">
      <c r="A2920" s="27"/>
      <c r="C2920" s="27"/>
      <c r="D2920" s="58"/>
      <c r="E2920" s="58"/>
      <c r="F2920" s="58"/>
      <c r="G2920" s="58"/>
      <c r="H2920" s="60"/>
      <c r="I2920" s="60"/>
      <c r="J2920" s="60"/>
      <c r="K2920" s="60"/>
      <c r="L2920" s="60"/>
      <c r="M2920" s="60"/>
      <c r="N2920" s="60"/>
      <c r="O2920" s="60"/>
      <c r="P2920" s="60"/>
      <c r="Q2920" s="60"/>
      <c r="R2920" s="60"/>
      <c r="S2920" s="60"/>
    </row>
    <row r="2921" spans="1:19" s="36" customFormat="1" ht="15" customHeight="1" x14ac:dyDescent="0.2">
      <c r="A2921" s="27"/>
      <c r="C2921" s="27"/>
      <c r="D2921" s="58"/>
      <c r="E2921" s="58"/>
      <c r="F2921" s="58"/>
      <c r="G2921" s="58"/>
      <c r="H2921" s="60"/>
      <c r="I2921" s="60"/>
      <c r="J2921" s="60"/>
      <c r="K2921" s="60"/>
      <c r="L2921" s="60"/>
      <c r="M2921" s="60"/>
      <c r="N2921" s="60"/>
      <c r="O2921" s="60"/>
      <c r="P2921" s="60"/>
      <c r="Q2921" s="60"/>
      <c r="R2921" s="60"/>
      <c r="S2921" s="60"/>
    </row>
    <row r="2922" spans="1:19" s="36" customFormat="1" ht="15" customHeight="1" x14ac:dyDescent="0.2">
      <c r="A2922" s="27"/>
      <c r="C2922" s="27"/>
      <c r="D2922" s="58"/>
      <c r="E2922" s="58"/>
      <c r="F2922" s="58"/>
      <c r="G2922" s="58"/>
      <c r="H2922" s="60"/>
      <c r="I2922" s="60"/>
      <c r="J2922" s="60"/>
      <c r="K2922" s="60"/>
      <c r="L2922" s="60"/>
      <c r="M2922" s="60"/>
      <c r="N2922" s="60"/>
      <c r="O2922" s="60"/>
      <c r="P2922" s="60"/>
      <c r="Q2922" s="60"/>
      <c r="R2922" s="60"/>
      <c r="S2922" s="60"/>
    </row>
    <row r="2923" spans="1:19" s="36" customFormat="1" ht="15" customHeight="1" x14ac:dyDescent="0.2">
      <c r="A2923" s="27"/>
      <c r="C2923" s="27"/>
      <c r="D2923" s="58"/>
      <c r="E2923" s="58"/>
      <c r="F2923" s="58"/>
      <c r="G2923" s="58"/>
      <c r="H2923" s="60"/>
      <c r="I2923" s="60"/>
      <c r="J2923" s="60"/>
      <c r="K2923" s="60"/>
      <c r="L2923" s="60"/>
      <c r="M2923" s="60"/>
      <c r="N2923" s="60"/>
      <c r="O2923" s="60"/>
      <c r="P2923" s="60"/>
      <c r="Q2923" s="60"/>
      <c r="R2923" s="60"/>
      <c r="S2923" s="60"/>
    </row>
    <row r="2924" spans="1:19" s="36" customFormat="1" ht="15" customHeight="1" x14ac:dyDescent="0.2">
      <c r="A2924" s="27"/>
      <c r="C2924" s="27"/>
      <c r="D2924" s="58"/>
      <c r="E2924" s="58"/>
      <c r="F2924" s="58"/>
      <c r="G2924" s="58"/>
      <c r="H2924" s="60"/>
      <c r="I2924" s="60"/>
      <c r="J2924" s="60"/>
      <c r="K2924" s="60"/>
      <c r="L2924" s="60"/>
      <c r="M2924" s="60"/>
      <c r="N2924" s="60"/>
      <c r="O2924" s="60"/>
      <c r="P2924" s="60"/>
      <c r="Q2924" s="60"/>
      <c r="R2924" s="60"/>
      <c r="S2924" s="60"/>
    </row>
    <row r="2925" spans="1:19" s="36" customFormat="1" ht="15" customHeight="1" x14ac:dyDescent="0.2">
      <c r="A2925" s="27"/>
      <c r="C2925" s="27"/>
      <c r="D2925" s="58"/>
      <c r="E2925" s="58"/>
      <c r="F2925" s="58"/>
      <c r="G2925" s="58"/>
      <c r="H2925" s="60"/>
      <c r="I2925" s="60"/>
      <c r="J2925" s="60"/>
      <c r="K2925" s="60"/>
      <c r="L2925" s="60"/>
      <c r="M2925" s="60"/>
      <c r="N2925" s="60"/>
      <c r="O2925" s="60"/>
      <c r="P2925" s="60"/>
      <c r="Q2925" s="60"/>
      <c r="R2925" s="60"/>
      <c r="S2925" s="60"/>
    </row>
    <row r="2926" spans="1:19" s="36" customFormat="1" ht="15" customHeight="1" x14ac:dyDescent="0.2">
      <c r="A2926" s="27"/>
      <c r="C2926" s="27"/>
      <c r="D2926" s="58"/>
      <c r="E2926" s="58"/>
      <c r="F2926" s="58"/>
      <c r="G2926" s="58"/>
      <c r="H2926" s="60"/>
      <c r="I2926" s="60"/>
      <c r="J2926" s="60"/>
      <c r="K2926" s="60"/>
      <c r="L2926" s="60"/>
      <c r="M2926" s="60"/>
      <c r="N2926" s="60"/>
      <c r="O2926" s="60"/>
      <c r="P2926" s="60"/>
      <c r="Q2926" s="60"/>
      <c r="R2926" s="60"/>
      <c r="S2926" s="60"/>
    </row>
    <row r="2927" spans="1:19" s="36" customFormat="1" ht="15" customHeight="1" x14ac:dyDescent="0.2">
      <c r="A2927" s="27"/>
      <c r="C2927" s="27"/>
      <c r="D2927" s="58"/>
      <c r="E2927" s="58"/>
      <c r="F2927" s="58"/>
      <c r="G2927" s="58"/>
      <c r="H2927" s="60"/>
      <c r="I2927" s="60"/>
      <c r="J2927" s="60"/>
      <c r="K2927" s="60"/>
      <c r="L2927" s="60"/>
      <c r="M2927" s="60"/>
      <c r="N2927" s="60"/>
      <c r="O2927" s="60"/>
      <c r="P2927" s="60"/>
      <c r="Q2927" s="60"/>
      <c r="R2927" s="60"/>
      <c r="S2927" s="60"/>
    </row>
    <row r="2928" spans="1:19" s="36" customFormat="1" ht="15" customHeight="1" x14ac:dyDescent="0.2">
      <c r="A2928" s="27"/>
      <c r="C2928" s="27"/>
      <c r="D2928" s="58"/>
      <c r="E2928" s="58"/>
      <c r="F2928" s="58"/>
      <c r="G2928" s="58"/>
      <c r="H2928" s="60"/>
      <c r="I2928" s="60"/>
      <c r="J2928" s="60"/>
      <c r="K2928" s="60"/>
      <c r="L2928" s="60"/>
      <c r="M2928" s="60"/>
      <c r="N2928" s="60"/>
      <c r="O2928" s="60"/>
      <c r="P2928" s="60"/>
      <c r="Q2928" s="60"/>
      <c r="R2928" s="60"/>
      <c r="S2928" s="60"/>
    </row>
    <row r="2929" spans="1:19" s="36" customFormat="1" ht="15" customHeight="1" x14ac:dyDescent="0.2">
      <c r="A2929" s="27"/>
      <c r="C2929" s="27"/>
      <c r="D2929" s="58"/>
      <c r="E2929" s="58"/>
      <c r="F2929" s="58"/>
      <c r="G2929" s="58"/>
      <c r="H2929" s="60"/>
      <c r="I2929" s="60"/>
      <c r="J2929" s="60"/>
      <c r="K2929" s="60"/>
      <c r="L2929" s="60"/>
      <c r="M2929" s="60"/>
      <c r="N2929" s="60"/>
      <c r="O2929" s="60"/>
      <c r="P2929" s="60"/>
      <c r="Q2929" s="60"/>
      <c r="R2929" s="60"/>
      <c r="S2929" s="60"/>
    </row>
    <row r="2930" spans="1:19" s="36" customFormat="1" ht="15" customHeight="1" x14ac:dyDescent="0.2">
      <c r="A2930" s="27"/>
      <c r="C2930" s="27"/>
      <c r="D2930" s="58"/>
      <c r="E2930" s="58"/>
      <c r="F2930" s="58"/>
      <c r="G2930" s="58"/>
      <c r="H2930" s="60"/>
      <c r="I2930" s="60"/>
      <c r="J2930" s="60"/>
      <c r="K2930" s="60"/>
      <c r="L2930" s="60"/>
      <c r="M2930" s="60"/>
      <c r="N2930" s="60"/>
      <c r="O2930" s="60"/>
      <c r="P2930" s="60"/>
      <c r="Q2930" s="60"/>
      <c r="R2930" s="60"/>
      <c r="S2930" s="60"/>
    </row>
    <row r="2931" spans="1:19" s="36" customFormat="1" ht="15" customHeight="1" x14ac:dyDescent="0.2">
      <c r="A2931" s="27"/>
      <c r="C2931" s="27"/>
      <c r="D2931" s="58"/>
      <c r="E2931" s="58"/>
      <c r="F2931" s="58"/>
      <c r="G2931" s="58"/>
      <c r="H2931" s="60"/>
      <c r="I2931" s="60"/>
      <c r="J2931" s="60"/>
      <c r="K2931" s="60"/>
      <c r="L2931" s="60"/>
      <c r="M2931" s="60"/>
      <c r="N2931" s="60"/>
      <c r="O2931" s="60"/>
      <c r="P2931" s="60"/>
      <c r="Q2931" s="60"/>
      <c r="R2931" s="60"/>
      <c r="S2931" s="60"/>
    </row>
    <row r="2932" spans="1:19" s="36" customFormat="1" ht="15" customHeight="1" x14ac:dyDescent="0.2">
      <c r="A2932" s="27"/>
      <c r="C2932" s="27"/>
      <c r="D2932" s="58"/>
      <c r="E2932" s="58"/>
      <c r="F2932" s="58"/>
      <c r="G2932" s="58"/>
      <c r="H2932" s="60"/>
      <c r="I2932" s="60"/>
      <c r="J2932" s="60"/>
      <c r="K2932" s="60"/>
      <c r="L2932" s="60"/>
      <c r="M2932" s="60"/>
      <c r="N2932" s="60"/>
      <c r="O2932" s="60"/>
      <c r="P2932" s="60"/>
      <c r="Q2932" s="60"/>
      <c r="R2932" s="60"/>
      <c r="S2932" s="60"/>
    </row>
    <row r="2933" spans="1:19" s="36" customFormat="1" ht="15" customHeight="1" x14ac:dyDescent="0.2">
      <c r="A2933" s="27"/>
      <c r="C2933" s="27"/>
      <c r="D2933" s="58"/>
      <c r="E2933" s="58"/>
      <c r="F2933" s="58"/>
      <c r="G2933" s="58"/>
      <c r="H2933" s="60"/>
      <c r="I2933" s="60"/>
      <c r="J2933" s="60"/>
      <c r="K2933" s="60"/>
      <c r="L2933" s="60"/>
      <c r="M2933" s="60"/>
      <c r="N2933" s="60"/>
      <c r="O2933" s="60"/>
      <c r="P2933" s="60"/>
      <c r="Q2933" s="60"/>
      <c r="R2933" s="60"/>
      <c r="S2933" s="60"/>
    </row>
    <row r="2934" spans="1:19" s="36" customFormat="1" ht="15" customHeight="1" x14ac:dyDescent="0.2">
      <c r="A2934" s="27"/>
      <c r="C2934" s="27"/>
      <c r="D2934" s="58"/>
      <c r="E2934" s="58"/>
      <c r="F2934" s="58"/>
      <c r="G2934" s="58"/>
      <c r="H2934" s="60"/>
      <c r="I2934" s="60"/>
      <c r="J2934" s="60"/>
      <c r="K2934" s="60"/>
      <c r="L2934" s="60"/>
      <c r="M2934" s="60"/>
      <c r="N2934" s="60"/>
      <c r="O2934" s="60"/>
      <c r="P2934" s="60"/>
      <c r="Q2934" s="60"/>
      <c r="R2934" s="60"/>
      <c r="S2934" s="60"/>
    </row>
    <row r="2935" spans="1:19" s="36" customFormat="1" ht="15" customHeight="1" x14ac:dyDescent="0.2">
      <c r="A2935" s="27"/>
      <c r="C2935" s="27"/>
      <c r="D2935" s="58"/>
      <c r="E2935" s="58"/>
      <c r="F2935" s="58"/>
      <c r="G2935" s="58"/>
      <c r="H2935" s="60"/>
      <c r="I2935" s="60"/>
      <c r="J2935" s="60"/>
      <c r="K2935" s="60"/>
      <c r="L2935" s="60"/>
      <c r="M2935" s="60"/>
      <c r="N2935" s="60"/>
      <c r="O2935" s="60"/>
      <c r="P2935" s="60"/>
      <c r="Q2935" s="60"/>
      <c r="R2935" s="60"/>
      <c r="S2935" s="60"/>
    </row>
    <row r="2936" spans="1:19" s="36" customFormat="1" ht="15" customHeight="1" x14ac:dyDescent="0.2">
      <c r="A2936" s="27"/>
      <c r="C2936" s="27"/>
      <c r="D2936" s="58"/>
      <c r="E2936" s="58"/>
      <c r="F2936" s="58"/>
      <c r="G2936" s="58"/>
      <c r="H2936" s="60"/>
      <c r="I2936" s="60"/>
      <c r="J2936" s="60"/>
      <c r="K2936" s="60"/>
      <c r="L2936" s="60"/>
      <c r="M2936" s="60"/>
      <c r="N2936" s="60"/>
      <c r="O2936" s="60"/>
      <c r="P2936" s="60"/>
      <c r="Q2936" s="60"/>
      <c r="R2936" s="60"/>
      <c r="S2936" s="60"/>
    </row>
    <row r="2937" spans="1:19" s="36" customFormat="1" ht="15" customHeight="1" x14ac:dyDescent="0.2">
      <c r="A2937" s="27"/>
      <c r="C2937" s="27"/>
      <c r="D2937" s="58"/>
      <c r="E2937" s="58"/>
      <c r="F2937" s="58"/>
      <c r="G2937" s="58"/>
      <c r="H2937" s="60"/>
      <c r="I2937" s="60"/>
      <c r="J2937" s="60"/>
      <c r="K2937" s="60"/>
      <c r="L2937" s="60"/>
      <c r="M2937" s="60"/>
      <c r="N2937" s="60"/>
      <c r="O2937" s="60"/>
      <c r="P2937" s="60"/>
      <c r="Q2937" s="60"/>
      <c r="R2937" s="60"/>
      <c r="S2937" s="60"/>
    </row>
    <row r="2938" spans="1:19" s="36" customFormat="1" ht="15" customHeight="1" x14ac:dyDescent="0.2">
      <c r="A2938" s="27"/>
      <c r="C2938" s="27"/>
      <c r="D2938" s="58"/>
      <c r="E2938" s="58"/>
      <c r="F2938" s="58"/>
      <c r="G2938" s="58"/>
      <c r="H2938" s="60"/>
      <c r="I2938" s="60"/>
      <c r="J2938" s="60"/>
      <c r="K2938" s="60"/>
      <c r="L2938" s="60"/>
      <c r="M2938" s="60"/>
      <c r="N2938" s="60"/>
      <c r="O2938" s="60"/>
      <c r="P2938" s="60"/>
      <c r="Q2938" s="60"/>
      <c r="R2938" s="60"/>
      <c r="S2938" s="60"/>
    </row>
    <row r="2939" spans="1:19" s="36" customFormat="1" ht="15" customHeight="1" x14ac:dyDescent="0.2">
      <c r="A2939" s="27"/>
      <c r="C2939" s="27"/>
      <c r="D2939" s="58"/>
      <c r="E2939" s="58"/>
      <c r="F2939" s="58"/>
      <c r="G2939" s="58"/>
      <c r="H2939" s="60"/>
      <c r="I2939" s="60"/>
      <c r="J2939" s="60"/>
      <c r="K2939" s="60"/>
      <c r="L2939" s="60"/>
      <c r="M2939" s="60"/>
      <c r="N2939" s="60"/>
      <c r="O2939" s="60"/>
      <c r="P2939" s="60"/>
      <c r="Q2939" s="60"/>
      <c r="R2939" s="60"/>
      <c r="S2939" s="60"/>
    </row>
    <row r="2940" spans="1:19" s="36" customFormat="1" ht="15" customHeight="1" x14ac:dyDescent="0.2">
      <c r="A2940" s="27"/>
      <c r="C2940" s="27"/>
      <c r="D2940" s="58"/>
      <c r="E2940" s="58"/>
      <c r="F2940" s="58"/>
      <c r="G2940" s="58"/>
      <c r="H2940" s="60"/>
      <c r="I2940" s="60"/>
      <c r="J2940" s="60"/>
      <c r="K2940" s="60"/>
      <c r="L2940" s="60"/>
      <c r="M2940" s="60"/>
      <c r="N2940" s="60"/>
      <c r="O2940" s="60"/>
      <c r="P2940" s="60"/>
      <c r="Q2940" s="60"/>
      <c r="R2940" s="60"/>
      <c r="S2940" s="60"/>
    </row>
    <row r="2941" spans="1:19" s="36" customFormat="1" ht="15" customHeight="1" x14ac:dyDescent="0.2">
      <c r="A2941" s="27"/>
      <c r="C2941" s="27"/>
      <c r="D2941" s="58"/>
      <c r="E2941" s="58"/>
      <c r="F2941" s="58"/>
      <c r="G2941" s="58"/>
      <c r="H2941" s="60"/>
      <c r="I2941" s="60"/>
      <c r="J2941" s="60"/>
      <c r="K2941" s="60"/>
      <c r="L2941" s="60"/>
      <c r="M2941" s="60"/>
      <c r="N2941" s="60"/>
      <c r="O2941" s="60"/>
      <c r="P2941" s="60"/>
      <c r="Q2941" s="60"/>
      <c r="R2941" s="60"/>
      <c r="S2941" s="60"/>
    </row>
    <row r="2942" spans="1:19" s="36" customFormat="1" ht="15" customHeight="1" x14ac:dyDescent="0.2">
      <c r="A2942" s="27"/>
      <c r="C2942" s="27"/>
      <c r="D2942" s="58"/>
      <c r="E2942" s="58"/>
      <c r="F2942" s="58"/>
      <c r="G2942" s="58"/>
      <c r="H2942" s="60"/>
      <c r="I2942" s="60"/>
      <c r="J2942" s="60"/>
      <c r="K2942" s="60"/>
      <c r="L2942" s="60"/>
      <c r="M2942" s="60"/>
      <c r="N2942" s="60"/>
      <c r="O2942" s="60"/>
      <c r="P2942" s="60"/>
      <c r="Q2942" s="60"/>
      <c r="R2942" s="60"/>
      <c r="S2942" s="60"/>
    </row>
    <row r="2943" spans="1:19" s="36" customFormat="1" ht="15" customHeight="1" x14ac:dyDescent="0.2">
      <c r="A2943" s="27"/>
      <c r="C2943" s="27"/>
      <c r="D2943" s="58"/>
      <c r="E2943" s="58"/>
      <c r="F2943" s="58"/>
      <c r="G2943" s="58"/>
      <c r="H2943" s="60"/>
      <c r="I2943" s="60"/>
      <c r="J2943" s="60"/>
      <c r="K2943" s="60"/>
      <c r="L2943" s="60"/>
      <c r="M2943" s="60"/>
      <c r="N2943" s="60"/>
      <c r="O2943" s="60"/>
      <c r="P2943" s="60"/>
      <c r="Q2943" s="60"/>
      <c r="R2943" s="60"/>
      <c r="S2943" s="60"/>
    </row>
    <row r="2944" spans="1:19" s="36" customFormat="1" ht="15" customHeight="1" x14ac:dyDescent="0.2">
      <c r="A2944" s="27"/>
      <c r="C2944" s="27"/>
      <c r="D2944" s="58"/>
      <c r="E2944" s="58"/>
      <c r="F2944" s="58"/>
      <c r="G2944" s="58"/>
      <c r="H2944" s="60"/>
      <c r="I2944" s="60"/>
      <c r="J2944" s="60"/>
      <c r="K2944" s="60"/>
      <c r="L2944" s="60"/>
      <c r="M2944" s="60"/>
      <c r="N2944" s="60"/>
      <c r="O2944" s="60"/>
      <c r="P2944" s="60"/>
      <c r="Q2944" s="60"/>
      <c r="R2944" s="60"/>
      <c r="S2944" s="60"/>
    </row>
    <row r="2945" spans="1:19" s="36" customFormat="1" ht="15" customHeight="1" x14ac:dyDescent="0.2">
      <c r="A2945" s="27"/>
      <c r="C2945" s="27"/>
      <c r="D2945" s="58"/>
      <c r="E2945" s="58"/>
      <c r="F2945" s="58"/>
      <c r="G2945" s="58"/>
      <c r="H2945" s="60"/>
      <c r="I2945" s="60"/>
      <c r="J2945" s="60"/>
      <c r="K2945" s="60"/>
      <c r="L2945" s="60"/>
      <c r="M2945" s="60"/>
      <c r="N2945" s="60"/>
      <c r="O2945" s="60"/>
      <c r="P2945" s="60"/>
      <c r="Q2945" s="60"/>
      <c r="R2945" s="60"/>
      <c r="S2945" s="60"/>
    </row>
    <row r="2946" spans="1:19" s="36" customFormat="1" ht="15" customHeight="1" x14ac:dyDescent="0.2">
      <c r="A2946" s="27"/>
      <c r="C2946" s="27"/>
      <c r="D2946" s="58"/>
      <c r="E2946" s="58"/>
      <c r="F2946" s="58"/>
      <c r="G2946" s="58"/>
      <c r="H2946" s="60"/>
      <c r="I2946" s="60"/>
      <c r="J2946" s="60"/>
      <c r="K2946" s="60"/>
      <c r="L2946" s="60"/>
      <c r="M2946" s="60"/>
      <c r="N2946" s="60"/>
      <c r="O2946" s="60"/>
      <c r="P2946" s="60"/>
      <c r="Q2946" s="60"/>
      <c r="R2946" s="60"/>
      <c r="S2946" s="60"/>
    </row>
    <row r="2947" spans="1:19" s="36" customFormat="1" ht="15" customHeight="1" x14ac:dyDescent="0.2">
      <c r="A2947" s="27"/>
      <c r="C2947" s="27"/>
      <c r="D2947" s="58"/>
      <c r="E2947" s="58"/>
      <c r="F2947" s="58"/>
      <c r="G2947" s="58"/>
      <c r="H2947" s="60"/>
      <c r="I2947" s="60"/>
      <c r="J2947" s="60"/>
      <c r="K2947" s="60"/>
      <c r="L2947" s="60"/>
      <c r="M2947" s="60"/>
      <c r="N2947" s="60"/>
      <c r="O2947" s="60"/>
      <c r="P2947" s="60"/>
      <c r="Q2947" s="60"/>
      <c r="R2947" s="60"/>
      <c r="S2947" s="60"/>
    </row>
    <row r="2948" spans="1:19" s="36" customFormat="1" ht="15" customHeight="1" x14ac:dyDescent="0.2">
      <c r="A2948" s="27"/>
      <c r="C2948" s="27"/>
      <c r="D2948" s="58"/>
      <c r="E2948" s="58"/>
      <c r="F2948" s="58"/>
      <c r="G2948" s="58"/>
      <c r="H2948" s="60"/>
      <c r="I2948" s="60"/>
      <c r="J2948" s="60"/>
      <c r="K2948" s="60"/>
      <c r="L2948" s="60"/>
      <c r="M2948" s="60"/>
      <c r="N2948" s="60"/>
      <c r="O2948" s="60"/>
      <c r="P2948" s="60"/>
      <c r="Q2948" s="60"/>
      <c r="R2948" s="60"/>
      <c r="S2948" s="60"/>
    </row>
    <row r="2949" spans="1:19" s="36" customFormat="1" ht="15" customHeight="1" x14ac:dyDescent="0.2">
      <c r="A2949" s="27"/>
      <c r="C2949" s="27"/>
      <c r="D2949" s="58"/>
      <c r="E2949" s="58"/>
      <c r="F2949" s="58"/>
      <c r="G2949" s="58"/>
      <c r="H2949" s="60"/>
      <c r="I2949" s="60"/>
      <c r="J2949" s="60"/>
      <c r="K2949" s="60"/>
      <c r="L2949" s="60"/>
      <c r="M2949" s="60"/>
      <c r="N2949" s="60"/>
      <c r="O2949" s="60"/>
      <c r="P2949" s="60"/>
      <c r="Q2949" s="60"/>
      <c r="R2949" s="60"/>
      <c r="S2949" s="60"/>
    </row>
    <row r="2950" spans="1:19" s="36" customFormat="1" ht="15" customHeight="1" x14ac:dyDescent="0.2">
      <c r="A2950" s="27"/>
      <c r="C2950" s="27"/>
      <c r="D2950" s="58"/>
      <c r="E2950" s="58"/>
      <c r="F2950" s="58"/>
      <c r="G2950" s="58"/>
      <c r="H2950" s="60"/>
      <c r="I2950" s="60"/>
      <c r="J2950" s="60"/>
      <c r="K2950" s="60"/>
      <c r="L2950" s="60"/>
      <c r="M2950" s="60"/>
      <c r="N2950" s="60"/>
      <c r="O2950" s="60"/>
      <c r="P2950" s="60"/>
      <c r="Q2950" s="60"/>
      <c r="R2950" s="60"/>
      <c r="S2950" s="60"/>
    </row>
    <row r="2951" spans="1:19" s="36" customFormat="1" ht="15" customHeight="1" x14ac:dyDescent="0.2">
      <c r="A2951" s="27"/>
      <c r="C2951" s="27"/>
      <c r="D2951" s="58"/>
      <c r="E2951" s="58"/>
      <c r="F2951" s="58"/>
      <c r="G2951" s="58"/>
      <c r="H2951" s="60"/>
      <c r="I2951" s="60"/>
      <c r="J2951" s="60"/>
      <c r="K2951" s="60"/>
      <c r="L2951" s="60"/>
      <c r="M2951" s="60"/>
      <c r="N2951" s="60"/>
      <c r="O2951" s="60"/>
      <c r="P2951" s="60"/>
      <c r="Q2951" s="60"/>
      <c r="R2951" s="60"/>
      <c r="S2951" s="60"/>
    </row>
    <row r="2952" spans="1:19" s="36" customFormat="1" ht="15" customHeight="1" x14ac:dyDescent="0.2">
      <c r="A2952" s="27"/>
      <c r="C2952" s="27"/>
      <c r="D2952" s="58"/>
      <c r="E2952" s="58"/>
      <c r="F2952" s="58"/>
      <c r="G2952" s="58"/>
      <c r="H2952" s="60"/>
      <c r="I2952" s="60"/>
      <c r="J2952" s="60"/>
      <c r="K2952" s="60"/>
      <c r="L2952" s="60"/>
      <c r="M2952" s="60"/>
      <c r="N2952" s="60"/>
      <c r="O2952" s="60"/>
      <c r="P2952" s="60"/>
      <c r="Q2952" s="60"/>
      <c r="R2952" s="60"/>
      <c r="S2952" s="60"/>
    </row>
    <row r="2953" spans="1:19" s="36" customFormat="1" ht="15" customHeight="1" x14ac:dyDescent="0.2">
      <c r="A2953" s="27"/>
      <c r="C2953" s="27"/>
      <c r="D2953" s="58"/>
      <c r="E2953" s="58"/>
      <c r="F2953" s="58"/>
      <c r="G2953" s="58"/>
      <c r="H2953" s="60"/>
      <c r="I2953" s="60"/>
      <c r="J2953" s="60"/>
      <c r="K2953" s="60"/>
      <c r="L2953" s="60"/>
      <c r="M2953" s="60"/>
      <c r="N2953" s="60"/>
      <c r="O2953" s="60"/>
      <c r="P2953" s="60"/>
      <c r="Q2953" s="60"/>
      <c r="R2953" s="60"/>
      <c r="S2953" s="60"/>
    </row>
    <row r="2954" spans="1:19" s="36" customFormat="1" ht="15" customHeight="1" x14ac:dyDescent="0.2">
      <c r="A2954" s="27"/>
      <c r="C2954" s="27"/>
      <c r="D2954" s="58"/>
      <c r="E2954" s="58"/>
      <c r="F2954" s="58"/>
      <c r="G2954" s="58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60"/>
    </row>
    <row r="2955" spans="1:19" s="36" customFormat="1" ht="15" customHeight="1" x14ac:dyDescent="0.2">
      <c r="A2955" s="27"/>
      <c r="C2955" s="27"/>
      <c r="D2955" s="58"/>
      <c r="E2955" s="58"/>
      <c r="F2955" s="58"/>
      <c r="G2955" s="58"/>
      <c r="H2955" s="60"/>
      <c r="I2955" s="60"/>
      <c r="J2955" s="60"/>
      <c r="K2955" s="60"/>
      <c r="L2955" s="60"/>
      <c r="M2955" s="60"/>
      <c r="N2955" s="60"/>
      <c r="O2955" s="60"/>
      <c r="P2955" s="60"/>
      <c r="Q2955" s="60"/>
      <c r="R2955" s="60"/>
      <c r="S2955" s="60"/>
    </row>
    <row r="2956" spans="1:19" s="36" customFormat="1" ht="15" customHeight="1" x14ac:dyDescent="0.2">
      <c r="A2956" s="27"/>
      <c r="C2956" s="27"/>
      <c r="D2956" s="58"/>
      <c r="E2956" s="58"/>
      <c r="F2956" s="58"/>
      <c r="G2956" s="58"/>
      <c r="H2956" s="60"/>
      <c r="I2956" s="60"/>
      <c r="J2956" s="60"/>
      <c r="K2956" s="60"/>
      <c r="L2956" s="60"/>
      <c r="M2956" s="60"/>
      <c r="N2956" s="60"/>
      <c r="O2956" s="60"/>
      <c r="P2956" s="60"/>
      <c r="Q2956" s="60"/>
      <c r="R2956" s="60"/>
      <c r="S2956" s="60"/>
    </row>
    <row r="2957" spans="1:19" s="36" customFormat="1" ht="15" customHeight="1" x14ac:dyDescent="0.2">
      <c r="A2957" s="27"/>
      <c r="C2957" s="27"/>
      <c r="D2957" s="58"/>
      <c r="E2957" s="58"/>
      <c r="F2957" s="58"/>
      <c r="G2957" s="58"/>
      <c r="H2957" s="60"/>
      <c r="I2957" s="60"/>
      <c r="J2957" s="60"/>
      <c r="K2957" s="60"/>
      <c r="L2957" s="60"/>
      <c r="M2957" s="60"/>
      <c r="N2957" s="60"/>
      <c r="O2957" s="60"/>
      <c r="P2957" s="60"/>
      <c r="Q2957" s="60"/>
      <c r="R2957" s="60"/>
      <c r="S2957" s="60"/>
    </row>
    <row r="2958" spans="1:19" s="36" customFormat="1" ht="15" customHeight="1" x14ac:dyDescent="0.2">
      <c r="A2958" s="27"/>
      <c r="C2958" s="27"/>
      <c r="D2958" s="58"/>
      <c r="E2958" s="58"/>
      <c r="F2958" s="58"/>
      <c r="G2958" s="58"/>
      <c r="H2958" s="60"/>
      <c r="I2958" s="60"/>
      <c r="J2958" s="60"/>
      <c r="K2958" s="60"/>
      <c r="L2958" s="60"/>
      <c r="M2958" s="60"/>
      <c r="N2958" s="60"/>
      <c r="O2958" s="60"/>
      <c r="P2958" s="60"/>
      <c r="Q2958" s="60"/>
      <c r="R2958" s="60"/>
      <c r="S2958" s="60"/>
    </row>
    <row r="2959" spans="1:19" s="36" customFormat="1" ht="15" customHeight="1" x14ac:dyDescent="0.2">
      <c r="A2959" s="27"/>
      <c r="C2959" s="27"/>
      <c r="D2959" s="58"/>
      <c r="E2959" s="58"/>
      <c r="F2959" s="58"/>
      <c r="G2959" s="58"/>
      <c r="H2959" s="60"/>
      <c r="I2959" s="60"/>
      <c r="J2959" s="60"/>
      <c r="K2959" s="60"/>
      <c r="L2959" s="60"/>
      <c r="M2959" s="60"/>
      <c r="N2959" s="60"/>
      <c r="O2959" s="60"/>
      <c r="P2959" s="60"/>
      <c r="Q2959" s="60"/>
      <c r="R2959" s="60"/>
      <c r="S2959" s="60"/>
    </row>
    <row r="2960" spans="1:19" s="36" customFormat="1" ht="15" customHeight="1" x14ac:dyDescent="0.2">
      <c r="A2960" s="27"/>
      <c r="C2960" s="27"/>
      <c r="D2960" s="58"/>
      <c r="E2960" s="58"/>
      <c r="F2960" s="58"/>
      <c r="G2960" s="58"/>
      <c r="H2960" s="60"/>
      <c r="I2960" s="60"/>
      <c r="J2960" s="60"/>
      <c r="K2960" s="60"/>
      <c r="L2960" s="60"/>
      <c r="M2960" s="60"/>
      <c r="N2960" s="60"/>
      <c r="O2960" s="60"/>
      <c r="P2960" s="60"/>
      <c r="Q2960" s="60"/>
      <c r="R2960" s="60"/>
      <c r="S2960" s="60"/>
    </row>
    <row r="2961" spans="1:19" s="36" customFormat="1" ht="15" customHeight="1" x14ac:dyDescent="0.2">
      <c r="A2961" s="27"/>
      <c r="C2961" s="27"/>
      <c r="D2961" s="58"/>
      <c r="E2961" s="58"/>
      <c r="F2961" s="58"/>
      <c r="G2961" s="58"/>
      <c r="H2961" s="60"/>
      <c r="I2961" s="60"/>
      <c r="J2961" s="60"/>
      <c r="K2961" s="60"/>
      <c r="L2961" s="60"/>
      <c r="M2961" s="60"/>
      <c r="N2961" s="60"/>
      <c r="O2961" s="60"/>
      <c r="P2961" s="60"/>
      <c r="Q2961" s="60"/>
      <c r="R2961" s="60"/>
      <c r="S2961" s="60"/>
    </row>
    <row r="2962" spans="1:19" s="36" customFormat="1" ht="15" customHeight="1" x14ac:dyDescent="0.2">
      <c r="A2962" s="27"/>
      <c r="C2962" s="27"/>
      <c r="D2962" s="58"/>
      <c r="E2962" s="58"/>
      <c r="F2962" s="58"/>
      <c r="G2962" s="58"/>
      <c r="H2962" s="60"/>
      <c r="I2962" s="60"/>
      <c r="J2962" s="60"/>
      <c r="K2962" s="60"/>
      <c r="L2962" s="60"/>
      <c r="M2962" s="60"/>
      <c r="N2962" s="60"/>
      <c r="O2962" s="60"/>
      <c r="P2962" s="60"/>
      <c r="Q2962" s="60"/>
      <c r="R2962" s="60"/>
      <c r="S2962" s="60"/>
    </row>
    <row r="2963" spans="1:19" s="36" customFormat="1" ht="15" customHeight="1" x14ac:dyDescent="0.2">
      <c r="A2963" s="27"/>
      <c r="C2963" s="27"/>
      <c r="D2963" s="58"/>
      <c r="E2963" s="58"/>
      <c r="F2963" s="58"/>
      <c r="G2963" s="58"/>
      <c r="H2963" s="60"/>
      <c r="I2963" s="60"/>
      <c r="J2963" s="60"/>
      <c r="K2963" s="60"/>
      <c r="L2963" s="60"/>
      <c r="M2963" s="60"/>
      <c r="N2963" s="60"/>
      <c r="O2963" s="60"/>
      <c r="P2963" s="60"/>
      <c r="Q2963" s="60"/>
      <c r="R2963" s="60"/>
      <c r="S2963" s="60"/>
    </row>
    <row r="2964" spans="1:19" s="36" customFormat="1" ht="15" customHeight="1" x14ac:dyDescent="0.2">
      <c r="A2964" s="27"/>
      <c r="C2964" s="27"/>
      <c r="D2964" s="58"/>
      <c r="E2964" s="58"/>
      <c r="F2964" s="58"/>
      <c r="G2964" s="58"/>
      <c r="H2964" s="60"/>
      <c r="I2964" s="60"/>
      <c r="J2964" s="60"/>
      <c r="K2964" s="60"/>
      <c r="L2964" s="60"/>
      <c r="M2964" s="60"/>
      <c r="N2964" s="60"/>
      <c r="O2964" s="60"/>
      <c r="P2964" s="60"/>
      <c r="Q2964" s="60"/>
      <c r="R2964" s="60"/>
      <c r="S2964" s="60"/>
    </row>
    <row r="2965" spans="1:19" s="36" customFormat="1" ht="15" customHeight="1" x14ac:dyDescent="0.2">
      <c r="A2965" s="27"/>
      <c r="C2965" s="27"/>
      <c r="D2965" s="58"/>
      <c r="E2965" s="58"/>
      <c r="F2965" s="58"/>
      <c r="G2965" s="58"/>
      <c r="H2965" s="60"/>
      <c r="I2965" s="60"/>
      <c r="J2965" s="60"/>
      <c r="K2965" s="60"/>
      <c r="L2965" s="60"/>
      <c r="M2965" s="60"/>
      <c r="N2965" s="60"/>
      <c r="O2965" s="60"/>
      <c r="P2965" s="60"/>
      <c r="Q2965" s="60"/>
      <c r="R2965" s="60"/>
      <c r="S2965" s="60"/>
    </row>
    <row r="2966" spans="1:19" s="36" customFormat="1" ht="15" customHeight="1" x14ac:dyDescent="0.2">
      <c r="A2966" s="27"/>
      <c r="C2966" s="27"/>
      <c r="D2966" s="58"/>
      <c r="E2966" s="58"/>
      <c r="F2966" s="58"/>
      <c r="G2966" s="58"/>
      <c r="H2966" s="60"/>
      <c r="I2966" s="60"/>
      <c r="J2966" s="60"/>
      <c r="K2966" s="60"/>
      <c r="L2966" s="60"/>
      <c r="M2966" s="60"/>
      <c r="N2966" s="60"/>
      <c r="O2966" s="60"/>
      <c r="P2966" s="60"/>
      <c r="Q2966" s="60"/>
      <c r="R2966" s="60"/>
      <c r="S2966" s="60"/>
    </row>
    <row r="2967" spans="1:19" s="36" customFormat="1" ht="15" customHeight="1" x14ac:dyDescent="0.2">
      <c r="A2967" s="27"/>
      <c r="C2967" s="27"/>
      <c r="D2967" s="58"/>
      <c r="E2967" s="58"/>
      <c r="F2967" s="58"/>
      <c r="G2967" s="58"/>
      <c r="H2967" s="60"/>
      <c r="I2967" s="60"/>
      <c r="J2967" s="60"/>
      <c r="K2967" s="60"/>
      <c r="L2967" s="60"/>
      <c r="M2967" s="60"/>
      <c r="N2967" s="60"/>
      <c r="O2967" s="60"/>
      <c r="P2967" s="60"/>
      <c r="Q2967" s="60"/>
      <c r="R2967" s="60"/>
      <c r="S2967" s="60"/>
    </row>
    <row r="2968" spans="1:19" s="36" customFormat="1" ht="15" customHeight="1" x14ac:dyDescent="0.2">
      <c r="A2968" s="27"/>
      <c r="C2968" s="27"/>
      <c r="D2968" s="58"/>
      <c r="E2968" s="58"/>
      <c r="F2968" s="58"/>
      <c r="G2968" s="58"/>
      <c r="H2968" s="60"/>
      <c r="I2968" s="60"/>
      <c r="J2968" s="60"/>
      <c r="K2968" s="60"/>
      <c r="L2968" s="60"/>
      <c r="M2968" s="60"/>
      <c r="N2968" s="60"/>
      <c r="O2968" s="60"/>
      <c r="P2968" s="60"/>
      <c r="Q2968" s="60"/>
      <c r="R2968" s="60"/>
      <c r="S2968" s="60"/>
    </row>
    <row r="2969" spans="1:19" s="36" customFormat="1" ht="15" customHeight="1" x14ac:dyDescent="0.2">
      <c r="A2969" s="27"/>
      <c r="C2969" s="27"/>
      <c r="D2969" s="58"/>
      <c r="E2969" s="58"/>
      <c r="F2969" s="58"/>
      <c r="G2969" s="58"/>
      <c r="H2969" s="60"/>
      <c r="I2969" s="60"/>
      <c r="J2969" s="60"/>
      <c r="K2969" s="60"/>
      <c r="L2969" s="60"/>
      <c r="M2969" s="60"/>
      <c r="N2969" s="60"/>
      <c r="O2969" s="60"/>
      <c r="P2969" s="60"/>
      <c r="Q2969" s="60"/>
      <c r="R2969" s="60"/>
      <c r="S2969" s="60"/>
    </row>
    <row r="2970" spans="1:19" s="36" customFormat="1" ht="15" customHeight="1" x14ac:dyDescent="0.2">
      <c r="A2970" s="27"/>
      <c r="C2970" s="27"/>
      <c r="D2970" s="58"/>
      <c r="E2970" s="58"/>
      <c r="F2970" s="58"/>
      <c r="G2970" s="58"/>
      <c r="H2970" s="60"/>
      <c r="I2970" s="60"/>
      <c r="J2970" s="60"/>
      <c r="K2970" s="60"/>
      <c r="L2970" s="60"/>
      <c r="M2970" s="60"/>
      <c r="N2970" s="60"/>
      <c r="O2970" s="60"/>
      <c r="P2970" s="60"/>
      <c r="Q2970" s="60"/>
      <c r="R2970" s="60"/>
      <c r="S2970" s="60"/>
    </row>
    <row r="2971" spans="1:19" s="36" customFormat="1" ht="15" customHeight="1" x14ac:dyDescent="0.2">
      <c r="A2971" s="27"/>
      <c r="C2971" s="27"/>
      <c r="D2971" s="58"/>
      <c r="E2971" s="58"/>
      <c r="F2971" s="58"/>
      <c r="G2971" s="58"/>
      <c r="H2971" s="60"/>
      <c r="I2971" s="60"/>
      <c r="J2971" s="60"/>
      <c r="K2971" s="60"/>
      <c r="L2971" s="60"/>
      <c r="M2971" s="60"/>
      <c r="N2971" s="60"/>
      <c r="O2971" s="60"/>
      <c r="P2971" s="60"/>
      <c r="Q2971" s="60"/>
      <c r="R2971" s="60"/>
      <c r="S2971" s="60"/>
    </row>
    <row r="2972" spans="1:19" s="36" customFormat="1" ht="15" customHeight="1" x14ac:dyDescent="0.2">
      <c r="A2972" s="27"/>
      <c r="C2972" s="27"/>
      <c r="D2972" s="58"/>
      <c r="E2972" s="58"/>
      <c r="F2972" s="58"/>
      <c r="G2972" s="58"/>
      <c r="H2972" s="60"/>
      <c r="I2972" s="60"/>
      <c r="J2972" s="60"/>
      <c r="K2972" s="60"/>
      <c r="L2972" s="60"/>
      <c r="M2972" s="60"/>
      <c r="N2972" s="60"/>
      <c r="O2972" s="60"/>
      <c r="P2972" s="60"/>
      <c r="Q2972" s="60"/>
      <c r="R2972" s="60"/>
      <c r="S2972" s="60"/>
    </row>
    <row r="2973" spans="1:19" s="36" customFormat="1" ht="15" customHeight="1" x14ac:dyDescent="0.2">
      <c r="A2973" s="27"/>
      <c r="C2973" s="27"/>
      <c r="D2973" s="58"/>
      <c r="E2973" s="58"/>
      <c r="F2973" s="58"/>
      <c r="G2973" s="58"/>
      <c r="H2973" s="60"/>
      <c r="I2973" s="60"/>
      <c r="J2973" s="60"/>
      <c r="K2973" s="60"/>
      <c r="L2973" s="60"/>
      <c r="M2973" s="60"/>
      <c r="N2973" s="60"/>
      <c r="O2973" s="60"/>
      <c r="P2973" s="60"/>
      <c r="Q2973" s="60"/>
      <c r="R2973" s="60"/>
      <c r="S2973" s="60"/>
    </row>
    <row r="2974" spans="1:19" s="36" customFormat="1" ht="15" customHeight="1" x14ac:dyDescent="0.2">
      <c r="A2974" s="27"/>
      <c r="C2974" s="27"/>
      <c r="D2974" s="58"/>
      <c r="E2974" s="58"/>
      <c r="F2974" s="58"/>
      <c r="G2974" s="58"/>
      <c r="H2974" s="60"/>
      <c r="I2974" s="60"/>
      <c r="J2974" s="60"/>
      <c r="K2974" s="60"/>
      <c r="L2974" s="60"/>
      <c r="M2974" s="60"/>
      <c r="N2974" s="60"/>
      <c r="O2974" s="60"/>
      <c r="P2974" s="60"/>
      <c r="Q2974" s="60"/>
      <c r="R2974" s="60"/>
      <c r="S2974" s="60"/>
    </row>
    <row r="2975" spans="1:19" s="36" customFormat="1" ht="15" customHeight="1" x14ac:dyDescent="0.2">
      <c r="A2975" s="27"/>
      <c r="C2975" s="27"/>
      <c r="D2975" s="58"/>
      <c r="E2975" s="58"/>
      <c r="F2975" s="58"/>
      <c r="G2975" s="58"/>
      <c r="H2975" s="60"/>
      <c r="I2975" s="60"/>
      <c r="J2975" s="60"/>
      <c r="K2975" s="60"/>
      <c r="L2975" s="60"/>
      <c r="M2975" s="60"/>
      <c r="N2975" s="60"/>
      <c r="O2975" s="60"/>
      <c r="P2975" s="60"/>
      <c r="Q2975" s="60"/>
      <c r="R2975" s="60"/>
      <c r="S2975" s="60"/>
    </row>
    <row r="2976" spans="1:19" s="36" customFormat="1" ht="15" customHeight="1" x14ac:dyDescent="0.2">
      <c r="A2976" s="27"/>
      <c r="C2976" s="27"/>
      <c r="D2976" s="58"/>
      <c r="E2976" s="58"/>
      <c r="F2976" s="58"/>
      <c r="G2976" s="58"/>
      <c r="H2976" s="60"/>
      <c r="I2976" s="60"/>
      <c r="J2976" s="60"/>
      <c r="K2976" s="60"/>
      <c r="L2976" s="60"/>
      <c r="M2976" s="60"/>
      <c r="N2976" s="60"/>
      <c r="O2976" s="60"/>
      <c r="P2976" s="60"/>
      <c r="Q2976" s="60"/>
      <c r="R2976" s="60"/>
      <c r="S2976" s="60"/>
    </row>
    <row r="2977" spans="1:19" s="36" customFormat="1" ht="15" customHeight="1" x14ac:dyDescent="0.2">
      <c r="A2977" s="27"/>
      <c r="C2977" s="27"/>
      <c r="D2977" s="58"/>
      <c r="E2977" s="58"/>
      <c r="F2977" s="58"/>
      <c r="G2977" s="58"/>
      <c r="H2977" s="60"/>
      <c r="I2977" s="60"/>
      <c r="J2977" s="60"/>
      <c r="K2977" s="60"/>
      <c r="L2977" s="60"/>
      <c r="M2977" s="60"/>
      <c r="N2977" s="60"/>
      <c r="O2977" s="60"/>
      <c r="P2977" s="60"/>
      <c r="Q2977" s="60"/>
      <c r="R2977" s="60"/>
      <c r="S2977" s="60"/>
    </row>
    <row r="2978" spans="1:19" s="36" customFormat="1" ht="15" customHeight="1" x14ac:dyDescent="0.2">
      <c r="A2978" s="27"/>
      <c r="C2978" s="27"/>
      <c r="D2978" s="58"/>
      <c r="E2978" s="58"/>
      <c r="F2978" s="58"/>
      <c r="G2978" s="58"/>
      <c r="H2978" s="60"/>
      <c r="I2978" s="60"/>
      <c r="J2978" s="60"/>
      <c r="K2978" s="60"/>
      <c r="L2978" s="60"/>
      <c r="M2978" s="60"/>
      <c r="N2978" s="60"/>
      <c r="O2978" s="60"/>
      <c r="P2978" s="60"/>
      <c r="Q2978" s="60"/>
      <c r="R2978" s="60"/>
      <c r="S2978" s="60"/>
    </row>
    <row r="2979" spans="1:19" s="36" customFormat="1" ht="15" customHeight="1" x14ac:dyDescent="0.2">
      <c r="A2979" s="27"/>
      <c r="C2979" s="27"/>
      <c r="D2979" s="58"/>
      <c r="E2979" s="58"/>
      <c r="F2979" s="58"/>
      <c r="G2979" s="58"/>
      <c r="H2979" s="60"/>
      <c r="I2979" s="60"/>
      <c r="J2979" s="60"/>
      <c r="K2979" s="60"/>
      <c r="L2979" s="60"/>
      <c r="M2979" s="60"/>
      <c r="N2979" s="60"/>
      <c r="O2979" s="60"/>
      <c r="P2979" s="60"/>
      <c r="Q2979" s="60"/>
      <c r="R2979" s="60"/>
      <c r="S2979" s="60"/>
    </row>
    <row r="2980" spans="1:19" s="36" customFormat="1" ht="15" customHeight="1" x14ac:dyDescent="0.2">
      <c r="A2980" s="27"/>
      <c r="C2980" s="27"/>
      <c r="D2980" s="58"/>
      <c r="E2980" s="58"/>
      <c r="F2980" s="58"/>
      <c r="G2980" s="58"/>
      <c r="H2980" s="60"/>
      <c r="I2980" s="60"/>
      <c r="J2980" s="60"/>
      <c r="K2980" s="60"/>
      <c r="L2980" s="60"/>
      <c r="M2980" s="60"/>
      <c r="N2980" s="60"/>
      <c r="O2980" s="60"/>
      <c r="P2980" s="60"/>
      <c r="Q2980" s="60"/>
      <c r="R2980" s="60"/>
      <c r="S2980" s="60"/>
    </row>
    <row r="2981" spans="1:19" s="36" customFormat="1" ht="15" customHeight="1" x14ac:dyDescent="0.2">
      <c r="A2981" s="27"/>
      <c r="C2981" s="27"/>
      <c r="D2981" s="58"/>
      <c r="E2981" s="58"/>
      <c r="F2981" s="58"/>
      <c r="G2981" s="58"/>
      <c r="H2981" s="60"/>
      <c r="I2981" s="60"/>
      <c r="J2981" s="60"/>
      <c r="K2981" s="60"/>
      <c r="L2981" s="60"/>
      <c r="M2981" s="60"/>
      <c r="N2981" s="60"/>
      <c r="O2981" s="60"/>
      <c r="P2981" s="60"/>
      <c r="Q2981" s="60"/>
      <c r="R2981" s="60"/>
      <c r="S2981" s="60"/>
    </row>
    <row r="2982" spans="1:19" s="36" customFormat="1" ht="15" customHeight="1" x14ac:dyDescent="0.2">
      <c r="A2982" s="27"/>
      <c r="C2982" s="27"/>
      <c r="D2982" s="58"/>
      <c r="E2982" s="58"/>
      <c r="F2982" s="58"/>
      <c r="G2982" s="58"/>
      <c r="H2982" s="60"/>
      <c r="I2982" s="60"/>
      <c r="J2982" s="60"/>
      <c r="K2982" s="60"/>
      <c r="L2982" s="60"/>
      <c r="M2982" s="60"/>
      <c r="N2982" s="60"/>
      <c r="O2982" s="60"/>
      <c r="P2982" s="60"/>
      <c r="Q2982" s="60"/>
      <c r="R2982" s="60"/>
      <c r="S2982" s="60"/>
    </row>
    <row r="2983" spans="1:19" s="36" customFormat="1" ht="15" customHeight="1" x14ac:dyDescent="0.2">
      <c r="A2983" s="27"/>
      <c r="C2983" s="27"/>
      <c r="D2983" s="58"/>
      <c r="E2983" s="58"/>
      <c r="F2983" s="58"/>
      <c r="G2983" s="58"/>
      <c r="H2983" s="60"/>
      <c r="I2983" s="60"/>
      <c r="J2983" s="60"/>
      <c r="K2983" s="60"/>
      <c r="L2983" s="60"/>
      <c r="M2983" s="60"/>
      <c r="N2983" s="60"/>
      <c r="O2983" s="60"/>
      <c r="P2983" s="60"/>
      <c r="Q2983" s="60"/>
      <c r="R2983" s="60"/>
      <c r="S2983" s="60"/>
    </row>
    <row r="2984" spans="1:19" s="36" customFormat="1" ht="15" customHeight="1" x14ac:dyDescent="0.2">
      <c r="A2984" s="27"/>
      <c r="C2984" s="27"/>
      <c r="D2984" s="58"/>
      <c r="E2984" s="58"/>
      <c r="F2984" s="58"/>
      <c r="G2984" s="58"/>
      <c r="H2984" s="60"/>
      <c r="I2984" s="60"/>
      <c r="J2984" s="60"/>
      <c r="K2984" s="60"/>
      <c r="L2984" s="60"/>
      <c r="M2984" s="60"/>
      <c r="N2984" s="60"/>
      <c r="O2984" s="60"/>
      <c r="P2984" s="60"/>
      <c r="Q2984" s="60"/>
      <c r="R2984" s="60"/>
      <c r="S2984" s="60"/>
    </row>
    <row r="2985" spans="1:19" s="36" customFormat="1" ht="15" customHeight="1" x14ac:dyDescent="0.2">
      <c r="A2985" s="27"/>
      <c r="C2985" s="27"/>
      <c r="D2985" s="58"/>
      <c r="E2985" s="58"/>
      <c r="F2985" s="58"/>
      <c r="G2985" s="58"/>
      <c r="H2985" s="60"/>
      <c r="I2985" s="60"/>
      <c r="J2985" s="60"/>
      <c r="K2985" s="60"/>
      <c r="L2985" s="60"/>
      <c r="M2985" s="60"/>
      <c r="N2985" s="60"/>
      <c r="O2985" s="60"/>
      <c r="P2985" s="60"/>
      <c r="Q2985" s="60"/>
      <c r="R2985" s="60"/>
      <c r="S2985" s="60"/>
    </row>
    <row r="2986" spans="1:19" s="36" customFormat="1" ht="15" customHeight="1" x14ac:dyDescent="0.2">
      <c r="A2986" s="27"/>
      <c r="C2986" s="27"/>
      <c r="D2986" s="58"/>
      <c r="E2986" s="58"/>
      <c r="F2986" s="58"/>
      <c r="G2986" s="58"/>
      <c r="H2986" s="60"/>
      <c r="I2986" s="60"/>
      <c r="J2986" s="60"/>
      <c r="K2986" s="60"/>
      <c r="L2986" s="60"/>
      <c r="M2986" s="60"/>
      <c r="N2986" s="60"/>
      <c r="O2986" s="60"/>
      <c r="P2986" s="60"/>
      <c r="Q2986" s="60"/>
      <c r="R2986" s="60"/>
      <c r="S2986" s="60"/>
    </row>
    <row r="2987" spans="1:19" s="36" customFormat="1" ht="15" customHeight="1" x14ac:dyDescent="0.2">
      <c r="A2987" s="27"/>
      <c r="C2987" s="27"/>
      <c r="D2987" s="58"/>
      <c r="E2987" s="58"/>
      <c r="F2987" s="58"/>
      <c r="G2987" s="58"/>
      <c r="H2987" s="60"/>
      <c r="I2987" s="60"/>
      <c r="J2987" s="60"/>
      <c r="K2987" s="60"/>
      <c r="L2987" s="60"/>
      <c r="M2987" s="60"/>
      <c r="N2987" s="60"/>
      <c r="O2987" s="60"/>
      <c r="P2987" s="60"/>
      <c r="Q2987" s="60"/>
      <c r="R2987" s="60"/>
      <c r="S2987" s="60"/>
    </row>
    <row r="2988" spans="1:19" s="36" customFormat="1" ht="15" customHeight="1" x14ac:dyDescent="0.2">
      <c r="A2988" s="27"/>
      <c r="C2988" s="27"/>
      <c r="D2988" s="58"/>
      <c r="E2988" s="58"/>
      <c r="F2988" s="58"/>
      <c r="G2988" s="58"/>
      <c r="H2988" s="60"/>
      <c r="I2988" s="60"/>
      <c r="J2988" s="60"/>
      <c r="K2988" s="60"/>
      <c r="L2988" s="60"/>
      <c r="M2988" s="60"/>
      <c r="N2988" s="60"/>
      <c r="O2988" s="60"/>
      <c r="P2988" s="60"/>
      <c r="Q2988" s="60"/>
      <c r="R2988" s="60"/>
      <c r="S2988" s="60"/>
    </row>
    <row r="2989" spans="1:19" s="36" customFormat="1" ht="15" customHeight="1" x14ac:dyDescent="0.2">
      <c r="A2989" s="27"/>
      <c r="C2989" s="27"/>
      <c r="D2989" s="58"/>
      <c r="E2989" s="58"/>
      <c r="F2989" s="58"/>
      <c r="G2989" s="58"/>
      <c r="H2989" s="60"/>
      <c r="I2989" s="60"/>
      <c r="J2989" s="60"/>
      <c r="K2989" s="60"/>
      <c r="L2989" s="60"/>
      <c r="M2989" s="60"/>
      <c r="N2989" s="60"/>
      <c r="O2989" s="60"/>
      <c r="P2989" s="60"/>
      <c r="Q2989" s="60"/>
      <c r="R2989" s="60"/>
      <c r="S2989" s="60"/>
    </row>
    <row r="2990" spans="1:19" s="36" customFormat="1" ht="15" customHeight="1" x14ac:dyDescent="0.2">
      <c r="A2990" s="27"/>
      <c r="C2990" s="27"/>
      <c r="D2990" s="58"/>
      <c r="E2990" s="58"/>
      <c r="F2990" s="58"/>
      <c r="G2990" s="58"/>
      <c r="H2990" s="60"/>
      <c r="I2990" s="60"/>
      <c r="J2990" s="60"/>
      <c r="K2990" s="60"/>
      <c r="L2990" s="60"/>
      <c r="M2990" s="60"/>
      <c r="N2990" s="60"/>
      <c r="O2990" s="60"/>
      <c r="P2990" s="60"/>
      <c r="Q2990" s="60"/>
      <c r="R2990" s="60"/>
      <c r="S2990" s="60"/>
    </row>
    <row r="2991" spans="1:19" s="36" customFormat="1" ht="15" customHeight="1" x14ac:dyDescent="0.2">
      <c r="A2991" s="27"/>
      <c r="C2991" s="27"/>
      <c r="D2991" s="58"/>
      <c r="E2991" s="58"/>
      <c r="F2991" s="58"/>
      <c r="G2991" s="58"/>
      <c r="H2991" s="60"/>
      <c r="I2991" s="60"/>
      <c r="J2991" s="60"/>
      <c r="K2991" s="60"/>
      <c r="L2991" s="60"/>
      <c r="M2991" s="60"/>
      <c r="N2991" s="60"/>
      <c r="O2991" s="60"/>
      <c r="P2991" s="60"/>
      <c r="Q2991" s="60"/>
      <c r="R2991" s="60"/>
      <c r="S2991" s="60"/>
    </row>
    <row r="2992" spans="1:19" s="36" customFormat="1" ht="15" customHeight="1" x14ac:dyDescent="0.2">
      <c r="A2992" s="27"/>
      <c r="C2992" s="27"/>
      <c r="D2992" s="58"/>
      <c r="E2992" s="58"/>
      <c r="F2992" s="58"/>
      <c r="G2992" s="58"/>
      <c r="H2992" s="60"/>
      <c r="I2992" s="60"/>
      <c r="J2992" s="60"/>
      <c r="K2992" s="60"/>
      <c r="L2992" s="60"/>
      <c r="M2992" s="60"/>
      <c r="N2992" s="60"/>
      <c r="O2992" s="60"/>
      <c r="P2992" s="60"/>
      <c r="Q2992" s="60"/>
      <c r="R2992" s="60"/>
      <c r="S2992" s="60"/>
    </row>
    <row r="2993" spans="1:19" s="36" customFormat="1" ht="15" customHeight="1" x14ac:dyDescent="0.2">
      <c r="A2993" s="27"/>
      <c r="C2993" s="27"/>
      <c r="D2993" s="58"/>
      <c r="E2993" s="58"/>
      <c r="F2993" s="58"/>
      <c r="G2993" s="58"/>
      <c r="H2993" s="60"/>
      <c r="I2993" s="60"/>
      <c r="J2993" s="60"/>
      <c r="K2993" s="60"/>
      <c r="L2993" s="60"/>
      <c r="M2993" s="60"/>
      <c r="N2993" s="60"/>
      <c r="O2993" s="60"/>
      <c r="P2993" s="60"/>
      <c r="Q2993" s="60"/>
      <c r="R2993" s="60"/>
      <c r="S2993" s="60"/>
    </row>
    <row r="2994" spans="1:19" s="36" customFormat="1" ht="15" customHeight="1" x14ac:dyDescent="0.2">
      <c r="A2994" s="27"/>
      <c r="C2994" s="27"/>
      <c r="D2994" s="58"/>
      <c r="E2994" s="58"/>
      <c r="F2994" s="58"/>
      <c r="G2994" s="58"/>
      <c r="H2994" s="60"/>
      <c r="I2994" s="60"/>
      <c r="J2994" s="60"/>
      <c r="K2994" s="60"/>
      <c r="L2994" s="60"/>
      <c r="M2994" s="60"/>
      <c r="N2994" s="60"/>
      <c r="O2994" s="60"/>
      <c r="P2994" s="60"/>
      <c r="Q2994" s="60"/>
      <c r="R2994" s="60"/>
      <c r="S2994" s="60"/>
    </row>
    <row r="2995" spans="1:19" s="36" customFormat="1" ht="15" customHeight="1" x14ac:dyDescent="0.2">
      <c r="A2995" s="27"/>
      <c r="C2995" s="27"/>
      <c r="D2995" s="58"/>
      <c r="E2995" s="58"/>
      <c r="F2995" s="58"/>
      <c r="G2995" s="58"/>
      <c r="H2995" s="60"/>
      <c r="I2995" s="60"/>
      <c r="J2995" s="60"/>
      <c r="K2995" s="60"/>
      <c r="L2995" s="60"/>
      <c r="M2995" s="60"/>
      <c r="N2995" s="60"/>
      <c r="O2995" s="60"/>
      <c r="P2995" s="60"/>
      <c r="Q2995" s="60"/>
      <c r="R2995" s="60"/>
      <c r="S2995" s="60"/>
    </row>
    <row r="2996" spans="1:19" s="36" customFormat="1" ht="15" customHeight="1" x14ac:dyDescent="0.2">
      <c r="A2996" s="27"/>
      <c r="C2996" s="27"/>
      <c r="D2996" s="58"/>
      <c r="E2996" s="58"/>
      <c r="F2996" s="58"/>
      <c r="G2996" s="58"/>
      <c r="H2996" s="60"/>
      <c r="I2996" s="60"/>
      <c r="J2996" s="60"/>
      <c r="K2996" s="60"/>
      <c r="L2996" s="60"/>
      <c r="M2996" s="60"/>
      <c r="N2996" s="60"/>
      <c r="O2996" s="60"/>
      <c r="P2996" s="60"/>
      <c r="Q2996" s="60"/>
      <c r="R2996" s="60"/>
      <c r="S2996" s="60"/>
    </row>
    <row r="2997" spans="1:19" s="36" customFormat="1" ht="15" customHeight="1" x14ac:dyDescent="0.2">
      <c r="A2997" s="27"/>
      <c r="C2997" s="27"/>
      <c r="D2997" s="58"/>
      <c r="E2997" s="58"/>
      <c r="F2997" s="58"/>
      <c r="G2997" s="58"/>
      <c r="H2997" s="60"/>
      <c r="I2997" s="60"/>
      <c r="J2997" s="60"/>
      <c r="K2997" s="60"/>
      <c r="L2997" s="60"/>
      <c r="M2997" s="60"/>
      <c r="N2997" s="60"/>
      <c r="O2997" s="60"/>
      <c r="P2997" s="60"/>
      <c r="Q2997" s="60"/>
      <c r="R2997" s="60"/>
      <c r="S2997" s="60"/>
    </row>
    <row r="2998" spans="1:19" s="36" customFormat="1" ht="15" customHeight="1" x14ac:dyDescent="0.2">
      <c r="A2998" s="27"/>
      <c r="C2998" s="27"/>
      <c r="D2998" s="58"/>
      <c r="E2998" s="58"/>
      <c r="F2998" s="58"/>
      <c r="G2998" s="58"/>
      <c r="H2998" s="60"/>
      <c r="I2998" s="60"/>
      <c r="J2998" s="60"/>
      <c r="K2998" s="60"/>
      <c r="L2998" s="60"/>
      <c r="M2998" s="60"/>
      <c r="N2998" s="60"/>
      <c r="O2998" s="60"/>
      <c r="P2998" s="60"/>
      <c r="Q2998" s="60"/>
      <c r="R2998" s="60"/>
      <c r="S2998" s="60"/>
    </row>
    <row r="2999" spans="1:19" s="36" customFormat="1" ht="15" customHeight="1" x14ac:dyDescent="0.2">
      <c r="A2999" s="27"/>
      <c r="C2999" s="27"/>
      <c r="D2999" s="58"/>
      <c r="E2999" s="58"/>
      <c r="F2999" s="58"/>
      <c r="G2999" s="58"/>
      <c r="H2999" s="60"/>
      <c r="I2999" s="60"/>
      <c r="J2999" s="60"/>
      <c r="K2999" s="60"/>
      <c r="L2999" s="60"/>
      <c r="M2999" s="60"/>
      <c r="N2999" s="60"/>
      <c r="O2999" s="60"/>
      <c r="P2999" s="60"/>
      <c r="Q2999" s="60"/>
      <c r="R2999" s="60"/>
      <c r="S2999" s="60"/>
    </row>
    <row r="3000" spans="1:19" s="36" customFormat="1" ht="15" customHeight="1" x14ac:dyDescent="0.2">
      <c r="A3000" s="27"/>
      <c r="C3000" s="27"/>
      <c r="D3000" s="58"/>
      <c r="E3000" s="58"/>
      <c r="F3000" s="58"/>
      <c r="G3000" s="58"/>
      <c r="H3000" s="60"/>
      <c r="I3000" s="60"/>
      <c r="J3000" s="60"/>
      <c r="K3000" s="60"/>
      <c r="L3000" s="60"/>
      <c r="M3000" s="60"/>
      <c r="N3000" s="60"/>
      <c r="O3000" s="60"/>
      <c r="P3000" s="60"/>
      <c r="Q3000" s="60"/>
      <c r="R3000" s="60"/>
      <c r="S3000" s="60"/>
    </row>
    <row r="3001" spans="1:19" s="36" customFormat="1" ht="15" customHeight="1" x14ac:dyDescent="0.2">
      <c r="A3001" s="27"/>
      <c r="C3001" s="27"/>
      <c r="D3001" s="58"/>
      <c r="E3001" s="58"/>
      <c r="F3001" s="58"/>
      <c r="G3001" s="58"/>
      <c r="H3001" s="60"/>
      <c r="I3001" s="60"/>
      <c r="J3001" s="60"/>
      <c r="K3001" s="60"/>
      <c r="L3001" s="60"/>
      <c r="M3001" s="60"/>
      <c r="N3001" s="60"/>
      <c r="O3001" s="60"/>
      <c r="P3001" s="60"/>
      <c r="Q3001" s="60"/>
      <c r="R3001" s="60"/>
      <c r="S3001" s="60"/>
    </row>
    <row r="3002" spans="1:19" s="36" customFormat="1" ht="15" customHeight="1" x14ac:dyDescent="0.2">
      <c r="A3002" s="27"/>
      <c r="C3002" s="27"/>
      <c r="D3002" s="58"/>
      <c r="E3002" s="58"/>
      <c r="F3002" s="58"/>
      <c r="G3002" s="58"/>
      <c r="H3002" s="60"/>
      <c r="I3002" s="60"/>
      <c r="J3002" s="60"/>
      <c r="K3002" s="60"/>
      <c r="L3002" s="60"/>
      <c r="M3002" s="60"/>
      <c r="N3002" s="60"/>
      <c r="O3002" s="60"/>
      <c r="P3002" s="60"/>
      <c r="Q3002" s="60"/>
      <c r="R3002" s="60"/>
      <c r="S3002" s="60"/>
    </row>
    <row r="3003" spans="1:19" s="36" customFormat="1" ht="15" customHeight="1" x14ac:dyDescent="0.2">
      <c r="A3003" s="27"/>
      <c r="C3003" s="27"/>
      <c r="D3003" s="58"/>
      <c r="E3003" s="58"/>
      <c r="F3003" s="58"/>
      <c r="G3003" s="58"/>
      <c r="H3003" s="60"/>
      <c r="I3003" s="60"/>
      <c r="J3003" s="60"/>
      <c r="K3003" s="60"/>
      <c r="L3003" s="60"/>
      <c r="M3003" s="60"/>
      <c r="N3003" s="60"/>
      <c r="O3003" s="60"/>
      <c r="P3003" s="60"/>
      <c r="Q3003" s="60"/>
      <c r="R3003" s="60"/>
      <c r="S3003" s="60"/>
    </row>
    <row r="3004" spans="1:19" s="36" customFormat="1" ht="15" customHeight="1" x14ac:dyDescent="0.2">
      <c r="A3004" s="27"/>
      <c r="C3004" s="27"/>
      <c r="D3004" s="58"/>
      <c r="E3004" s="58"/>
      <c r="F3004" s="58"/>
      <c r="G3004" s="58"/>
      <c r="H3004" s="60"/>
      <c r="I3004" s="60"/>
      <c r="J3004" s="60"/>
      <c r="K3004" s="60"/>
      <c r="L3004" s="60"/>
      <c r="M3004" s="60"/>
      <c r="N3004" s="60"/>
      <c r="O3004" s="60"/>
      <c r="P3004" s="60"/>
      <c r="Q3004" s="60"/>
      <c r="R3004" s="60"/>
      <c r="S3004" s="60"/>
    </row>
    <row r="3005" spans="1:19" s="36" customFormat="1" ht="15" customHeight="1" x14ac:dyDescent="0.2">
      <c r="A3005" s="27"/>
      <c r="C3005" s="27"/>
      <c r="D3005" s="58"/>
      <c r="E3005" s="58"/>
      <c r="F3005" s="58"/>
      <c r="G3005" s="58"/>
      <c r="H3005" s="60"/>
      <c r="I3005" s="60"/>
      <c r="J3005" s="60"/>
      <c r="K3005" s="60"/>
      <c r="L3005" s="60"/>
      <c r="M3005" s="60"/>
      <c r="N3005" s="60"/>
      <c r="O3005" s="60"/>
      <c r="P3005" s="60"/>
      <c r="Q3005" s="60"/>
      <c r="R3005" s="60"/>
      <c r="S3005" s="60"/>
    </row>
    <row r="3006" spans="1:19" s="36" customFormat="1" ht="15" customHeight="1" x14ac:dyDescent="0.2">
      <c r="A3006" s="27"/>
      <c r="C3006" s="27"/>
      <c r="D3006" s="58"/>
      <c r="E3006" s="58"/>
      <c r="F3006" s="58"/>
      <c r="G3006" s="58"/>
      <c r="H3006" s="60"/>
      <c r="I3006" s="60"/>
      <c r="J3006" s="60"/>
      <c r="K3006" s="60"/>
      <c r="L3006" s="60"/>
      <c r="M3006" s="60"/>
      <c r="N3006" s="60"/>
      <c r="O3006" s="60"/>
      <c r="P3006" s="60"/>
      <c r="Q3006" s="60"/>
      <c r="R3006" s="60"/>
      <c r="S3006" s="60"/>
    </row>
    <row r="3007" spans="1:19" s="36" customFormat="1" ht="15" customHeight="1" x14ac:dyDescent="0.2">
      <c r="A3007" s="27"/>
      <c r="C3007" s="27"/>
      <c r="D3007" s="58"/>
      <c r="E3007" s="58"/>
      <c r="F3007" s="58"/>
      <c r="G3007" s="58"/>
      <c r="H3007" s="60"/>
      <c r="I3007" s="60"/>
      <c r="J3007" s="60"/>
      <c r="K3007" s="60"/>
      <c r="L3007" s="60"/>
      <c r="M3007" s="60"/>
      <c r="N3007" s="60"/>
      <c r="O3007" s="60"/>
      <c r="P3007" s="60"/>
      <c r="Q3007" s="60"/>
      <c r="R3007" s="60"/>
      <c r="S3007" s="60"/>
    </row>
    <row r="3008" spans="1:19" s="36" customFormat="1" ht="15" customHeight="1" x14ac:dyDescent="0.2">
      <c r="A3008" s="27"/>
      <c r="C3008" s="27"/>
      <c r="D3008" s="58"/>
      <c r="E3008" s="58"/>
      <c r="F3008" s="58"/>
      <c r="G3008" s="58"/>
      <c r="H3008" s="60"/>
      <c r="I3008" s="60"/>
      <c r="J3008" s="60"/>
      <c r="K3008" s="60"/>
      <c r="L3008" s="60"/>
      <c r="M3008" s="60"/>
      <c r="N3008" s="60"/>
      <c r="O3008" s="60"/>
      <c r="P3008" s="60"/>
      <c r="Q3008" s="60"/>
      <c r="R3008" s="60"/>
      <c r="S3008" s="60"/>
    </row>
    <row r="3009" spans="1:19" s="36" customFormat="1" ht="15" customHeight="1" x14ac:dyDescent="0.2">
      <c r="A3009" s="27"/>
      <c r="C3009" s="27"/>
      <c r="D3009" s="58"/>
      <c r="E3009" s="58"/>
      <c r="F3009" s="58"/>
      <c r="G3009" s="58"/>
      <c r="H3009" s="60"/>
      <c r="I3009" s="60"/>
      <c r="J3009" s="60"/>
      <c r="K3009" s="60"/>
      <c r="L3009" s="60"/>
      <c r="M3009" s="60"/>
      <c r="N3009" s="60"/>
      <c r="O3009" s="60"/>
      <c r="P3009" s="60"/>
      <c r="Q3009" s="60"/>
      <c r="R3009" s="60"/>
      <c r="S3009" s="60"/>
    </row>
    <row r="3010" spans="1:19" s="36" customFormat="1" ht="15" customHeight="1" x14ac:dyDescent="0.2">
      <c r="A3010" s="27"/>
      <c r="C3010" s="27"/>
      <c r="D3010" s="58"/>
      <c r="E3010" s="58"/>
      <c r="F3010" s="58"/>
      <c r="G3010" s="58"/>
      <c r="H3010" s="60"/>
      <c r="I3010" s="60"/>
      <c r="J3010" s="60"/>
      <c r="K3010" s="60"/>
      <c r="L3010" s="60"/>
      <c r="M3010" s="60"/>
      <c r="N3010" s="60"/>
      <c r="O3010" s="60"/>
      <c r="P3010" s="60"/>
      <c r="Q3010" s="60"/>
      <c r="R3010" s="60"/>
      <c r="S3010" s="60"/>
    </row>
    <row r="3011" spans="1:19" s="36" customFormat="1" ht="15" customHeight="1" x14ac:dyDescent="0.2">
      <c r="A3011" s="27"/>
      <c r="C3011" s="27"/>
      <c r="D3011" s="58"/>
      <c r="E3011" s="58"/>
      <c r="F3011" s="58"/>
      <c r="G3011" s="58"/>
      <c r="H3011" s="60"/>
      <c r="I3011" s="60"/>
      <c r="J3011" s="60"/>
      <c r="K3011" s="60"/>
      <c r="L3011" s="60"/>
      <c r="M3011" s="60"/>
      <c r="N3011" s="60"/>
      <c r="O3011" s="60"/>
      <c r="P3011" s="60"/>
      <c r="Q3011" s="60"/>
      <c r="R3011" s="60"/>
      <c r="S3011" s="60"/>
    </row>
    <row r="3012" spans="1:19" s="36" customFormat="1" ht="15" customHeight="1" x14ac:dyDescent="0.2">
      <c r="A3012" s="27"/>
      <c r="C3012" s="27"/>
      <c r="D3012" s="58"/>
      <c r="E3012" s="58"/>
      <c r="F3012" s="58"/>
      <c r="G3012" s="58"/>
      <c r="H3012" s="60"/>
      <c r="I3012" s="60"/>
      <c r="J3012" s="60"/>
      <c r="K3012" s="60"/>
      <c r="L3012" s="60"/>
      <c r="M3012" s="60"/>
      <c r="N3012" s="60"/>
      <c r="O3012" s="60"/>
      <c r="P3012" s="60"/>
      <c r="Q3012" s="60"/>
      <c r="R3012" s="60"/>
      <c r="S3012" s="60"/>
    </row>
    <row r="3013" spans="1:19" s="36" customFormat="1" ht="15" customHeight="1" x14ac:dyDescent="0.2">
      <c r="A3013" s="27"/>
      <c r="C3013" s="27"/>
      <c r="D3013" s="58"/>
      <c r="E3013" s="58"/>
      <c r="F3013" s="58"/>
      <c r="G3013" s="58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60"/>
    </row>
    <row r="3014" spans="1:19" s="36" customFormat="1" ht="15" customHeight="1" x14ac:dyDescent="0.2">
      <c r="A3014" s="27"/>
      <c r="C3014" s="27"/>
      <c r="D3014" s="58"/>
      <c r="E3014" s="58"/>
      <c r="F3014" s="58"/>
      <c r="G3014" s="58"/>
      <c r="H3014" s="60"/>
      <c r="I3014" s="60"/>
      <c r="J3014" s="60"/>
      <c r="K3014" s="60"/>
      <c r="L3014" s="60"/>
      <c r="M3014" s="60"/>
      <c r="N3014" s="60"/>
      <c r="O3014" s="60"/>
      <c r="P3014" s="60"/>
      <c r="Q3014" s="60"/>
      <c r="R3014" s="60"/>
      <c r="S3014" s="60"/>
    </row>
    <row r="3015" spans="1:19" s="36" customFormat="1" ht="15" customHeight="1" x14ac:dyDescent="0.2">
      <c r="A3015" s="27"/>
      <c r="C3015" s="27"/>
      <c r="D3015" s="58"/>
      <c r="E3015" s="58"/>
      <c r="F3015" s="58"/>
      <c r="G3015" s="58"/>
      <c r="H3015" s="60"/>
      <c r="I3015" s="60"/>
      <c r="J3015" s="60"/>
      <c r="K3015" s="60"/>
      <c r="L3015" s="60"/>
      <c r="M3015" s="60"/>
      <c r="N3015" s="60"/>
      <c r="O3015" s="60"/>
      <c r="P3015" s="60"/>
      <c r="Q3015" s="60"/>
      <c r="R3015" s="60"/>
      <c r="S3015" s="60"/>
    </row>
    <row r="3016" spans="1:19" s="36" customFormat="1" ht="15" customHeight="1" x14ac:dyDescent="0.2">
      <c r="A3016" s="27"/>
      <c r="C3016" s="27"/>
      <c r="D3016" s="58"/>
      <c r="E3016" s="58"/>
      <c r="F3016" s="58"/>
      <c r="G3016" s="58"/>
      <c r="H3016" s="60"/>
      <c r="I3016" s="60"/>
      <c r="J3016" s="60"/>
      <c r="K3016" s="60"/>
      <c r="L3016" s="60"/>
      <c r="M3016" s="60"/>
      <c r="N3016" s="60"/>
      <c r="O3016" s="60"/>
      <c r="P3016" s="60"/>
      <c r="Q3016" s="60"/>
      <c r="R3016" s="60"/>
      <c r="S3016" s="60"/>
    </row>
    <row r="3017" spans="1:19" s="36" customFormat="1" ht="15" customHeight="1" x14ac:dyDescent="0.2">
      <c r="A3017" s="27"/>
      <c r="C3017" s="27"/>
      <c r="D3017" s="58"/>
      <c r="E3017" s="58"/>
      <c r="F3017" s="58"/>
      <c r="G3017" s="58"/>
      <c r="H3017" s="60"/>
      <c r="I3017" s="60"/>
      <c r="J3017" s="60"/>
      <c r="K3017" s="60"/>
      <c r="L3017" s="60"/>
      <c r="M3017" s="60"/>
      <c r="N3017" s="60"/>
      <c r="O3017" s="60"/>
      <c r="P3017" s="60"/>
      <c r="Q3017" s="60"/>
      <c r="R3017" s="60"/>
      <c r="S3017" s="60"/>
    </row>
    <row r="3018" spans="1:19" s="36" customFormat="1" ht="15" customHeight="1" x14ac:dyDescent="0.2">
      <c r="A3018" s="27"/>
      <c r="C3018" s="27"/>
      <c r="D3018" s="58"/>
      <c r="E3018" s="58"/>
      <c r="F3018" s="58"/>
      <c r="G3018" s="58"/>
      <c r="H3018" s="60"/>
      <c r="I3018" s="60"/>
      <c r="J3018" s="60"/>
      <c r="K3018" s="60"/>
      <c r="L3018" s="60"/>
      <c r="M3018" s="60"/>
      <c r="N3018" s="60"/>
      <c r="O3018" s="60"/>
      <c r="P3018" s="60"/>
      <c r="Q3018" s="60"/>
      <c r="R3018" s="60"/>
      <c r="S3018" s="60"/>
    </row>
    <row r="3019" spans="1:19" s="36" customFormat="1" ht="15" customHeight="1" x14ac:dyDescent="0.2">
      <c r="A3019" s="27"/>
      <c r="C3019" s="27"/>
      <c r="D3019" s="58"/>
      <c r="E3019" s="58"/>
      <c r="F3019" s="58"/>
      <c r="G3019" s="58"/>
      <c r="H3019" s="60"/>
      <c r="I3019" s="60"/>
      <c r="J3019" s="60"/>
      <c r="K3019" s="60"/>
      <c r="L3019" s="60"/>
      <c r="M3019" s="60"/>
      <c r="N3019" s="60"/>
      <c r="O3019" s="60"/>
      <c r="P3019" s="60"/>
      <c r="Q3019" s="60"/>
      <c r="R3019" s="60"/>
      <c r="S3019" s="60"/>
    </row>
    <row r="3020" spans="1:19" s="36" customFormat="1" ht="15" customHeight="1" x14ac:dyDescent="0.2">
      <c r="A3020" s="27"/>
      <c r="C3020" s="27"/>
      <c r="D3020" s="58"/>
      <c r="E3020" s="58"/>
      <c r="F3020" s="58"/>
      <c r="G3020" s="58"/>
      <c r="H3020" s="60"/>
      <c r="I3020" s="60"/>
      <c r="J3020" s="60"/>
      <c r="K3020" s="60"/>
      <c r="L3020" s="60"/>
      <c r="M3020" s="60"/>
      <c r="N3020" s="60"/>
      <c r="O3020" s="60"/>
      <c r="P3020" s="60"/>
      <c r="Q3020" s="60"/>
      <c r="R3020" s="60"/>
      <c r="S3020" s="60"/>
    </row>
    <row r="3021" spans="1:19" s="36" customFormat="1" ht="15" customHeight="1" x14ac:dyDescent="0.2">
      <c r="A3021" s="27"/>
      <c r="C3021" s="27"/>
      <c r="D3021" s="58"/>
      <c r="E3021" s="58"/>
      <c r="F3021" s="58"/>
      <c r="G3021" s="58"/>
      <c r="H3021" s="60"/>
      <c r="I3021" s="60"/>
      <c r="J3021" s="60"/>
      <c r="K3021" s="60"/>
      <c r="L3021" s="60"/>
      <c r="M3021" s="60"/>
      <c r="N3021" s="60"/>
      <c r="O3021" s="60"/>
      <c r="P3021" s="60"/>
      <c r="Q3021" s="60"/>
      <c r="R3021" s="60"/>
      <c r="S3021" s="60"/>
    </row>
    <row r="3022" spans="1:19" s="36" customFormat="1" ht="15" customHeight="1" x14ac:dyDescent="0.2">
      <c r="A3022" s="27"/>
      <c r="C3022" s="27"/>
      <c r="D3022" s="58"/>
      <c r="E3022" s="58"/>
      <c r="F3022" s="58"/>
      <c r="G3022" s="58"/>
      <c r="H3022" s="60"/>
      <c r="I3022" s="60"/>
      <c r="J3022" s="60"/>
      <c r="K3022" s="60"/>
      <c r="L3022" s="60"/>
      <c r="M3022" s="60"/>
      <c r="N3022" s="60"/>
      <c r="O3022" s="60"/>
      <c r="P3022" s="60"/>
      <c r="Q3022" s="60"/>
      <c r="R3022" s="60"/>
      <c r="S3022" s="60"/>
    </row>
    <row r="3023" spans="1:19" s="36" customFormat="1" ht="15" customHeight="1" x14ac:dyDescent="0.2">
      <c r="A3023" s="27"/>
      <c r="C3023" s="27"/>
      <c r="D3023" s="58"/>
      <c r="E3023" s="58"/>
      <c r="F3023" s="58"/>
      <c r="G3023" s="58"/>
      <c r="H3023" s="60"/>
      <c r="I3023" s="60"/>
      <c r="J3023" s="60"/>
      <c r="K3023" s="60"/>
      <c r="L3023" s="60"/>
      <c r="M3023" s="60"/>
      <c r="N3023" s="60"/>
      <c r="O3023" s="60"/>
      <c r="P3023" s="60"/>
      <c r="Q3023" s="60"/>
      <c r="R3023" s="60"/>
      <c r="S3023" s="60"/>
    </row>
    <row r="3024" spans="1:19" s="36" customFormat="1" ht="15" customHeight="1" x14ac:dyDescent="0.2">
      <c r="A3024" s="27"/>
      <c r="C3024" s="27"/>
      <c r="D3024" s="58"/>
      <c r="E3024" s="58"/>
      <c r="F3024" s="58"/>
      <c r="G3024" s="58"/>
      <c r="H3024" s="60"/>
      <c r="I3024" s="60"/>
      <c r="J3024" s="60"/>
      <c r="K3024" s="60"/>
      <c r="L3024" s="60"/>
      <c r="M3024" s="60"/>
      <c r="N3024" s="60"/>
      <c r="O3024" s="60"/>
      <c r="P3024" s="60"/>
      <c r="Q3024" s="60"/>
      <c r="R3024" s="60"/>
      <c r="S3024" s="60"/>
    </row>
    <row r="3025" spans="1:19" s="36" customFormat="1" ht="15" customHeight="1" x14ac:dyDescent="0.2">
      <c r="A3025" s="27"/>
      <c r="C3025" s="27"/>
      <c r="D3025" s="58"/>
      <c r="E3025" s="58"/>
      <c r="F3025" s="58"/>
      <c r="G3025" s="58"/>
      <c r="H3025" s="60"/>
      <c r="I3025" s="60"/>
      <c r="J3025" s="60"/>
      <c r="K3025" s="60"/>
      <c r="L3025" s="60"/>
      <c r="M3025" s="60"/>
      <c r="N3025" s="60"/>
      <c r="O3025" s="60"/>
      <c r="P3025" s="60"/>
      <c r="Q3025" s="60"/>
      <c r="R3025" s="60"/>
      <c r="S3025" s="60"/>
    </row>
    <row r="3026" spans="1:19" s="36" customFormat="1" ht="15" customHeight="1" x14ac:dyDescent="0.2">
      <c r="A3026" s="27"/>
      <c r="C3026" s="27"/>
      <c r="D3026" s="58"/>
      <c r="E3026" s="58"/>
      <c r="F3026" s="58"/>
      <c r="G3026" s="58"/>
      <c r="H3026" s="60"/>
      <c r="I3026" s="60"/>
      <c r="J3026" s="60"/>
      <c r="K3026" s="60"/>
      <c r="L3026" s="60"/>
      <c r="M3026" s="60"/>
      <c r="N3026" s="60"/>
      <c r="O3026" s="60"/>
      <c r="P3026" s="60"/>
      <c r="Q3026" s="60"/>
      <c r="R3026" s="60"/>
      <c r="S3026" s="60"/>
    </row>
    <row r="3027" spans="1:19" s="36" customFormat="1" ht="15" customHeight="1" x14ac:dyDescent="0.2">
      <c r="A3027" s="27"/>
      <c r="C3027" s="27"/>
      <c r="D3027" s="58"/>
      <c r="E3027" s="58"/>
      <c r="F3027" s="58"/>
      <c r="G3027" s="58"/>
      <c r="H3027" s="60"/>
      <c r="I3027" s="60"/>
      <c r="J3027" s="60"/>
      <c r="K3027" s="60"/>
      <c r="L3027" s="60"/>
      <c r="M3027" s="60"/>
      <c r="N3027" s="60"/>
      <c r="O3027" s="60"/>
      <c r="P3027" s="60"/>
      <c r="Q3027" s="60"/>
      <c r="R3027" s="60"/>
      <c r="S3027" s="60"/>
    </row>
    <row r="3028" spans="1:19" s="36" customFormat="1" ht="15" customHeight="1" x14ac:dyDescent="0.2">
      <c r="A3028" s="27"/>
      <c r="C3028" s="27"/>
      <c r="D3028" s="58"/>
      <c r="E3028" s="58"/>
      <c r="F3028" s="58"/>
      <c r="G3028" s="58"/>
      <c r="H3028" s="60"/>
      <c r="I3028" s="60"/>
      <c r="J3028" s="60"/>
      <c r="K3028" s="60"/>
      <c r="L3028" s="60"/>
      <c r="M3028" s="60"/>
      <c r="N3028" s="60"/>
      <c r="O3028" s="60"/>
      <c r="P3028" s="60"/>
      <c r="Q3028" s="60"/>
      <c r="R3028" s="60"/>
      <c r="S3028" s="60"/>
    </row>
    <row r="3029" spans="1:19" s="36" customFormat="1" ht="15" customHeight="1" x14ac:dyDescent="0.2">
      <c r="A3029" s="27"/>
      <c r="C3029" s="27"/>
      <c r="D3029" s="58"/>
      <c r="E3029" s="58"/>
      <c r="F3029" s="58"/>
      <c r="G3029" s="58"/>
      <c r="H3029" s="60"/>
      <c r="I3029" s="60"/>
      <c r="J3029" s="60"/>
      <c r="K3029" s="60"/>
      <c r="L3029" s="60"/>
      <c r="M3029" s="60"/>
      <c r="N3029" s="60"/>
      <c r="O3029" s="60"/>
      <c r="P3029" s="60"/>
      <c r="Q3029" s="60"/>
      <c r="R3029" s="60"/>
      <c r="S3029" s="60"/>
    </row>
    <row r="3030" spans="1:19" s="36" customFormat="1" ht="15" customHeight="1" x14ac:dyDescent="0.2">
      <c r="A3030" s="27"/>
      <c r="C3030" s="27"/>
      <c r="D3030" s="58"/>
      <c r="E3030" s="58"/>
      <c r="F3030" s="58"/>
      <c r="G3030" s="58"/>
      <c r="H3030" s="60"/>
      <c r="I3030" s="60"/>
      <c r="J3030" s="60"/>
      <c r="K3030" s="60"/>
      <c r="L3030" s="60"/>
      <c r="M3030" s="60"/>
      <c r="N3030" s="60"/>
      <c r="O3030" s="60"/>
      <c r="P3030" s="60"/>
      <c r="Q3030" s="60"/>
      <c r="R3030" s="60"/>
      <c r="S3030" s="60"/>
    </row>
    <row r="3031" spans="1:19" s="36" customFormat="1" ht="15" customHeight="1" x14ac:dyDescent="0.2">
      <c r="A3031" s="27"/>
      <c r="C3031" s="27"/>
      <c r="D3031" s="58"/>
      <c r="E3031" s="58"/>
      <c r="F3031" s="58"/>
      <c r="G3031" s="58"/>
      <c r="H3031" s="60"/>
      <c r="I3031" s="60"/>
      <c r="J3031" s="60"/>
      <c r="K3031" s="60"/>
      <c r="L3031" s="60"/>
      <c r="M3031" s="60"/>
      <c r="N3031" s="60"/>
      <c r="O3031" s="60"/>
      <c r="P3031" s="60"/>
      <c r="Q3031" s="60"/>
      <c r="R3031" s="60"/>
      <c r="S3031" s="60"/>
    </row>
    <row r="3032" spans="1:19" s="36" customFormat="1" ht="15" customHeight="1" x14ac:dyDescent="0.2">
      <c r="A3032" s="27"/>
      <c r="C3032" s="27"/>
      <c r="D3032" s="58"/>
      <c r="E3032" s="58"/>
      <c r="F3032" s="58"/>
      <c r="G3032" s="58"/>
      <c r="H3032" s="60"/>
      <c r="I3032" s="60"/>
      <c r="J3032" s="60"/>
      <c r="K3032" s="60"/>
      <c r="L3032" s="60"/>
      <c r="M3032" s="60"/>
      <c r="N3032" s="60"/>
      <c r="O3032" s="60"/>
      <c r="P3032" s="60"/>
      <c r="Q3032" s="60"/>
      <c r="R3032" s="60"/>
      <c r="S3032" s="60"/>
    </row>
    <row r="3033" spans="1:19" s="36" customFormat="1" ht="15" customHeight="1" x14ac:dyDescent="0.2">
      <c r="A3033" s="27"/>
      <c r="C3033" s="27"/>
      <c r="D3033" s="58"/>
      <c r="E3033" s="58"/>
      <c r="F3033" s="58"/>
      <c r="G3033" s="58"/>
      <c r="H3033" s="60"/>
      <c r="I3033" s="60"/>
      <c r="J3033" s="60"/>
      <c r="K3033" s="60"/>
      <c r="L3033" s="60"/>
      <c r="M3033" s="60"/>
      <c r="N3033" s="60"/>
      <c r="O3033" s="60"/>
      <c r="P3033" s="60"/>
      <c r="Q3033" s="60"/>
      <c r="R3033" s="60"/>
      <c r="S3033" s="60"/>
    </row>
    <row r="3034" spans="1:19" s="36" customFormat="1" ht="15" customHeight="1" x14ac:dyDescent="0.2">
      <c r="A3034" s="27"/>
      <c r="C3034" s="27"/>
      <c r="D3034" s="58"/>
      <c r="E3034" s="58"/>
      <c r="F3034" s="58"/>
      <c r="G3034" s="58"/>
      <c r="H3034" s="60"/>
      <c r="I3034" s="60"/>
      <c r="J3034" s="60"/>
      <c r="K3034" s="60"/>
      <c r="L3034" s="60"/>
      <c r="M3034" s="60"/>
      <c r="N3034" s="60"/>
      <c r="O3034" s="60"/>
      <c r="P3034" s="60"/>
      <c r="Q3034" s="60"/>
      <c r="R3034" s="60"/>
      <c r="S3034" s="60"/>
    </row>
    <row r="3035" spans="1:19" s="36" customFormat="1" ht="15" customHeight="1" x14ac:dyDescent="0.2">
      <c r="A3035" s="27"/>
      <c r="C3035" s="27"/>
      <c r="D3035" s="58"/>
      <c r="E3035" s="58"/>
      <c r="F3035" s="58"/>
      <c r="G3035" s="58"/>
      <c r="H3035" s="60"/>
      <c r="I3035" s="60"/>
      <c r="J3035" s="60"/>
      <c r="K3035" s="60"/>
      <c r="L3035" s="60"/>
      <c r="M3035" s="60"/>
      <c r="N3035" s="60"/>
      <c r="O3035" s="60"/>
      <c r="P3035" s="60"/>
      <c r="Q3035" s="60"/>
      <c r="R3035" s="60"/>
      <c r="S3035" s="60"/>
    </row>
    <row r="3036" spans="1:19" s="36" customFormat="1" ht="15" customHeight="1" x14ac:dyDescent="0.2">
      <c r="A3036" s="27"/>
      <c r="C3036" s="27"/>
      <c r="D3036" s="58"/>
      <c r="E3036" s="58"/>
      <c r="F3036" s="58"/>
      <c r="G3036" s="58"/>
      <c r="H3036" s="60"/>
      <c r="I3036" s="60"/>
      <c r="J3036" s="60"/>
      <c r="K3036" s="60"/>
      <c r="L3036" s="60"/>
      <c r="M3036" s="60"/>
      <c r="N3036" s="60"/>
      <c r="O3036" s="60"/>
      <c r="P3036" s="60"/>
      <c r="Q3036" s="60"/>
      <c r="R3036" s="60"/>
      <c r="S3036" s="60"/>
    </row>
    <row r="3037" spans="1:19" s="36" customFormat="1" ht="15" customHeight="1" x14ac:dyDescent="0.2">
      <c r="A3037" s="27"/>
      <c r="C3037" s="27"/>
      <c r="D3037" s="58"/>
      <c r="E3037" s="58"/>
      <c r="F3037" s="58"/>
      <c r="G3037" s="58"/>
      <c r="H3037" s="60"/>
      <c r="I3037" s="60"/>
      <c r="J3037" s="60"/>
      <c r="K3037" s="60"/>
      <c r="L3037" s="60"/>
      <c r="M3037" s="60"/>
      <c r="N3037" s="60"/>
      <c r="O3037" s="60"/>
      <c r="P3037" s="60"/>
      <c r="Q3037" s="60"/>
      <c r="R3037" s="60"/>
      <c r="S3037" s="60"/>
    </row>
    <row r="3038" spans="1:19" s="36" customFormat="1" ht="15" customHeight="1" x14ac:dyDescent="0.2">
      <c r="A3038" s="27"/>
      <c r="C3038" s="27"/>
      <c r="D3038" s="58"/>
      <c r="E3038" s="58"/>
      <c r="F3038" s="58"/>
      <c r="G3038" s="58"/>
      <c r="H3038" s="60"/>
      <c r="I3038" s="60"/>
      <c r="J3038" s="60"/>
      <c r="K3038" s="60"/>
      <c r="L3038" s="60"/>
      <c r="M3038" s="60"/>
      <c r="N3038" s="60"/>
      <c r="O3038" s="60"/>
      <c r="P3038" s="60"/>
      <c r="Q3038" s="60"/>
      <c r="R3038" s="60"/>
      <c r="S3038" s="60"/>
    </row>
    <row r="3039" spans="1:19" s="36" customFormat="1" ht="15" customHeight="1" x14ac:dyDescent="0.2">
      <c r="A3039" s="27"/>
      <c r="C3039" s="27"/>
      <c r="D3039" s="58"/>
      <c r="E3039" s="58"/>
      <c r="F3039" s="58"/>
      <c r="G3039" s="58"/>
      <c r="H3039" s="60"/>
      <c r="I3039" s="60"/>
      <c r="J3039" s="60"/>
      <c r="K3039" s="60"/>
      <c r="L3039" s="60"/>
      <c r="M3039" s="60"/>
      <c r="N3039" s="60"/>
      <c r="O3039" s="60"/>
      <c r="P3039" s="60"/>
      <c r="Q3039" s="60"/>
      <c r="R3039" s="60"/>
      <c r="S3039" s="60"/>
    </row>
    <row r="3040" spans="1:19" s="36" customFormat="1" ht="15" customHeight="1" x14ac:dyDescent="0.2">
      <c r="A3040" s="27"/>
      <c r="C3040" s="27"/>
      <c r="D3040" s="58"/>
      <c r="E3040" s="58"/>
      <c r="F3040" s="58"/>
      <c r="G3040" s="58"/>
      <c r="H3040" s="60"/>
      <c r="I3040" s="60"/>
      <c r="J3040" s="60"/>
      <c r="K3040" s="60"/>
      <c r="L3040" s="60"/>
      <c r="M3040" s="60"/>
      <c r="N3040" s="60"/>
      <c r="O3040" s="60"/>
      <c r="P3040" s="60"/>
      <c r="Q3040" s="60"/>
      <c r="R3040" s="60"/>
      <c r="S3040" s="60"/>
    </row>
    <row r="3041" spans="1:19" s="36" customFormat="1" ht="15" customHeight="1" x14ac:dyDescent="0.2">
      <c r="A3041" s="27"/>
      <c r="C3041" s="27"/>
      <c r="D3041" s="58"/>
      <c r="E3041" s="58"/>
      <c r="F3041" s="58"/>
      <c r="G3041" s="58"/>
      <c r="H3041" s="60"/>
      <c r="I3041" s="60"/>
      <c r="J3041" s="60"/>
      <c r="K3041" s="60"/>
      <c r="L3041" s="60"/>
      <c r="M3041" s="60"/>
      <c r="N3041" s="60"/>
      <c r="O3041" s="60"/>
      <c r="P3041" s="60"/>
      <c r="Q3041" s="60"/>
      <c r="R3041" s="60"/>
      <c r="S3041" s="60"/>
    </row>
    <row r="3042" spans="1:19" s="36" customFormat="1" ht="15" customHeight="1" x14ac:dyDescent="0.2">
      <c r="A3042" s="27"/>
      <c r="C3042" s="27"/>
      <c r="D3042" s="58"/>
      <c r="E3042" s="58"/>
      <c r="F3042" s="58"/>
      <c r="G3042" s="58"/>
      <c r="H3042" s="60"/>
      <c r="I3042" s="60"/>
      <c r="J3042" s="60"/>
      <c r="K3042" s="60"/>
      <c r="L3042" s="60"/>
      <c r="M3042" s="60"/>
      <c r="N3042" s="60"/>
      <c r="O3042" s="60"/>
      <c r="P3042" s="60"/>
      <c r="Q3042" s="60"/>
      <c r="R3042" s="60"/>
      <c r="S3042" s="60"/>
    </row>
    <row r="3043" spans="1:19" s="36" customFormat="1" ht="15" customHeight="1" x14ac:dyDescent="0.2">
      <c r="A3043" s="27"/>
      <c r="C3043" s="27"/>
      <c r="D3043" s="58"/>
      <c r="E3043" s="58"/>
      <c r="F3043" s="58"/>
      <c r="G3043" s="58"/>
      <c r="H3043" s="60"/>
      <c r="I3043" s="60"/>
      <c r="J3043" s="60"/>
      <c r="K3043" s="60"/>
      <c r="L3043" s="60"/>
      <c r="M3043" s="60"/>
      <c r="N3043" s="60"/>
      <c r="O3043" s="60"/>
      <c r="P3043" s="60"/>
      <c r="Q3043" s="60"/>
      <c r="R3043" s="60"/>
      <c r="S3043" s="60"/>
    </row>
    <row r="3044" spans="1:19" s="36" customFormat="1" ht="15" customHeight="1" x14ac:dyDescent="0.2">
      <c r="A3044" s="27"/>
      <c r="C3044" s="27"/>
      <c r="D3044" s="58"/>
      <c r="E3044" s="58"/>
      <c r="F3044" s="58"/>
      <c r="G3044" s="58"/>
      <c r="H3044" s="60"/>
      <c r="I3044" s="60"/>
      <c r="J3044" s="60"/>
      <c r="K3044" s="60"/>
      <c r="L3044" s="60"/>
      <c r="M3044" s="60"/>
      <c r="N3044" s="60"/>
      <c r="O3044" s="60"/>
      <c r="P3044" s="60"/>
      <c r="Q3044" s="60"/>
      <c r="R3044" s="60"/>
      <c r="S3044" s="60"/>
    </row>
    <row r="3045" spans="1:19" s="36" customFormat="1" ht="15" customHeight="1" x14ac:dyDescent="0.2">
      <c r="A3045" s="27"/>
      <c r="C3045" s="27"/>
      <c r="D3045" s="58"/>
      <c r="E3045" s="58"/>
      <c r="F3045" s="58"/>
      <c r="G3045" s="58"/>
      <c r="H3045" s="60"/>
      <c r="I3045" s="60"/>
      <c r="J3045" s="60"/>
      <c r="K3045" s="60"/>
      <c r="L3045" s="60"/>
      <c r="M3045" s="60"/>
      <c r="N3045" s="60"/>
      <c r="O3045" s="60"/>
      <c r="P3045" s="60"/>
      <c r="Q3045" s="60"/>
      <c r="R3045" s="60"/>
      <c r="S3045" s="60"/>
    </row>
    <row r="3046" spans="1:19" s="36" customFormat="1" ht="15" customHeight="1" x14ac:dyDescent="0.2">
      <c r="A3046" s="27"/>
      <c r="C3046" s="27"/>
      <c r="D3046" s="58"/>
      <c r="E3046" s="58"/>
      <c r="F3046" s="58"/>
      <c r="G3046" s="58"/>
      <c r="H3046" s="60"/>
      <c r="I3046" s="60"/>
      <c r="J3046" s="60"/>
      <c r="K3046" s="60"/>
      <c r="L3046" s="60"/>
      <c r="M3046" s="60"/>
      <c r="N3046" s="60"/>
      <c r="O3046" s="60"/>
      <c r="P3046" s="60"/>
      <c r="Q3046" s="60"/>
      <c r="R3046" s="60"/>
      <c r="S3046" s="60"/>
    </row>
    <row r="3047" spans="1:19" s="36" customFormat="1" ht="15" customHeight="1" x14ac:dyDescent="0.2">
      <c r="A3047" s="27"/>
      <c r="C3047" s="27"/>
      <c r="D3047" s="58"/>
      <c r="E3047" s="58"/>
      <c r="F3047" s="58"/>
      <c r="G3047" s="58"/>
      <c r="H3047" s="60"/>
      <c r="I3047" s="60"/>
      <c r="J3047" s="60"/>
      <c r="K3047" s="60"/>
      <c r="L3047" s="60"/>
      <c r="M3047" s="60"/>
      <c r="N3047" s="60"/>
      <c r="O3047" s="60"/>
      <c r="P3047" s="60"/>
      <c r="Q3047" s="60"/>
      <c r="R3047" s="60"/>
      <c r="S3047" s="60"/>
    </row>
    <row r="3048" spans="1:19" s="36" customFormat="1" ht="15" customHeight="1" x14ac:dyDescent="0.2">
      <c r="A3048" s="27"/>
      <c r="C3048" s="27"/>
      <c r="D3048" s="58"/>
      <c r="E3048" s="58"/>
      <c r="F3048" s="58"/>
      <c r="G3048" s="58"/>
      <c r="H3048" s="60"/>
      <c r="I3048" s="60"/>
      <c r="J3048" s="60"/>
      <c r="K3048" s="60"/>
      <c r="L3048" s="60"/>
      <c r="M3048" s="60"/>
      <c r="N3048" s="60"/>
      <c r="O3048" s="60"/>
      <c r="P3048" s="60"/>
      <c r="Q3048" s="60"/>
      <c r="R3048" s="60"/>
      <c r="S3048" s="60"/>
    </row>
    <row r="3049" spans="1:19" s="36" customFormat="1" ht="15" customHeight="1" x14ac:dyDescent="0.2">
      <c r="A3049" s="27"/>
      <c r="C3049" s="27"/>
      <c r="D3049" s="58"/>
      <c r="E3049" s="58"/>
      <c r="F3049" s="58"/>
      <c r="G3049" s="58"/>
      <c r="H3049" s="60"/>
      <c r="I3049" s="60"/>
      <c r="J3049" s="60"/>
      <c r="K3049" s="60"/>
      <c r="L3049" s="60"/>
      <c r="M3049" s="60"/>
      <c r="N3049" s="60"/>
      <c r="O3049" s="60"/>
      <c r="P3049" s="60"/>
      <c r="Q3049" s="60"/>
      <c r="R3049" s="60"/>
      <c r="S3049" s="60"/>
    </row>
    <row r="3050" spans="1:19" s="36" customFormat="1" ht="15" customHeight="1" x14ac:dyDescent="0.2">
      <c r="A3050" s="27"/>
      <c r="C3050" s="27"/>
      <c r="D3050" s="58"/>
      <c r="E3050" s="58"/>
      <c r="F3050" s="58"/>
      <c r="G3050" s="58"/>
      <c r="H3050" s="60"/>
      <c r="I3050" s="60"/>
      <c r="J3050" s="60"/>
      <c r="K3050" s="60"/>
      <c r="L3050" s="60"/>
      <c r="M3050" s="60"/>
      <c r="N3050" s="60"/>
      <c r="O3050" s="60"/>
      <c r="P3050" s="60"/>
      <c r="Q3050" s="60"/>
      <c r="R3050" s="60"/>
      <c r="S3050" s="60"/>
    </row>
    <row r="3051" spans="1:19" s="36" customFormat="1" ht="15" customHeight="1" x14ac:dyDescent="0.2">
      <c r="A3051" s="27"/>
      <c r="C3051" s="27"/>
      <c r="D3051" s="58"/>
      <c r="E3051" s="58"/>
      <c r="F3051" s="58"/>
      <c r="G3051" s="58"/>
      <c r="H3051" s="60"/>
      <c r="I3051" s="60"/>
      <c r="J3051" s="60"/>
      <c r="K3051" s="60"/>
      <c r="L3051" s="60"/>
      <c r="M3051" s="60"/>
      <c r="N3051" s="60"/>
      <c r="O3051" s="60"/>
      <c r="P3051" s="60"/>
      <c r="Q3051" s="60"/>
      <c r="R3051" s="60"/>
      <c r="S3051" s="60"/>
    </row>
    <row r="3052" spans="1:19" s="36" customFormat="1" ht="15" customHeight="1" x14ac:dyDescent="0.2">
      <c r="A3052" s="27"/>
      <c r="C3052" s="27"/>
      <c r="D3052" s="58"/>
      <c r="E3052" s="58"/>
      <c r="F3052" s="58"/>
      <c r="G3052" s="58"/>
      <c r="H3052" s="60"/>
      <c r="I3052" s="60"/>
      <c r="J3052" s="60"/>
      <c r="K3052" s="60"/>
      <c r="L3052" s="60"/>
      <c r="M3052" s="60"/>
      <c r="N3052" s="60"/>
      <c r="O3052" s="60"/>
      <c r="P3052" s="60"/>
      <c r="Q3052" s="60"/>
      <c r="R3052" s="60"/>
      <c r="S3052" s="60"/>
    </row>
    <row r="3053" spans="1:19" s="36" customFormat="1" ht="15" customHeight="1" x14ac:dyDescent="0.2">
      <c r="A3053" s="27"/>
      <c r="C3053" s="27"/>
      <c r="D3053" s="58"/>
      <c r="E3053" s="58"/>
      <c r="F3053" s="58"/>
      <c r="G3053" s="58"/>
      <c r="H3053" s="60"/>
      <c r="I3053" s="60"/>
      <c r="J3053" s="60"/>
      <c r="K3053" s="60"/>
      <c r="L3053" s="60"/>
      <c r="M3053" s="60"/>
      <c r="N3053" s="60"/>
      <c r="O3053" s="60"/>
      <c r="P3053" s="60"/>
      <c r="Q3053" s="60"/>
      <c r="R3053" s="60"/>
      <c r="S3053" s="60"/>
    </row>
    <row r="3054" spans="1:19" s="36" customFormat="1" ht="15" customHeight="1" x14ac:dyDescent="0.2">
      <c r="A3054" s="27"/>
      <c r="C3054" s="27"/>
      <c r="D3054" s="58"/>
      <c r="E3054" s="58"/>
      <c r="F3054" s="58"/>
      <c r="G3054" s="58"/>
      <c r="H3054" s="60"/>
      <c r="I3054" s="60"/>
      <c r="J3054" s="60"/>
      <c r="K3054" s="60"/>
      <c r="L3054" s="60"/>
      <c r="M3054" s="60"/>
      <c r="N3054" s="60"/>
      <c r="O3054" s="60"/>
      <c r="P3054" s="60"/>
      <c r="Q3054" s="60"/>
      <c r="R3054" s="60"/>
      <c r="S3054" s="60"/>
    </row>
    <row r="3055" spans="1:19" s="36" customFormat="1" ht="15" customHeight="1" x14ac:dyDescent="0.2">
      <c r="A3055" s="27"/>
      <c r="C3055" s="27"/>
      <c r="D3055" s="58"/>
      <c r="E3055" s="58"/>
      <c r="F3055" s="58"/>
      <c r="G3055" s="58"/>
      <c r="H3055" s="60"/>
      <c r="I3055" s="60"/>
      <c r="J3055" s="60"/>
      <c r="K3055" s="60"/>
      <c r="L3055" s="60"/>
      <c r="M3055" s="60"/>
      <c r="N3055" s="60"/>
      <c r="O3055" s="60"/>
      <c r="P3055" s="60"/>
      <c r="Q3055" s="60"/>
      <c r="R3055" s="60"/>
      <c r="S3055" s="60"/>
    </row>
    <row r="3056" spans="1:19" s="36" customFormat="1" ht="15" customHeight="1" x14ac:dyDescent="0.2">
      <c r="A3056" s="27"/>
      <c r="C3056" s="27"/>
      <c r="D3056" s="58"/>
      <c r="E3056" s="58"/>
      <c r="F3056" s="58"/>
      <c r="G3056" s="58"/>
      <c r="H3056" s="60"/>
      <c r="I3056" s="60"/>
      <c r="J3056" s="60"/>
      <c r="K3056" s="60"/>
      <c r="L3056" s="60"/>
      <c r="M3056" s="60"/>
      <c r="N3056" s="60"/>
      <c r="O3056" s="60"/>
      <c r="P3056" s="60"/>
      <c r="Q3056" s="60"/>
      <c r="R3056" s="60"/>
      <c r="S3056" s="60"/>
    </row>
    <row r="3057" spans="1:19" s="36" customFormat="1" ht="15" customHeight="1" x14ac:dyDescent="0.2">
      <c r="A3057" s="27"/>
      <c r="C3057" s="27"/>
      <c r="D3057" s="58"/>
      <c r="E3057" s="58"/>
      <c r="F3057" s="58"/>
      <c r="G3057" s="58"/>
      <c r="H3057" s="60"/>
      <c r="I3057" s="60"/>
      <c r="J3057" s="60"/>
      <c r="K3057" s="60"/>
      <c r="L3057" s="60"/>
      <c r="M3057" s="60"/>
      <c r="N3057" s="60"/>
      <c r="O3057" s="60"/>
      <c r="P3057" s="60"/>
      <c r="Q3057" s="60"/>
      <c r="R3057" s="60"/>
      <c r="S3057" s="60"/>
    </row>
    <row r="3058" spans="1:19" s="36" customFormat="1" ht="15" customHeight="1" x14ac:dyDescent="0.2">
      <c r="A3058" s="27"/>
      <c r="C3058" s="27"/>
      <c r="D3058" s="58"/>
      <c r="E3058" s="58"/>
      <c r="F3058" s="58"/>
      <c r="G3058" s="58"/>
      <c r="H3058" s="60"/>
      <c r="I3058" s="60"/>
      <c r="J3058" s="60"/>
      <c r="K3058" s="60"/>
      <c r="L3058" s="60"/>
      <c r="M3058" s="60"/>
      <c r="N3058" s="60"/>
      <c r="O3058" s="60"/>
      <c r="P3058" s="60"/>
      <c r="Q3058" s="60"/>
      <c r="R3058" s="60"/>
      <c r="S3058" s="60"/>
    </row>
    <row r="3059" spans="1:19" s="36" customFormat="1" ht="15" customHeight="1" x14ac:dyDescent="0.2">
      <c r="A3059" s="27"/>
      <c r="C3059" s="27"/>
      <c r="D3059" s="58"/>
      <c r="E3059" s="58"/>
      <c r="F3059" s="58"/>
      <c r="G3059" s="58"/>
      <c r="H3059" s="60"/>
      <c r="I3059" s="60"/>
      <c r="J3059" s="60"/>
      <c r="K3059" s="60"/>
      <c r="L3059" s="60"/>
      <c r="M3059" s="60"/>
      <c r="N3059" s="60"/>
      <c r="O3059" s="60"/>
      <c r="P3059" s="60"/>
      <c r="Q3059" s="60"/>
      <c r="R3059" s="60"/>
      <c r="S3059" s="60"/>
    </row>
    <row r="3060" spans="1:19" s="36" customFormat="1" ht="15" customHeight="1" x14ac:dyDescent="0.2">
      <c r="A3060" s="27"/>
      <c r="C3060" s="27"/>
      <c r="D3060" s="58"/>
      <c r="E3060" s="58"/>
      <c r="F3060" s="58"/>
      <c r="G3060" s="58"/>
      <c r="H3060" s="60"/>
      <c r="I3060" s="60"/>
      <c r="J3060" s="60"/>
      <c r="K3060" s="60"/>
      <c r="L3060" s="60"/>
      <c r="M3060" s="60"/>
      <c r="N3060" s="60"/>
      <c r="O3060" s="60"/>
      <c r="P3060" s="60"/>
      <c r="Q3060" s="60"/>
      <c r="R3060" s="60"/>
      <c r="S3060" s="60"/>
    </row>
    <row r="3061" spans="1:19" s="36" customFormat="1" ht="15" customHeight="1" x14ac:dyDescent="0.2">
      <c r="A3061" s="27"/>
      <c r="C3061" s="27"/>
      <c r="D3061" s="58"/>
      <c r="E3061" s="58"/>
      <c r="F3061" s="58"/>
      <c r="G3061" s="58"/>
      <c r="H3061" s="60"/>
      <c r="I3061" s="60"/>
      <c r="J3061" s="60"/>
      <c r="K3061" s="60"/>
      <c r="L3061" s="60"/>
      <c r="M3061" s="60"/>
      <c r="N3061" s="60"/>
      <c r="O3061" s="60"/>
      <c r="P3061" s="60"/>
      <c r="Q3061" s="60"/>
      <c r="R3061" s="60"/>
      <c r="S3061" s="60"/>
    </row>
    <row r="3062" spans="1:19" s="36" customFormat="1" ht="15" customHeight="1" x14ac:dyDescent="0.2">
      <c r="A3062" s="27"/>
      <c r="C3062" s="27"/>
      <c r="D3062" s="58"/>
      <c r="E3062" s="58"/>
      <c r="F3062" s="58"/>
      <c r="G3062" s="58"/>
      <c r="H3062" s="60"/>
      <c r="I3062" s="60"/>
      <c r="J3062" s="60"/>
      <c r="K3062" s="60"/>
      <c r="L3062" s="60"/>
      <c r="M3062" s="60"/>
      <c r="N3062" s="60"/>
      <c r="O3062" s="60"/>
      <c r="P3062" s="60"/>
      <c r="Q3062" s="60"/>
      <c r="R3062" s="60"/>
      <c r="S3062" s="60"/>
    </row>
    <row r="3063" spans="1:19" s="36" customFormat="1" ht="15" customHeight="1" x14ac:dyDescent="0.2">
      <c r="A3063" s="27"/>
      <c r="C3063" s="27"/>
      <c r="D3063" s="58"/>
      <c r="E3063" s="58"/>
      <c r="F3063" s="58"/>
      <c r="G3063" s="58"/>
      <c r="H3063" s="60"/>
      <c r="I3063" s="60"/>
      <c r="J3063" s="60"/>
      <c r="K3063" s="60"/>
      <c r="L3063" s="60"/>
      <c r="M3063" s="60"/>
      <c r="N3063" s="60"/>
      <c r="O3063" s="60"/>
      <c r="P3063" s="60"/>
      <c r="Q3063" s="60"/>
      <c r="R3063" s="60"/>
      <c r="S3063" s="60"/>
    </row>
    <row r="3064" spans="1:19" s="36" customFormat="1" ht="15" customHeight="1" x14ac:dyDescent="0.2">
      <c r="A3064" s="27"/>
      <c r="C3064" s="27"/>
      <c r="D3064" s="58"/>
      <c r="E3064" s="58"/>
      <c r="F3064" s="58"/>
      <c r="G3064" s="58"/>
      <c r="H3064" s="60"/>
      <c r="I3064" s="60"/>
      <c r="J3064" s="60"/>
      <c r="K3064" s="60"/>
      <c r="L3064" s="60"/>
      <c r="M3064" s="60"/>
      <c r="N3064" s="60"/>
      <c r="O3064" s="60"/>
      <c r="P3064" s="60"/>
      <c r="Q3064" s="60"/>
      <c r="R3064" s="60"/>
      <c r="S3064" s="60"/>
    </row>
    <row r="3065" spans="1:19" s="36" customFormat="1" ht="15" customHeight="1" x14ac:dyDescent="0.2">
      <c r="A3065" s="27"/>
      <c r="C3065" s="27"/>
      <c r="D3065" s="58"/>
      <c r="E3065" s="58"/>
      <c r="F3065" s="58"/>
      <c r="G3065" s="58"/>
      <c r="H3065" s="60"/>
      <c r="I3065" s="60"/>
      <c r="J3065" s="60"/>
      <c r="K3065" s="60"/>
      <c r="L3065" s="60"/>
      <c r="M3065" s="60"/>
      <c r="N3065" s="60"/>
      <c r="O3065" s="60"/>
      <c r="P3065" s="60"/>
      <c r="Q3065" s="60"/>
      <c r="R3065" s="60"/>
      <c r="S3065" s="60"/>
    </row>
    <row r="3066" spans="1:19" s="36" customFormat="1" ht="15" customHeight="1" x14ac:dyDescent="0.2">
      <c r="A3066" s="27"/>
      <c r="C3066" s="27"/>
      <c r="D3066" s="58"/>
      <c r="E3066" s="58"/>
      <c r="F3066" s="58"/>
      <c r="G3066" s="58"/>
      <c r="H3066" s="60"/>
      <c r="I3066" s="60"/>
      <c r="J3066" s="60"/>
      <c r="K3066" s="60"/>
      <c r="L3066" s="60"/>
      <c r="M3066" s="60"/>
      <c r="N3066" s="60"/>
      <c r="O3066" s="60"/>
      <c r="P3066" s="60"/>
      <c r="Q3066" s="60"/>
      <c r="R3066" s="60"/>
      <c r="S3066" s="60"/>
    </row>
    <row r="3067" spans="1:19" s="36" customFormat="1" ht="15" customHeight="1" x14ac:dyDescent="0.2">
      <c r="A3067" s="27"/>
      <c r="C3067" s="27"/>
      <c r="D3067" s="58"/>
      <c r="E3067" s="58"/>
      <c r="F3067" s="58"/>
      <c r="G3067" s="58"/>
      <c r="H3067" s="60"/>
      <c r="I3067" s="60"/>
      <c r="J3067" s="60"/>
      <c r="K3067" s="60"/>
      <c r="L3067" s="60"/>
      <c r="M3067" s="60"/>
      <c r="N3067" s="60"/>
      <c r="O3067" s="60"/>
      <c r="P3067" s="60"/>
      <c r="Q3067" s="60"/>
      <c r="R3067" s="60"/>
      <c r="S3067" s="60"/>
    </row>
    <row r="3068" spans="1:19" s="36" customFormat="1" ht="15" customHeight="1" x14ac:dyDescent="0.2">
      <c r="A3068" s="27"/>
      <c r="C3068" s="27"/>
      <c r="D3068" s="58"/>
      <c r="E3068" s="58"/>
      <c r="F3068" s="58"/>
      <c r="G3068" s="58"/>
      <c r="H3068" s="60"/>
      <c r="I3068" s="60"/>
      <c r="J3068" s="60"/>
      <c r="K3068" s="60"/>
      <c r="L3068" s="60"/>
      <c r="M3068" s="60"/>
      <c r="N3068" s="60"/>
      <c r="O3068" s="60"/>
      <c r="P3068" s="60"/>
      <c r="Q3068" s="60"/>
      <c r="R3068" s="60"/>
      <c r="S3068" s="60"/>
    </row>
    <row r="3069" spans="1:19" s="36" customFormat="1" ht="15" customHeight="1" x14ac:dyDescent="0.2">
      <c r="A3069" s="27"/>
      <c r="C3069" s="27"/>
      <c r="D3069" s="58"/>
      <c r="E3069" s="58"/>
      <c r="F3069" s="58"/>
      <c r="G3069" s="58"/>
      <c r="H3069" s="60"/>
      <c r="I3069" s="60"/>
      <c r="J3069" s="60"/>
      <c r="K3069" s="60"/>
      <c r="L3069" s="60"/>
      <c r="M3069" s="60"/>
      <c r="N3069" s="60"/>
      <c r="O3069" s="60"/>
      <c r="P3069" s="60"/>
      <c r="Q3069" s="60"/>
      <c r="R3069" s="60"/>
      <c r="S3069" s="60"/>
    </row>
    <row r="3070" spans="1:19" s="36" customFormat="1" ht="15" customHeight="1" x14ac:dyDescent="0.2">
      <c r="A3070" s="27"/>
      <c r="C3070" s="27"/>
      <c r="D3070" s="58"/>
      <c r="E3070" s="58"/>
      <c r="F3070" s="58"/>
      <c r="G3070" s="58"/>
      <c r="H3070" s="60"/>
      <c r="I3070" s="60"/>
      <c r="J3070" s="60"/>
      <c r="K3070" s="60"/>
      <c r="L3070" s="60"/>
      <c r="M3070" s="60"/>
      <c r="N3070" s="60"/>
      <c r="O3070" s="60"/>
      <c r="P3070" s="60"/>
      <c r="Q3070" s="60"/>
      <c r="R3070" s="60"/>
      <c r="S3070" s="60"/>
    </row>
    <row r="3071" spans="1:19" s="36" customFormat="1" ht="15" customHeight="1" x14ac:dyDescent="0.2">
      <c r="A3071" s="27"/>
      <c r="C3071" s="27"/>
      <c r="D3071" s="58"/>
      <c r="E3071" s="58"/>
      <c r="F3071" s="58"/>
      <c r="G3071" s="58"/>
      <c r="H3071" s="60"/>
      <c r="I3071" s="60"/>
      <c r="J3071" s="60"/>
      <c r="K3071" s="60"/>
      <c r="L3071" s="60"/>
      <c r="M3071" s="60"/>
      <c r="N3071" s="60"/>
      <c r="O3071" s="60"/>
      <c r="P3071" s="60"/>
      <c r="Q3071" s="60"/>
      <c r="R3071" s="60"/>
      <c r="S3071" s="60"/>
    </row>
    <row r="3072" spans="1:19" s="36" customFormat="1" ht="15" customHeight="1" x14ac:dyDescent="0.2">
      <c r="A3072" s="27"/>
      <c r="C3072" s="27"/>
      <c r="D3072" s="58"/>
      <c r="E3072" s="58"/>
      <c r="F3072" s="58"/>
      <c r="G3072" s="58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60"/>
    </row>
    <row r="3073" spans="1:19" s="36" customFormat="1" ht="15" customHeight="1" x14ac:dyDescent="0.2">
      <c r="A3073" s="27"/>
      <c r="C3073" s="27"/>
      <c r="D3073" s="58"/>
      <c r="E3073" s="58"/>
      <c r="F3073" s="58"/>
      <c r="G3073" s="58"/>
      <c r="H3073" s="60"/>
      <c r="I3073" s="60"/>
      <c r="J3073" s="60"/>
      <c r="K3073" s="60"/>
      <c r="L3073" s="60"/>
      <c r="M3073" s="60"/>
      <c r="N3073" s="60"/>
      <c r="O3073" s="60"/>
      <c r="P3073" s="60"/>
      <c r="Q3073" s="60"/>
      <c r="R3073" s="60"/>
      <c r="S3073" s="60"/>
    </row>
    <row r="3074" spans="1:19" s="36" customFormat="1" ht="15" customHeight="1" x14ac:dyDescent="0.2">
      <c r="A3074" s="27"/>
      <c r="C3074" s="27"/>
      <c r="D3074" s="58"/>
      <c r="E3074" s="58"/>
      <c r="F3074" s="58"/>
      <c r="G3074" s="58"/>
      <c r="H3074" s="60"/>
      <c r="I3074" s="60"/>
      <c r="J3074" s="60"/>
      <c r="K3074" s="60"/>
      <c r="L3074" s="60"/>
      <c r="M3074" s="60"/>
      <c r="N3074" s="60"/>
      <c r="O3074" s="60"/>
      <c r="P3074" s="60"/>
      <c r="Q3074" s="60"/>
      <c r="R3074" s="60"/>
      <c r="S3074" s="60"/>
    </row>
    <row r="3075" spans="1:19" s="36" customFormat="1" ht="15" customHeight="1" x14ac:dyDescent="0.2">
      <c r="A3075" s="27"/>
      <c r="C3075" s="27"/>
      <c r="D3075" s="58"/>
      <c r="E3075" s="58"/>
      <c r="F3075" s="58"/>
      <c r="G3075" s="58"/>
      <c r="H3075" s="60"/>
      <c r="I3075" s="60"/>
      <c r="J3075" s="60"/>
      <c r="K3075" s="60"/>
      <c r="L3075" s="60"/>
      <c r="M3075" s="60"/>
      <c r="N3075" s="60"/>
      <c r="O3075" s="60"/>
      <c r="P3075" s="60"/>
      <c r="Q3075" s="60"/>
      <c r="R3075" s="60"/>
      <c r="S3075" s="60"/>
    </row>
    <row r="3076" spans="1:19" s="36" customFormat="1" ht="15" customHeight="1" x14ac:dyDescent="0.2">
      <c r="A3076" s="27"/>
      <c r="C3076" s="27"/>
      <c r="D3076" s="58"/>
      <c r="E3076" s="58"/>
      <c r="F3076" s="58"/>
      <c r="G3076" s="58"/>
      <c r="H3076" s="60"/>
      <c r="I3076" s="60"/>
      <c r="J3076" s="60"/>
      <c r="K3076" s="60"/>
      <c r="L3076" s="60"/>
      <c r="M3076" s="60"/>
      <c r="N3076" s="60"/>
      <c r="O3076" s="60"/>
      <c r="P3076" s="60"/>
      <c r="Q3076" s="60"/>
      <c r="R3076" s="60"/>
      <c r="S3076" s="60"/>
    </row>
    <row r="3077" spans="1:19" s="36" customFormat="1" ht="15" customHeight="1" x14ac:dyDescent="0.2">
      <c r="A3077" s="27"/>
      <c r="C3077" s="27"/>
      <c r="D3077" s="58"/>
      <c r="E3077" s="58"/>
      <c r="F3077" s="58"/>
      <c r="G3077" s="58"/>
      <c r="H3077" s="60"/>
      <c r="I3077" s="60"/>
      <c r="J3077" s="60"/>
      <c r="K3077" s="60"/>
      <c r="L3077" s="60"/>
      <c r="M3077" s="60"/>
      <c r="N3077" s="60"/>
      <c r="O3077" s="60"/>
      <c r="P3077" s="60"/>
      <c r="Q3077" s="60"/>
      <c r="R3077" s="60"/>
      <c r="S3077" s="60"/>
    </row>
    <row r="3078" spans="1:19" s="36" customFormat="1" ht="15" customHeight="1" x14ac:dyDescent="0.2">
      <c r="A3078" s="27"/>
      <c r="C3078" s="27"/>
      <c r="D3078" s="58"/>
      <c r="E3078" s="58"/>
      <c r="F3078" s="58"/>
      <c r="G3078" s="58"/>
      <c r="H3078" s="60"/>
      <c r="I3078" s="60"/>
      <c r="J3078" s="60"/>
      <c r="K3078" s="60"/>
      <c r="L3078" s="60"/>
      <c r="M3078" s="60"/>
      <c r="N3078" s="60"/>
      <c r="O3078" s="60"/>
      <c r="P3078" s="60"/>
      <c r="Q3078" s="60"/>
      <c r="R3078" s="60"/>
      <c r="S3078" s="60"/>
    </row>
    <row r="3079" spans="1:19" s="36" customFormat="1" ht="15" customHeight="1" x14ac:dyDescent="0.2">
      <c r="A3079" s="27"/>
      <c r="C3079" s="27"/>
      <c r="D3079" s="58"/>
      <c r="E3079" s="58"/>
      <c r="F3079" s="58"/>
      <c r="G3079" s="58"/>
      <c r="H3079" s="60"/>
      <c r="I3079" s="60"/>
      <c r="J3079" s="60"/>
      <c r="K3079" s="60"/>
      <c r="L3079" s="60"/>
      <c r="M3079" s="60"/>
      <c r="N3079" s="60"/>
      <c r="O3079" s="60"/>
      <c r="P3079" s="60"/>
      <c r="Q3079" s="60"/>
      <c r="R3079" s="60"/>
      <c r="S3079" s="60"/>
    </row>
    <row r="3080" spans="1:19" s="36" customFormat="1" ht="15" customHeight="1" x14ac:dyDescent="0.2">
      <c r="A3080" s="27"/>
      <c r="C3080" s="27"/>
      <c r="D3080" s="58"/>
      <c r="E3080" s="58"/>
      <c r="F3080" s="58"/>
      <c r="G3080" s="58"/>
      <c r="H3080" s="60"/>
      <c r="I3080" s="60"/>
      <c r="J3080" s="60"/>
      <c r="K3080" s="60"/>
      <c r="L3080" s="60"/>
      <c r="M3080" s="60"/>
      <c r="N3080" s="60"/>
      <c r="O3080" s="60"/>
      <c r="P3080" s="60"/>
      <c r="Q3080" s="60"/>
      <c r="R3080" s="60"/>
      <c r="S3080" s="60"/>
    </row>
    <row r="3081" spans="1:19" s="36" customFormat="1" ht="15" customHeight="1" x14ac:dyDescent="0.2">
      <c r="A3081" s="27"/>
      <c r="C3081" s="27"/>
      <c r="D3081" s="58"/>
      <c r="E3081" s="58"/>
      <c r="F3081" s="58"/>
      <c r="G3081" s="58"/>
      <c r="H3081" s="60"/>
      <c r="I3081" s="60"/>
      <c r="J3081" s="60"/>
      <c r="K3081" s="60"/>
      <c r="L3081" s="60"/>
      <c r="M3081" s="60"/>
      <c r="N3081" s="60"/>
      <c r="O3081" s="60"/>
      <c r="P3081" s="60"/>
      <c r="Q3081" s="60"/>
      <c r="R3081" s="60"/>
      <c r="S3081" s="60"/>
    </row>
    <row r="3082" spans="1:19" s="36" customFormat="1" ht="15" customHeight="1" x14ac:dyDescent="0.2">
      <c r="A3082" s="27"/>
      <c r="C3082" s="27"/>
      <c r="D3082" s="58"/>
      <c r="E3082" s="58"/>
      <c r="F3082" s="58"/>
      <c r="G3082" s="58"/>
      <c r="H3082" s="60"/>
      <c r="I3082" s="60"/>
      <c r="J3082" s="60"/>
      <c r="K3082" s="60"/>
      <c r="L3082" s="60"/>
      <c r="M3082" s="60"/>
      <c r="N3082" s="60"/>
      <c r="O3082" s="60"/>
      <c r="P3082" s="60"/>
      <c r="Q3082" s="60"/>
      <c r="R3082" s="60"/>
      <c r="S3082" s="60"/>
    </row>
    <row r="3083" spans="1:19" s="36" customFormat="1" ht="15" customHeight="1" x14ac:dyDescent="0.2">
      <c r="A3083" s="27"/>
      <c r="C3083" s="27"/>
      <c r="D3083" s="58"/>
      <c r="E3083" s="58"/>
      <c r="F3083" s="58"/>
      <c r="G3083" s="58"/>
      <c r="H3083" s="60"/>
      <c r="I3083" s="60"/>
      <c r="J3083" s="60"/>
      <c r="K3083" s="60"/>
      <c r="L3083" s="60"/>
      <c r="M3083" s="60"/>
      <c r="N3083" s="60"/>
      <c r="O3083" s="60"/>
      <c r="P3083" s="60"/>
      <c r="Q3083" s="60"/>
      <c r="R3083" s="60"/>
      <c r="S3083" s="60"/>
    </row>
    <row r="3084" spans="1:19" s="36" customFormat="1" ht="15" customHeight="1" x14ac:dyDescent="0.2">
      <c r="A3084" s="27"/>
      <c r="C3084" s="27"/>
      <c r="D3084" s="58"/>
      <c r="E3084" s="58"/>
      <c r="F3084" s="58"/>
      <c r="G3084" s="58"/>
      <c r="H3084" s="60"/>
      <c r="I3084" s="60"/>
      <c r="J3084" s="60"/>
      <c r="K3084" s="60"/>
      <c r="L3084" s="60"/>
      <c r="M3084" s="60"/>
      <c r="N3084" s="60"/>
      <c r="O3084" s="60"/>
      <c r="P3084" s="60"/>
      <c r="Q3084" s="60"/>
      <c r="R3084" s="60"/>
      <c r="S3084" s="60"/>
    </row>
    <row r="3085" spans="1:19" s="36" customFormat="1" ht="15" customHeight="1" x14ac:dyDescent="0.2">
      <c r="A3085" s="27"/>
      <c r="C3085" s="27"/>
      <c r="D3085" s="58"/>
      <c r="E3085" s="58"/>
      <c r="F3085" s="58"/>
      <c r="G3085" s="58"/>
      <c r="H3085" s="60"/>
      <c r="I3085" s="60"/>
      <c r="J3085" s="60"/>
      <c r="K3085" s="60"/>
      <c r="L3085" s="60"/>
      <c r="M3085" s="60"/>
      <c r="N3085" s="60"/>
      <c r="O3085" s="60"/>
      <c r="P3085" s="60"/>
      <c r="Q3085" s="60"/>
      <c r="R3085" s="60"/>
      <c r="S3085" s="60"/>
    </row>
    <row r="3086" spans="1:19" s="36" customFormat="1" ht="15" customHeight="1" x14ac:dyDescent="0.2">
      <c r="A3086" s="27"/>
      <c r="C3086" s="27"/>
      <c r="D3086" s="58"/>
      <c r="E3086" s="58"/>
      <c r="F3086" s="58"/>
      <c r="G3086" s="58"/>
      <c r="H3086" s="60"/>
      <c r="I3086" s="60"/>
      <c r="J3086" s="60"/>
      <c r="K3086" s="60"/>
      <c r="L3086" s="60"/>
      <c r="M3086" s="60"/>
      <c r="N3086" s="60"/>
      <c r="O3086" s="60"/>
      <c r="P3086" s="60"/>
      <c r="Q3086" s="60"/>
      <c r="R3086" s="60"/>
      <c r="S3086" s="60"/>
    </row>
    <row r="3087" spans="1:19" s="36" customFormat="1" ht="15" customHeight="1" x14ac:dyDescent="0.2">
      <c r="A3087" s="27"/>
      <c r="C3087" s="27"/>
      <c r="D3087" s="58"/>
      <c r="E3087" s="58"/>
      <c r="F3087" s="58"/>
      <c r="G3087" s="58"/>
      <c r="H3087" s="60"/>
      <c r="I3087" s="60"/>
      <c r="J3087" s="60"/>
      <c r="K3087" s="60"/>
      <c r="L3087" s="60"/>
      <c r="M3087" s="60"/>
      <c r="N3087" s="60"/>
      <c r="O3087" s="60"/>
      <c r="P3087" s="60"/>
      <c r="Q3087" s="60"/>
      <c r="R3087" s="60"/>
      <c r="S3087" s="60"/>
    </row>
    <row r="3088" spans="1:19" s="36" customFormat="1" ht="15" customHeight="1" x14ac:dyDescent="0.2">
      <c r="A3088" s="27"/>
      <c r="C3088" s="27"/>
      <c r="D3088" s="58"/>
      <c r="E3088" s="58"/>
      <c r="F3088" s="58"/>
      <c r="G3088" s="58"/>
      <c r="H3088" s="60"/>
      <c r="I3088" s="60"/>
      <c r="J3088" s="60"/>
      <c r="K3088" s="60"/>
      <c r="L3088" s="60"/>
      <c r="M3088" s="60"/>
      <c r="N3088" s="60"/>
      <c r="O3088" s="60"/>
      <c r="P3088" s="60"/>
      <c r="Q3088" s="60"/>
      <c r="R3088" s="60"/>
      <c r="S3088" s="60"/>
    </row>
    <row r="3089" spans="1:19" s="36" customFormat="1" ht="15" customHeight="1" x14ac:dyDescent="0.2">
      <c r="A3089" s="27"/>
      <c r="C3089" s="27"/>
      <c r="D3089" s="58"/>
      <c r="E3089" s="58"/>
      <c r="F3089" s="58"/>
      <c r="G3089" s="58"/>
      <c r="H3089" s="60"/>
      <c r="I3089" s="60"/>
      <c r="J3089" s="60"/>
      <c r="K3089" s="60"/>
      <c r="L3089" s="60"/>
      <c r="M3089" s="60"/>
      <c r="N3089" s="60"/>
      <c r="O3089" s="60"/>
      <c r="P3089" s="60"/>
      <c r="Q3089" s="60"/>
      <c r="R3089" s="60"/>
      <c r="S3089" s="60"/>
    </row>
    <row r="3090" spans="1:19" s="36" customFormat="1" ht="15" customHeight="1" x14ac:dyDescent="0.2">
      <c r="A3090" s="27"/>
      <c r="C3090" s="27"/>
      <c r="D3090" s="58"/>
      <c r="E3090" s="58"/>
      <c r="F3090" s="58"/>
      <c r="G3090" s="58"/>
      <c r="H3090" s="60"/>
      <c r="I3090" s="60"/>
      <c r="J3090" s="60"/>
      <c r="K3090" s="60"/>
      <c r="L3090" s="60"/>
      <c r="M3090" s="60"/>
      <c r="N3090" s="60"/>
      <c r="O3090" s="60"/>
      <c r="P3090" s="60"/>
      <c r="Q3090" s="60"/>
      <c r="R3090" s="60"/>
      <c r="S3090" s="60"/>
    </row>
    <row r="3091" spans="1:19" s="36" customFormat="1" ht="15" customHeight="1" x14ac:dyDescent="0.2">
      <c r="A3091" s="27"/>
      <c r="C3091" s="27"/>
      <c r="D3091" s="58"/>
      <c r="E3091" s="58"/>
      <c r="F3091" s="58"/>
      <c r="G3091" s="58"/>
      <c r="H3091" s="60"/>
      <c r="I3091" s="60"/>
      <c r="J3091" s="60"/>
      <c r="K3091" s="60"/>
      <c r="L3091" s="60"/>
      <c r="M3091" s="60"/>
      <c r="N3091" s="60"/>
      <c r="O3091" s="60"/>
      <c r="P3091" s="60"/>
      <c r="Q3091" s="60"/>
      <c r="R3091" s="60"/>
      <c r="S3091" s="60"/>
    </row>
    <row r="3092" spans="1:19" s="36" customFormat="1" ht="15" customHeight="1" x14ac:dyDescent="0.2">
      <c r="A3092" s="27"/>
      <c r="C3092" s="27"/>
      <c r="D3092" s="58"/>
      <c r="E3092" s="58"/>
      <c r="F3092" s="58"/>
      <c r="G3092" s="58"/>
      <c r="H3092" s="60"/>
      <c r="I3092" s="60"/>
      <c r="J3092" s="60"/>
      <c r="K3092" s="60"/>
      <c r="L3092" s="60"/>
      <c r="M3092" s="60"/>
      <c r="N3092" s="60"/>
      <c r="O3092" s="60"/>
      <c r="P3092" s="60"/>
      <c r="Q3092" s="60"/>
      <c r="R3092" s="60"/>
      <c r="S3092" s="60"/>
    </row>
    <row r="3093" spans="1:19" s="36" customFormat="1" ht="15" customHeight="1" x14ac:dyDescent="0.2">
      <c r="A3093" s="27"/>
      <c r="C3093" s="27"/>
      <c r="D3093" s="58"/>
      <c r="E3093" s="58"/>
      <c r="F3093" s="58"/>
      <c r="G3093" s="58"/>
      <c r="H3093" s="60"/>
      <c r="I3093" s="60"/>
      <c r="J3093" s="60"/>
      <c r="K3093" s="60"/>
      <c r="L3093" s="60"/>
      <c r="M3093" s="60"/>
      <c r="N3093" s="60"/>
      <c r="O3093" s="60"/>
      <c r="P3093" s="60"/>
      <c r="Q3093" s="60"/>
      <c r="R3093" s="60"/>
      <c r="S3093" s="60"/>
    </row>
    <row r="3094" spans="1:19" s="36" customFormat="1" ht="15" customHeight="1" x14ac:dyDescent="0.2">
      <c r="A3094" s="27"/>
      <c r="C3094" s="27"/>
      <c r="D3094" s="58"/>
      <c r="E3094" s="58"/>
      <c r="F3094" s="58"/>
      <c r="G3094" s="58"/>
      <c r="H3094" s="60"/>
      <c r="I3094" s="60"/>
      <c r="J3094" s="60"/>
      <c r="K3094" s="60"/>
      <c r="L3094" s="60"/>
      <c r="M3094" s="60"/>
      <c r="N3094" s="60"/>
      <c r="O3094" s="60"/>
      <c r="P3094" s="60"/>
      <c r="Q3094" s="60"/>
      <c r="R3094" s="60"/>
      <c r="S3094" s="60"/>
    </row>
    <row r="3095" spans="1:19" s="36" customFormat="1" ht="15" customHeight="1" x14ac:dyDescent="0.2">
      <c r="A3095" s="27"/>
      <c r="C3095" s="27"/>
      <c r="D3095" s="58"/>
      <c r="E3095" s="58"/>
      <c r="F3095" s="58"/>
      <c r="G3095" s="58"/>
      <c r="H3095" s="60"/>
      <c r="I3095" s="60"/>
      <c r="J3095" s="60"/>
      <c r="K3095" s="60"/>
      <c r="L3095" s="60"/>
      <c r="M3095" s="60"/>
      <c r="N3095" s="60"/>
      <c r="O3095" s="60"/>
      <c r="P3095" s="60"/>
      <c r="Q3095" s="60"/>
      <c r="R3095" s="60"/>
      <c r="S3095" s="60"/>
    </row>
    <row r="3096" spans="1:19" s="36" customFormat="1" ht="15" customHeight="1" x14ac:dyDescent="0.2">
      <c r="A3096" s="27"/>
      <c r="C3096" s="27"/>
      <c r="D3096" s="58"/>
      <c r="E3096" s="58"/>
      <c r="F3096" s="58"/>
      <c r="G3096" s="58"/>
      <c r="H3096" s="60"/>
      <c r="I3096" s="60"/>
      <c r="J3096" s="60"/>
      <c r="K3096" s="60"/>
      <c r="L3096" s="60"/>
      <c r="M3096" s="60"/>
      <c r="N3096" s="60"/>
      <c r="O3096" s="60"/>
      <c r="P3096" s="60"/>
      <c r="Q3096" s="60"/>
      <c r="R3096" s="60"/>
      <c r="S3096" s="60"/>
    </row>
    <row r="3097" spans="1:19" s="36" customFormat="1" ht="15" customHeight="1" x14ac:dyDescent="0.2">
      <c r="A3097" s="27"/>
      <c r="C3097" s="27"/>
      <c r="D3097" s="58"/>
      <c r="E3097" s="58"/>
      <c r="F3097" s="58"/>
      <c r="G3097" s="58"/>
      <c r="H3097" s="60"/>
      <c r="I3097" s="60"/>
      <c r="J3097" s="60"/>
      <c r="K3097" s="60"/>
      <c r="L3097" s="60"/>
      <c r="M3097" s="60"/>
      <c r="N3097" s="60"/>
      <c r="O3097" s="60"/>
      <c r="P3097" s="60"/>
      <c r="Q3097" s="60"/>
      <c r="R3097" s="60"/>
      <c r="S3097" s="60"/>
    </row>
    <row r="3098" spans="1:19" s="36" customFormat="1" ht="15" customHeight="1" x14ac:dyDescent="0.2">
      <c r="A3098" s="27"/>
      <c r="C3098" s="27"/>
      <c r="D3098" s="58"/>
      <c r="E3098" s="58"/>
      <c r="F3098" s="58"/>
      <c r="G3098" s="58"/>
      <c r="H3098" s="60"/>
      <c r="I3098" s="60"/>
      <c r="J3098" s="60"/>
      <c r="K3098" s="60"/>
      <c r="L3098" s="60"/>
      <c r="M3098" s="60"/>
      <c r="N3098" s="60"/>
      <c r="O3098" s="60"/>
      <c r="P3098" s="60"/>
      <c r="Q3098" s="60"/>
      <c r="R3098" s="60"/>
      <c r="S3098" s="60"/>
    </row>
    <row r="3099" spans="1:19" s="36" customFormat="1" ht="15" customHeight="1" x14ac:dyDescent="0.2">
      <c r="A3099" s="27"/>
      <c r="C3099" s="27"/>
      <c r="D3099" s="58"/>
      <c r="E3099" s="58"/>
      <c r="F3099" s="58"/>
      <c r="G3099" s="58"/>
      <c r="H3099" s="60"/>
      <c r="I3099" s="60"/>
      <c r="J3099" s="60"/>
      <c r="K3099" s="60"/>
      <c r="L3099" s="60"/>
      <c r="M3099" s="60"/>
      <c r="N3099" s="60"/>
      <c r="O3099" s="60"/>
      <c r="P3099" s="60"/>
      <c r="Q3099" s="60"/>
      <c r="R3099" s="60"/>
      <c r="S3099" s="60"/>
    </row>
    <row r="3100" spans="1:19" s="36" customFormat="1" ht="15" customHeight="1" x14ac:dyDescent="0.2">
      <c r="A3100" s="27"/>
      <c r="C3100" s="27"/>
      <c r="D3100" s="58"/>
      <c r="E3100" s="58"/>
      <c r="F3100" s="58"/>
      <c r="G3100" s="58"/>
      <c r="H3100" s="60"/>
      <c r="I3100" s="60"/>
      <c r="J3100" s="60"/>
      <c r="K3100" s="60"/>
      <c r="L3100" s="60"/>
      <c r="M3100" s="60"/>
      <c r="N3100" s="60"/>
      <c r="O3100" s="60"/>
      <c r="P3100" s="60"/>
      <c r="Q3100" s="60"/>
      <c r="R3100" s="60"/>
      <c r="S3100" s="60"/>
    </row>
    <row r="3101" spans="1:19" s="36" customFormat="1" ht="15" customHeight="1" x14ac:dyDescent="0.2">
      <c r="A3101" s="27"/>
      <c r="C3101" s="27"/>
      <c r="D3101" s="58"/>
      <c r="E3101" s="58"/>
      <c r="F3101" s="58"/>
      <c r="G3101" s="58"/>
      <c r="H3101" s="60"/>
      <c r="I3101" s="60"/>
      <c r="J3101" s="60"/>
      <c r="K3101" s="60"/>
      <c r="L3101" s="60"/>
      <c r="M3101" s="60"/>
      <c r="N3101" s="60"/>
      <c r="O3101" s="60"/>
      <c r="P3101" s="60"/>
      <c r="Q3101" s="60"/>
      <c r="R3101" s="60"/>
      <c r="S3101" s="60"/>
    </row>
    <row r="3102" spans="1:19" s="36" customFormat="1" ht="15" customHeight="1" x14ac:dyDescent="0.2">
      <c r="A3102" s="27"/>
      <c r="C3102" s="27"/>
      <c r="D3102" s="58"/>
      <c r="E3102" s="58"/>
      <c r="F3102" s="58"/>
      <c r="G3102" s="58"/>
      <c r="H3102" s="60"/>
      <c r="I3102" s="60"/>
      <c r="J3102" s="60"/>
      <c r="K3102" s="60"/>
      <c r="L3102" s="60"/>
      <c r="M3102" s="60"/>
      <c r="N3102" s="60"/>
      <c r="O3102" s="60"/>
      <c r="P3102" s="60"/>
      <c r="Q3102" s="60"/>
      <c r="R3102" s="60"/>
      <c r="S3102" s="60"/>
    </row>
    <row r="3103" spans="1:19" s="36" customFormat="1" ht="15" customHeight="1" x14ac:dyDescent="0.2">
      <c r="A3103" s="27"/>
      <c r="C3103" s="27"/>
      <c r="D3103" s="58"/>
      <c r="E3103" s="58"/>
      <c r="F3103" s="58"/>
      <c r="G3103" s="58"/>
      <c r="H3103" s="60"/>
      <c r="I3103" s="60"/>
      <c r="J3103" s="60"/>
      <c r="K3103" s="60"/>
      <c r="L3103" s="60"/>
      <c r="M3103" s="60"/>
      <c r="N3103" s="60"/>
      <c r="O3103" s="60"/>
      <c r="P3103" s="60"/>
      <c r="Q3103" s="60"/>
      <c r="R3103" s="60"/>
      <c r="S3103" s="60"/>
    </row>
    <row r="3104" spans="1:19" s="36" customFormat="1" ht="15" customHeight="1" x14ac:dyDescent="0.2">
      <c r="A3104" s="27"/>
      <c r="C3104" s="27"/>
      <c r="D3104" s="58"/>
      <c r="E3104" s="58"/>
      <c r="F3104" s="58"/>
      <c r="G3104" s="58"/>
      <c r="H3104" s="60"/>
      <c r="I3104" s="60"/>
      <c r="J3104" s="60"/>
      <c r="K3104" s="60"/>
      <c r="L3104" s="60"/>
      <c r="M3104" s="60"/>
      <c r="N3104" s="60"/>
      <c r="O3104" s="60"/>
      <c r="P3104" s="60"/>
      <c r="Q3104" s="60"/>
      <c r="R3104" s="60"/>
      <c r="S3104" s="60"/>
    </row>
    <row r="3105" spans="1:19" s="36" customFormat="1" ht="15" customHeight="1" x14ac:dyDescent="0.2">
      <c r="A3105" s="27"/>
      <c r="C3105" s="27"/>
      <c r="D3105" s="58"/>
      <c r="E3105" s="58"/>
      <c r="F3105" s="58"/>
      <c r="G3105" s="58"/>
      <c r="H3105" s="60"/>
      <c r="I3105" s="60"/>
      <c r="J3105" s="60"/>
      <c r="K3105" s="60"/>
      <c r="L3105" s="60"/>
      <c r="M3105" s="60"/>
      <c r="N3105" s="60"/>
      <c r="O3105" s="60"/>
      <c r="P3105" s="60"/>
      <c r="Q3105" s="60"/>
      <c r="R3105" s="60"/>
      <c r="S3105" s="60"/>
    </row>
    <row r="3106" spans="1:19" s="36" customFormat="1" ht="15" customHeight="1" x14ac:dyDescent="0.2">
      <c r="A3106" s="27"/>
      <c r="C3106" s="27"/>
      <c r="D3106" s="58"/>
      <c r="E3106" s="58"/>
      <c r="F3106" s="58"/>
      <c r="G3106" s="58"/>
      <c r="H3106" s="60"/>
      <c r="I3106" s="60"/>
      <c r="J3106" s="60"/>
      <c r="K3106" s="60"/>
      <c r="L3106" s="60"/>
      <c r="M3106" s="60"/>
      <c r="N3106" s="60"/>
      <c r="O3106" s="60"/>
      <c r="P3106" s="60"/>
      <c r="Q3106" s="60"/>
      <c r="R3106" s="60"/>
      <c r="S3106" s="60"/>
    </row>
    <row r="3107" spans="1:19" s="36" customFormat="1" ht="15" customHeight="1" x14ac:dyDescent="0.2">
      <c r="A3107" s="27"/>
      <c r="C3107" s="27"/>
      <c r="D3107" s="58"/>
      <c r="E3107" s="58"/>
      <c r="F3107" s="58"/>
      <c r="G3107" s="58"/>
      <c r="H3107" s="60"/>
      <c r="I3107" s="60"/>
      <c r="J3107" s="60"/>
      <c r="K3107" s="60"/>
      <c r="L3107" s="60"/>
      <c r="M3107" s="60"/>
      <c r="N3107" s="60"/>
      <c r="O3107" s="60"/>
      <c r="P3107" s="60"/>
      <c r="Q3107" s="60"/>
      <c r="R3107" s="60"/>
      <c r="S3107" s="60"/>
    </row>
    <row r="3108" spans="1:19" s="36" customFormat="1" ht="15" customHeight="1" x14ac:dyDescent="0.2">
      <c r="A3108" s="27"/>
      <c r="C3108" s="27"/>
      <c r="D3108" s="58"/>
      <c r="E3108" s="58"/>
      <c r="F3108" s="58"/>
      <c r="G3108" s="58"/>
      <c r="H3108" s="60"/>
      <c r="I3108" s="60"/>
      <c r="J3108" s="60"/>
      <c r="K3108" s="60"/>
      <c r="L3108" s="60"/>
      <c r="M3108" s="60"/>
      <c r="N3108" s="60"/>
      <c r="O3108" s="60"/>
      <c r="P3108" s="60"/>
      <c r="Q3108" s="60"/>
      <c r="R3108" s="60"/>
      <c r="S3108" s="60"/>
    </row>
    <row r="3109" spans="1:19" s="36" customFormat="1" ht="15" customHeight="1" x14ac:dyDescent="0.2">
      <c r="A3109" s="27"/>
      <c r="C3109" s="27"/>
      <c r="D3109" s="58"/>
      <c r="E3109" s="58"/>
      <c r="F3109" s="58"/>
      <c r="G3109" s="58"/>
      <c r="H3109" s="60"/>
      <c r="I3109" s="60"/>
      <c r="J3109" s="60"/>
      <c r="K3109" s="60"/>
      <c r="L3109" s="60"/>
      <c r="M3109" s="60"/>
      <c r="N3109" s="60"/>
      <c r="O3109" s="60"/>
      <c r="P3109" s="60"/>
      <c r="Q3109" s="60"/>
      <c r="R3109" s="60"/>
      <c r="S3109" s="60"/>
    </row>
    <row r="3110" spans="1:19" s="36" customFormat="1" ht="15" customHeight="1" x14ac:dyDescent="0.2">
      <c r="A3110" s="27"/>
      <c r="C3110" s="27"/>
      <c r="D3110" s="58"/>
      <c r="E3110" s="58"/>
      <c r="F3110" s="58"/>
      <c r="G3110" s="58"/>
      <c r="H3110" s="60"/>
      <c r="I3110" s="60"/>
      <c r="J3110" s="60"/>
      <c r="K3110" s="60"/>
      <c r="L3110" s="60"/>
      <c r="M3110" s="60"/>
      <c r="N3110" s="60"/>
      <c r="O3110" s="60"/>
      <c r="P3110" s="60"/>
      <c r="Q3110" s="60"/>
      <c r="R3110" s="60"/>
      <c r="S3110" s="60"/>
    </row>
    <row r="3111" spans="1:19" s="36" customFormat="1" ht="15" customHeight="1" x14ac:dyDescent="0.2">
      <c r="A3111" s="27"/>
      <c r="C3111" s="27"/>
      <c r="D3111" s="58"/>
      <c r="E3111" s="58"/>
      <c r="F3111" s="58"/>
      <c r="G3111" s="58"/>
      <c r="H3111" s="60"/>
      <c r="I3111" s="60"/>
      <c r="J3111" s="60"/>
      <c r="K3111" s="60"/>
      <c r="L3111" s="60"/>
      <c r="M3111" s="60"/>
      <c r="N3111" s="60"/>
      <c r="O3111" s="60"/>
      <c r="P3111" s="60"/>
      <c r="Q3111" s="60"/>
      <c r="R3111" s="60"/>
      <c r="S3111" s="60"/>
    </row>
    <row r="3112" spans="1:19" s="36" customFormat="1" ht="15" customHeight="1" x14ac:dyDescent="0.2">
      <c r="A3112" s="27"/>
      <c r="C3112" s="27"/>
      <c r="D3112" s="58"/>
      <c r="E3112" s="58"/>
      <c r="F3112" s="58"/>
      <c r="G3112" s="58"/>
      <c r="H3112" s="60"/>
      <c r="I3112" s="60"/>
      <c r="J3112" s="60"/>
      <c r="K3112" s="60"/>
      <c r="L3112" s="60"/>
      <c r="M3112" s="60"/>
      <c r="N3112" s="60"/>
      <c r="O3112" s="60"/>
      <c r="P3112" s="60"/>
      <c r="Q3112" s="60"/>
      <c r="R3112" s="60"/>
      <c r="S3112" s="60"/>
    </row>
    <row r="3113" spans="1:19" s="36" customFormat="1" ht="15" customHeight="1" x14ac:dyDescent="0.2">
      <c r="A3113" s="27"/>
      <c r="C3113" s="27"/>
      <c r="D3113" s="58"/>
      <c r="E3113" s="58"/>
      <c r="F3113" s="58"/>
      <c r="G3113" s="58"/>
      <c r="H3113" s="60"/>
      <c r="I3113" s="60"/>
      <c r="J3113" s="60"/>
      <c r="K3113" s="60"/>
      <c r="L3113" s="60"/>
      <c r="M3113" s="60"/>
      <c r="N3113" s="60"/>
      <c r="O3113" s="60"/>
      <c r="P3113" s="60"/>
      <c r="Q3113" s="60"/>
      <c r="R3113" s="60"/>
      <c r="S3113" s="60"/>
    </row>
    <row r="3114" spans="1:19" s="36" customFormat="1" ht="15" customHeight="1" x14ac:dyDescent="0.2">
      <c r="A3114" s="27"/>
      <c r="C3114" s="27"/>
      <c r="D3114" s="58"/>
      <c r="E3114" s="58"/>
      <c r="F3114" s="58"/>
      <c r="G3114" s="58"/>
      <c r="H3114" s="60"/>
      <c r="I3114" s="60"/>
      <c r="J3114" s="60"/>
      <c r="K3114" s="60"/>
      <c r="L3114" s="60"/>
      <c r="M3114" s="60"/>
      <c r="N3114" s="60"/>
      <c r="O3114" s="60"/>
      <c r="P3114" s="60"/>
      <c r="Q3114" s="60"/>
      <c r="R3114" s="60"/>
      <c r="S3114" s="60"/>
    </row>
    <row r="3115" spans="1:19" s="36" customFormat="1" ht="15" customHeight="1" x14ac:dyDescent="0.2">
      <c r="A3115" s="27"/>
      <c r="C3115" s="27"/>
      <c r="D3115" s="58"/>
      <c r="E3115" s="58"/>
      <c r="F3115" s="58"/>
      <c r="G3115" s="58"/>
      <c r="H3115" s="60"/>
      <c r="I3115" s="60"/>
      <c r="J3115" s="60"/>
      <c r="K3115" s="60"/>
      <c r="L3115" s="60"/>
      <c r="M3115" s="60"/>
      <c r="N3115" s="60"/>
      <c r="O3115" s="60"/>
      <c r="P3115" s="60"/>
      <c r="Q3115" s="60"/>
      <c r="R3115" s="60"/>
      <c r="S3115" s="60"/>
    </row>
    <row r="3116" spans="1:19" s="36" customFormat="1" ht="15" customHeight="1" x14ac:dyDescent="0.2">
      <c r="A3116" s="27"/>
      <c r="C3116" s="27"/>
      <c r="D3116" s="58"/>
      <c r="E3116" s="58"/>
      <c r="F3116" s="58"/>
      <c r="G3116" s="58"/>
      <c r="H3116" s="60"/>
      <c r="I3116" s="60"/>
      <c r="J3116" s="60"/>
      <c r="K3116" s="60"/>
      <c r="L3116" s="60"/>
      <c r="M3116" s="60"/>
      <c r="N3116" s="60"/>
      <c r="O3116" s="60"/>
      <c r="P3116" s="60"/>
      <c r="Q3116" s="60"/>
      <c r="R3116" s="60"/>
      <c r="S3116" s="60"/>
    </row>
    <row r="3117" spans="1:19" s="36" customFormat="1" ht="15" customHeight="1" x14ac:dyDescent="0.2">
      <c r="A3117" s="27"/>
      <c r="C3117" s="27"/>
      <c r="D3117" s="58"/>
      <c r="E3117" s="58"/>
      <c r="F3117" s="58"/>
      <c r="G3117" s="58"/>
      <c r="H3117" s="60"/>
      <c r="I3117" s="60"/>
      <c r="J3117" s="60"/>
      <c r="K3117" s="60"/>
      <c r="L3117" s="60"/>
      <c r="M3117" s="60"/>
      <c r="N3117" s="60"/>
      <c r="O3117" s="60"/>
      <c r="P3117" s="60"/>
      <c r="Q3117" s="60"/>
      <c r="R3117" s="60"/>
      <c r="S3117" s="60"/>
    </row>
    <row r="3118" spans="1:19" s="36" customFormat="1" ht="15" customHeight="1" x14ac:dyDescent="0.2">
      <c r="A3118" s="27"/>
      <c r="C3118" s="27"/>
      <c r="D3118" s="58"/>
      <c r="E3118" s="58"/>
      <c r="F3118" s="58"/>
      <c r="G3118" s="58"/>
      <c r="H3118" s="60"/>
      <c r="I3118" s="60"/>
      <c r="J3118" s="60"/>
      <c r="K3118" s="60"/>
      <c r="L3118" s="60"/>
      <c r="M3118" s="60"/>
      <c r="N3118" s="60"/>
      <c r="O3118" s="60"/>
      <c r="P3118" s="60"/>
      <c r="Q3118" s="60"/>
      <c r="R3118" s="60"/>
      <c r="S3118" s="60"/>
    </row>
    <row r="3119" spans="1:19" s="36" customFormat="1" ht="15" customHeight="1" x14ac:dyDescent="0.2">
      <c r="A3119" s="27"/>
      <c r="C3119" s="27"/>
      <c r="D3119" s="58"/>
      <c r="E3119" s="58"/>
      <c r="F3119" s="58"/>
      <c r="G3119" s="58"/>
      <c r="H3119" s="60"/>
      <c r="I3119" s="60"/>
      <c r="J3119" s="60"/>
      <c r="K3119" s="60"/>
      <c r="L3119" s="60"/>
      <c r="M3119" s="60"/>
      <c r="N3119" s="60"/>
      <c r="O3119" s="60"/>
      <c r="P3119" s="60"/>
      <c r="Q3119" s="60"/>
      <c r="R3119" s="60"/>
      <c r="S3119" s="60"/>
    </row>
    <row r="3120" spans="1:19" s="36" customFormat="1" ht="15" customHeight="1" x14ac:dyDescent="0.2">
      <c r="A3120" s="27"/>
      <c r="C3120" s="27"/>
      <c r="D3120" s="58"/>
      <c r="E3120" s="58"/>
      <c r="F3120" s="58"/>
      <c r="G3120" s="58"/>
      <c r="H3120" s="60"/>
      <c r="I3120" s="60"/>
      <c r="J3120" s="60"/>
      <c r="K3120" s="60"/>
      <c r="L3120" s="60"/>
      <c r="M3120" s="60"/>
      <c r="N3120" s="60"/>
      <c r="O3120" s="60"/>
      <c r="P3120" s="60"/>
      <c r="Q3120" s="60"/>
      <c r="R3120" s="60"/>
      <c r="S3120" s="60"/>
    </row>
    <row r="3121" spans="1:19" s="36" customFormat="1" ht="15" customHeight="1" x14ac:dyDescent="0.2">
      <c r="A3121" s="27"/>
      <c r="C3121" s="27"/>
      <c r="D3121" s="58"/>
      <c r="E3121" s="58"/>
      <c r="F3121" s="58"/>
      <c r="G3121" s="58"/>
      <c r="H3121" s="60"/>
      <c r="I3121" s="60"/>
      <c r="J3121" s="60"/>
      <c r="K3121" s="60"/>
      <c r="L3121" s="60"/>
      <c r="M3121" s="60"/>
      <c r="N3121" s="60"/>
      <c r="O3121" s="60"/>
      <c r="P3121" s="60"/>
      <c r="Q3121" s="60"/>
      <c r="R3121" s="60"/>
      <c r="S3121" s="60"/>
    </row>
    <row r="3122" spans="1:19" s="36" customFormat="1" ht="15" customHeight="1" x14ac:dyDescent="0.2">
      <c r="A3122" s="27"/>
      <c r="C3122" s="27"/>
      <c r="D3122" s="58"/>
      <c r="E3122" s="58"/>
      <c r="F3122" s="58"/>
      <c r="G3122" s="58"/>
      <c r="H3122" s="60"/>
      <c r="I3122" s="60"/>
      <c r="J3122" s="60"/>
      <c r="K3122" s="60"/>
      <c r="L3122" s="60"/>
      <c r="M3122" s="60"/>
      <c r="N3122" s="60"/>
      <c r="O3122" s="60"/>
      <c r="P3122" s="60"/>
      <c r="Q3122" s="60"/>
      <c r="R3122" s="60"/>
      <c r="S3122" s="60"/>
    </row>
    <row r="3123" spans="1:19" s="36" customFormat="1" ht="15" customHeight="1" x14ac:dyDescent="0.2">
      <c r="A3123" s="27"/>
      <c r="C3123" s="27"/>
      <c r="D3123" s="58"/>
      <c r="E3123" s="58"/>
      <c r="F3123" s="58"/>
      <c r="G3123" s="58"/>
      <c r="H3123" s="60"/>
      <c r="I3123" s="60"/>
      <c r="J3123" s="60"/>
      <c r="K3123" s="60"/>
      <c r="L3123" s="60"/>
      <c r="M3123" s="60"/>
      <c r="N3123" s="60"/>
      <c r="O3123" s="60"/>
      <c r="P3123" s="60"/>
      <c r="Q3123" s="60"/>
      <c r="R3123" s="60"/>
      <c r="S3123" s="60"/>
    </row>
    <row r="3124" spans="1:19" s="36" customFormat="1" ht="15" customHeight="1" x14ac:dyDescent="0.2">
      <c r="A3124" s="27"/>
      <c r="C3124" s="27"/>
      <c r="D3124" s="58"/>
      <c r="E3124" s="58"/>
      <c r="F3124" s="58"/>
      <c r="G3124" s="58"/>
      <c r="H3124" s="60"/>
      <c r="I3124" s="60"/>
      <c r="J3124" s="60"/>
      <c r="K3124" s="60"/>
      <c r="L3124" s="60"/>
      <c r="M3124" s="60"/>
      <c r="N3124" s="60"/>
      <c r="O3124" s="60"/>
      <c r="P3124" s="60"/>
      <c r="Q3124" s="60"/>
      <c r="R3124" s="60"/>
      <c r="S3124" s="60"/>
    </row>
    <row r="3125" spans="1:19" s="36" customFormat="1" ht="15" customHeight="1" x14ac:dyDescent="0.2">
      <c r="A3125" s="27"/>
      <c r="C3125" s="27"/>
      <c r="D3125" s="58"/>
      <c r="E3125" s="58"/>
      <c r="F3125" s="58"/>
      <c r="G3125" s="58"/>
      <c r="H3125" s="60"/>
      <c r="I3125" s="60"/>
      <c r="J3125" s="60"/>
      <c r="K3125" s="60"/>
      <c r="L3125" s="60"/>
      <c r="M3125" s="60"/>
      <c r="N3125" s="60"/>
      <c r="O3125" s="60"/>
      <c r="P3125" s="60"/>
      <c r="Q3125" s="60"/>
      <c r="R3125" s="60"/>
      <c r="S3125" s="60"/>
    </row>
    <row r="3126" spans="1:19" s="36" customFormat="1" ht="15" customHeight="1" x14ac:dyDescent="0.2">
      <c r="A3126" s="27"/>
      <c r="C3126" s="27"/>
      <c r="D3126" s="58"/>
      <c r="E3126" s="58"/>
      <c r="F3126" s="58"/>
      <c r="G3126" s="58"/>
      <c r="H3126" s="60"/>
      <c r="I3126" s="60"/>
      <c r="J3126" s="60"/>
      <c r="K3126" s="60"/>
      <c r="L3126" s="60"/>
      <c r="M3126" s="60"/>
      <c r="N3126" s="60"/>
      <c r="O3126" s="60"/>
      <c r="P3126" s="60"/>
      <c r="Q3126" s="60"/>
      <c r="R3126" s="60"/>
      <c r="S3126" s="60"/>
    </row>
    <row r="3127" spans="1:19" s="36" customFormat="1" ht="15" customHeight="1" x14ac:dyDescent="0.2">
      <c r="A3127" s="27"/>
      <c r="C3127" s="27"/>
      <c r="D3127" s="58"/>
      <c r="E3127" s="58"/>
      <c r="F3127" s="58"/>
      <c r="G3127" s="58"/>
      <c r="H3127" s="60"/>
      <c r="I3127" s="60"/>
      <c r="J3127" s="60"/>
      <c r="K3127" s="60"/>
      <c r="L3127" s="60"/>
      <c r="M3127" s="60"/>
      <c r="N3127" s="60"/>
      <c r="O3127" s="60"/>
      <c r="P3127" s="60"/>
      <c r="Q3127" s="60"/>
      <c r="R3127" s="60"/>
      <c r="S3127" s="60"/>
    </row>
    <row r="3128" spans="1:19" s="36" customFormat="1" ht="15" customHeight="1" x14ac:dyDescent="0.2">
      <c r="A3128" s="27"/>
      <c r="C3128" s="27"/>
      <c r="D3128" s="58"/>
      <c r="E3128" s="58"/>
      <c r="F3128" s="58"/>
      <c r="G3128" s="58"/>
      <c r="H3128" s="60"/>
      <c r="I3128" s="60"/>
      <c r="J3128" s="60"/>
      <c r="K3128" s="60"/>
      <c r="L3128" s="60"/>
      <c r="M3128" s="60"/>
      <c r="N3128" s="60"/>
      <c r="O3128" s="60"/>
      <c r="P3128" s="60"/>
      <c r="Q3128" s="60"/>
      <c r="R3128" s="60"/>
      <c r="S3128" s="60"/>
    </row>
    <row r="3129" spans="1:19" s="36" customFormat="1" ht="15" customHeight="1" x14ac:dyDescent="0.2">
      <c r="A3129" s="27"/>
      <c r="C3129" s="27"/>
      <c r="D3129" s="58"/>
      <c r="E3129" s="58"/>
      <c r="F3129" s="58"/>
      <c r="G3129" s="58"/>
      <c r="H3129" s="60"/>
      <c r="I3129" s="60"/>
      <c r="J3129" s="60"/>
      <c r="K3129" s="60"/>
      <c r="L3129" s="60"/>
      <c r="M3129" s="60"/>
      <c r="N3129" s="60"/>
      <c r="O3129" s="60"/>
      <c r="P3129" s="60"/>
      <c r="Q3129" s="60"/>
      <c r="R3129" s="60"/>
      <c r="S3129" s="60"/>
    </row>
    <row r="3130" spans="1:19" s="36" customFormat="1" ht="15" customHeight="1" x14ac:dyDescent="0.2">
      <c r="A3130" s="27"/>
      <c r="C3130" s="27"/>
      <c r="D3130" s="58"/>
      <c r="E3130" s="58"/>
      <c r="F3130" s="58"/>
      <c r="G3130" s="58"/>
      <c r="H3130" s="60"/>
      <c r="I3130" s="60"/>
      <c r="J3130" s="60"/>
      <c r="K3130" s="60"/>
      <c r="L3130" s="60"/>
      <c r="M3130" s="60"/>
      <c r="N3130" s="60"/>
      <c r="O3130" s="60"/>
      <c r="P3130" s="60"/>
      <c r="Q3130" s="60"/>
      <c r="R3130" s="60"/>
      <c r="S3130" s="60"/>
    </row>
    <row r="3131" spans="1:19" s="36" customFormat="1" ht="15" customHeight="1" x14ac:dyDescent="0.2">
      <c r="A3131" s="27"/>
      <c r="C3131" s="27"/>
      <c r="D3131" s="58"/>
      <c r="E3131" s="58"/>
      <c r="F3131" s="58"/>
      <c r="G3131" s="58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60"/>
    </row>
    <row r="3132" spans="1:19" s="36" customFormat="1" ht="15" customHeight="1" x14ac:dyDescent="0.2">
      <c r="A3132" s="27"/>
      <c r="C3132" s="27"/>
      <c r="D3132" s="58"/>
      <c r="E3132" s="58"/>
      <c r="F3132" s="58"/>
      <c r="G3132" s="58"/>
      <c r="H3132" s="60"/>
      <c r="I3132" s="60"/>
      <c r="J3132" s="60"/>
      <c r="K3132" s="60"/>
      <c r="L3132" s="60"/>
      <c r="M3132" s="60"/>
      <c r="N3132" s="60"/>
      <c r="O3132" s="60"/>
      <c r="P3132" s="60"/>
      <c r="Q3132" s="60"/>
      <c r="R3132" s="60"/>
      <c r="S3132" s="60"/>
    </row>
    <row r="3133" spans="1:19" s="36" customFormat="1" ht="15" customHeight="1" x14ac:dyDescent="0.2">
      <c r="A3133" s="27"/>
      <c r="C3133" s="27"/>
      <c r="D3133" s="58"/>
      <c r="E3133" s="58"/>
      <c r="F3133" s="58"/>
      <c r="G3133" s="58"/>
      <c r="H3133" s="60"/>
      <c r="I3133" s="60"/>
      <c r="J3133" s="60"/>
      <c r="K3133" s="60"/>
      <c r="L3133" s="60"/>
      <c r="M3133" s="60"/>
      <c r="N3133" s="60"/>
      <c r="O3133" s="60"/>
      <c r="P3133" s="60"/>
      <c r="Q3133" s="60"/>
      <c r="R3133" s="60"/>
      <c r="S3133" s="60"/>
    </row>
    <row r="3134" spans="1:19" s="36" customFormat="1" ht="15" customHeight="1" x14ac:dyDescent="0.2">
      <c r="A3134" s="27"/>
      <c r="C3134" s="27"/>
      <c r="D3134" s="58"/>
      <c r="E3134" s="58"/>
      <c r="F3134" s="58"/>
      <c r="G3134" s="58"/>
      <c r="H3134" s="60"/>
      <c r="I3134" s="60"/>
      <c r="J3134" s="60"/>
      <c r="K3134" s="60"/>
      <c r="L3134" s="60"/>
      <c r="M3134" s="60"/>
      <c r="N3134" s="60"/>
      <c r="O3134" s="60"/>
      <c r="P3134" s="60"/>
      <c r="Q3134" s="60"/>
      <c r="R3134" s="60"/>
      <c r="S3134" s="60"/>
    </row>
    <row r="3135" spans="1:19" s="36" customFormat="1" ht="15" customHeight="1" x14ac:dyDescent="0.2">
      <c r="A3135" s="27"/>
      <c r="C3135" s="27"/>
      <c r="D3135" s="58"/>
      <c r="E3135" s="58"/>
      <c r="F3135" s="58"/>
      <c r="G3135" s="58"/>
      <c r="H3135" s="60"/>
      <c r="I3135" s="60"/>
      <c r="J3135" s="60"/>
      <c r="K3135" s="60"/>
      <c r="L3135" s="60"/>
      <c r="M3135" s="60"/>
      <c r="N3135" s="60"/>
      <c r="O3135" s="60"/>
      <c r="P3135" s="60"/>
      <c r="Q3135" s="60"/>
      <c r="R3135" s="60"/>
      <c r="S3135" s="60"/>
    </row>
    <row r="3136" spans="1:19" s="36" customFormat="1" ht="15" customHeight="1" x14ac:dyDescent="0.2">
      <c r="A3136" s="27"/>
      <c r="C3136" s="27"/>
      <c r="D3136" s="58"/>
      <c r="E3136" s="58"/>
      <c r="F3136" s="58"/>
      <c r="G3136" s="58"/>
      <c r="H3136" s="60"/>
      <c r="I3136" s="60"/>
      <c r="J3136" s="60"/>
      <c r="K3136" s="60"/>
      <c r="L3136" s="60"/>
      <c r="M3136" s="60"/>
      <c r="N3136" s="60"/>
      <c r="O3136" s="60"/>
      <c r="P3136" s="60"/>
      <c r="Q3136" s="60"/>
      <c r="R3136" s="60"/>
      <c r="S3136" s="60"/>
    </row>
    <row r="3137" spans="1:19" s="36" customFormat="1" ht="15" customHeight="1" x14ac:dyDescent="0.2">
      <c r="A3137" s="27"/>
      <c r="C3137" s="27"/>
      <c r="D3137" s="58"/>
      <c r="E3137" s="58"/>
      <c r="F3137" s="58"/>
      <c r="G3137" s="58"/>
      <c r="H3137" s="60"/>
      <c r="I3137" s="60"/>
      <c r="J3137" s="60"/>
      <c r="K3137" s="60"/>
      <c r="L3137" s="60"/>
      <c r="M3137" s="60"/>
      <c r="N3137" s="60"/>
      <c r="O3137" s="60"/>
      <c r="P3137" s="60"/>
      <c r="Q3137" s="60"/>
      <c r="R3137" s="60"/>
      <c r="S3137" s="60"/>
    </row>
    <row r="3138" spans="1:19" s="36" customFormat="1" ht="15" customHeight="1" x14ac:dyDescent="0.2">
      <c r="A3138" s="27"/>
      <c r="C3138" s="27"/>
      <c r="D3138" s="58"/>
      <c r="E3138" s="58"/>
      <c r="F3138" s="58"/>
      <c r="G3138" s="58"/>
      <c r="H3138" s="60"/>
      <c r="I3138" s="60"/>
      <c r="J3138" s="60"/>
      <c r="K3138" s="60"/>
      <c r="L3138" s="60"/>
      <c r="M3138" s="60"/>
      <c r="N3138" s="60"/>
      <c r="O3138" s="60"/>
      <c r="P3138" s="60"/>
      <c r="Q3138" s="60"/>
      <c r="R3138" s="60"/>
      <c r="S3138" s="60"/>
    </row>
    <row r="3139" spans="1:19" s="36" customFormat="1" ht="15" customHeight="1" x14ac:dyDescent="0.2">
      <c r="A3139" s="27"/>
      <c r="C3139" s="27"/>
      <c r="D3139" s="58"/>
      <c r="E3139" s="58"/>
      <c r="F3139" s="58"/>
      <c r="G3139" s="58"/>
      <c r="H3139" s="60"/>
      <c r="I3139" s="60"/>
      <c r="J3139" s="60"/>
      <c r="K3139" s="60"/>
      <c r="L3139" s="60"/>
      <c r="M3139" s="60"/>
      <c r="N3139" s="60"/>
      <c r="O3139" s="60"/>
      <c r="P3139" s="60"/>
      <c r="Q3139" s="60"/>
      <c r="R3139" s="60"/>
      <c r="S3139" s="60"/>
    </row>
    <row r="3140" spans="1:19" s="36" customFormat="1" ht="15" customHeight="1" x14ac:dyDescent="0.2">
      <c r="A3140" s="27"/>
      <c r="C3140" s="27"/>
      <c r="D3140" s="58"/>
      <c r="E3140" s="58"/>
      <c r="F3140" s="58"/>
      <c r="G3140" s="58"/>
      <c r="H3140" s="60"/>
      <c r="I3140" s="60"/>
      <c r="J3140" s="60"/>
      <c r="K3140" s="60"/>
      <c r="L3140" s="60"/>
      <c r="M3140" s="60"/>
      <c r="N3140" s="60"/>
      <c r="O3140" s="60"/>
      <c r="P3140" s="60"/>
      <c r="Q3140" s="60"/>
      <c r="R3140" s="60"/>
      <c r="S3140" s="60"/>
    </row>
    <row r="3141" spans="1:19" s="36" customFormat="1" ht="15" customHeight="1" x14ac:dyDescent="0.2">
      <c r="A3141" s="27"/>
      <c r="C3141" s="27"/>
      <c r="D3141" s="58"/>
      <c r="E3141" s="58"/>
      <c r="F3141" s="58"/>
      <c r="G3141" s="58"/>
      <c r="H3141" s="60"/>
      <c r="I3141" s="60"/>
      <c r="J3141" s="60"/>
      <c r="K3141" s="60"/>
      <c r="L3141" s="60"/>
      <c r="M3141" s="60"/>
      <c r="N3141" s="60"/>
      <c r="O3141" s="60"/>
      <c r="P3141" s="60"/>
      <c r="Q3141" s="60"/>
      <c r="R3141" s="60"/>
      <c r="S3141" s="60"/>
    </row>
    <row r="3142" spans="1:19" s="36" customFormat="1" ht="15" customHeight="1" x14ac:dyDescent="0.2">
      <c r="A3142" s="27"/>
      <c r="C3142" s="27"/>
      <c r="D3142" s="58"/>
      <c r="E3142" s="58"/>
      <c r="F3142" s="58"/>
      <c r="G3142" s="58"/>
      <c r="H3142" s="60"/>
      <c r="I3142" s="60"/>
      <c r="J3142" s="60"/>
      <c r="K3142" s="60"/>
      <c r="L3142" s="60"/>
      <c r="M3142" s="60"/>
      <c r="N3142" s="60"/>
      <c r="O3142" s="60"/>
      <c r="P3142" s="60"/>
      <c r="Q3142" s="60"/>
      <c r="R3142" s="60"/>
      <c r="S3142" s="60"/>
    </row>
    <row r="3143" spans="1:19" s="36" customFormat="1" ht="15" customHeight="1" x14ac:dyDescent="0.2">
      <c r="A3143" s="27"/>
      <c r="C3143" s="27"/>
      <c r="D3143" s="58"/>
      <c r="E3143" s="58"/>
      <c r="F3143" s="58"/>
      <c r="G3143" s="58"/>
      <c r="H3143" s="60"/>
      <c r="I3143" s="60"/>
      <c r="J3143" s="60"/>
      <c r="K3143" s="60"/>
      <c r="L3143" s="60"/>
      <c r="M3143" s="60"/>
      <c r="N3143" s="60"/>
      <c r="O3143" s="60"/>
      <c r="P3143" s="60"/>
      <c r="Q3143" s="60"/>
      <c r="R3143" s="60"/>
      <c r="S3143" s="60"/>
    </row>
    <row r="3144" spans="1:19" s="36" customFormat="1" ht="15" customHeight="1" x14ac:dyDescent="0.2">
      <c r="A3144" s="27"/>
      <c r="C3144" s="27"/>
      <c r="D3144" s="58"/>
      <c r="E3144" s="58"/>
      <c r="F3144" s="58"/>
      <c r="G3144" s="58"/>
      <c r="H3144" s="60"/>
      <c r="I3144" s="60"/>
      <c r="J3144" s="60"/>
      <c r="K3144" s="60"/>
      <c r="L3144" s="60"/>
      <c r="M3144" s="60"/>
      <c r="N3144" s="60"/>
      <c r="O3144" s="60"/>
      <c r="P3144" s="60"/>
      <c r="Q3144" s="60"/>
      <c r="R3144" s="60"/>
      <c r="S3144" s="60"/>
    </row>
    <row r="3145" spans="1:19" s="36" customFormat="1" ht="15" customHeight="1" x14ac:dyDescent="0.2">
      <c r="A3145" s="27"/>
      <c r="C3145" s="27"/>
      <c r="D3145" s="58"/>
      <c r="E3145" s="58"/>
      <c r="F3145" s="58"/>
      <c r="G3145" s="58"/>
      <c r="H3145" s="60"/>
      <c r="I3145" s="60"/>
      <c r="J3145" s="60"/>
      <c r="K3145" s="60"/>
      <c r="L3145" s="60"/>
      <c r="M3145" s="60"/>
      <c r="N3145" s="60"/>
      <c r="O3145" s="60"/>
      <c r="P3145" s="60"/>
      <c r="Q3145" s="60"/>
      <c r="R3145" s="60"/>
      <c r="S3145" s="60"/>
    </row>
    <row r="3146" spans="1:19" s="36" customFormat="1" ht="15" customHeight="1" x14ac:dyDescent="0.2">
      <c r="A3146" s="27"/>
      <c r="C3146" s="27"/>
      <c r="D3146" s="58"/>
      <c r="E3146" s="58"/>
      <c r="F3146" s="58"/>
      <c r="G3146" s="58"/>
      <c r="H3146" s="60"/>
      <c r="I3146" s="60"/>
      <c r="J3146" s="60"/>
      <c r="K3146" s="60"/>
      <c r="L3146" s="60"/>
      <c r="M3146" s="60"/>
      <c r="N3146" s="60"/>
      <c r="O3146" s="60"/>
      <c r="P3146" s="60"/>
      <c r="Q3146" s="60"/>
      <c r="R3146" s="60"/>
      <c r="S3146" s="60"/>
    </row>
    <row r="3147" spans="1:19" s="36" customFormat="1" ht="15" customHeight="1" x14ac:dyDescent="0.2">
      <c r="A3147" s="27"/>
      <c r="C3147" s="27"/>
      <c r="D3147" s="58"/>
      <c r="E3147" s="58"/>
      <c r="F3147" s="58"/>
      <c r="G3147" s="58"/>
      <c r="H3147" s="60"/>
      <c r="I3147" s="60"/>
      <c r="J3147" s="60"/>
      <c r="K3147" s="60"/>
      <c r="L3147" s="60"/>
      <c r="M3147" s="60"/>
      <c r="N3147" s="60"/>
      <c r="O3147" s="60"/>
      <c r="P3147" s="60"/>
      <c r="Q3147" s="60"/>
      <c r="R3147" s="60"/>
      <c r="S3147" s="60"/>
    </row>
    <row r="3148" spans="1:19" s="36" customFormat="1" ht="15" customHeight="1" x14ac:dyDescent="0.2">
      <c r="A3148" s="27"/>
      <c r="C3148" s="27"/>
      <c r="D3148" s="58"/>
      <c r="E3148" s="58"/>
      <c r="F3148" s="58"/>
      <c r="G3148" s="58"/>
      <c r="H3148" s="60"/>
      <c r="I3148" s="60"/>
      <c r="J3148" s="60"/>
      <c r="K3148" s="60"/>
      <c r="L3148" s="60"/>
      <c r="M3148" s="60"/>
      <c r="N3148" s="60"/>
      <c r="O3148" s="60"/>
      <c r="P3148" s="60"/>
      <c r="Q3148" s="60"/>
      <c r="R3148" s="60"/>
      <c r="S3148" s="60"/>
    </row>
    <row r="3149" spans="1:19" s="36" customFormat="1" ht="15" customHeight="1" x14ac:dyDescent="0.2">
      <c r="A3149" s="27"/>
      <c r="C3149" s="27"/>
      <c r="D3149" s="58"/>
      <c r="E3149" s="58"/>
      <c r="F3149" s="58"/>
      <c r="G3149" s="58"/>
      <c r="H3149" s="60"/>
      <c r="I3149" s="60"/>
      <c r="J3149" s="60"/>
      <c r="K3149" s="60"/>
      <c r="L3149" s="60"/>
      <c r="M3149" s="60"/>
      <c r="N3149" s="60"/>
      <c r="O3149" s="60"/>
      <c r="P3149" s="60"/>
      <c r="Q3149" s="60"/>
      <c r="R3149" s="60"/>
      <c r="S3149" s="60"/>
    </row>
    <row r="3150" spans="1:19" s="36" customFormat="1" ht="15" customHeight="1" x14ac:dyDescent="0.2">
      <c r="A3150" s="27"/>
      <c r="C3150" s="27"/>
      <c r="D3150" s="58"/>
      <c r="E3150" s="58"/>
      <c r="F3150" s="58"/>
      <c r="G3150" s="58"/>
      <c r="H3150" s="60"/>
      <c r="I3150" s="60"/>
      <c r="J3150" s="60"/>
      <c r="K3150" s="60"/>
      <c r="L3150" s="60"/>
      <c r="M3150" s="60"/>
      <c r="N3150" s="60"/>
      <c r="O3150" s="60"/>
      <c r="P3150" s="60"/>
      <c r="Q3150" s="60"/>
      <c r="R3150" s="60"/>
      <c r="S3150" s="60"/>
    </row>
    <row r="3151" spans="1:19" s="36" customFormat="1" ht="15" customHeight="1" x14ac:dyDescent="0.2">
      <c r="A3151" s="27"/>
      <c r="C3151" s="27"/>
      <c r="D3151" s="58"/>
      <c r="E3151" s="58"/>
      <c r="F3151" s="58"/>
      <c r="G3151" s="58"/>
      <c r="H3151" s="60"/>
      <c r="I3151" s="60"/>
      <c r="J3151" s="60"/>
      <c r="K3151" s="60"/>
      <c r="L3151" s="60"/>
      <c r="M3151" s="60"/>
      <c r="N3151" s="60"/>
      <c r="O3151" s="60"/>
      <c r="P3151" s="60"/>
      <c r="Q3151" s="60"/>
      <c r="R3151" s="60"/>
      <c r="S3151" s="60"/>
    </row>
    <row r="3152" spans="1:19" s="36" customFormat="1" ht="15" customHeight="1" x14ac:dyDescent="0.2">
      <c r="A3152" s="27"/>
      <c r="C3152" s="27"/>
      <c r="D3152" s="58"/>
      <c r="E3152" s="58"/>
      <c r="F3152" s="58"/>
      <c r="G3152" s="58"/>
      <c r="H3152" s="60"/>
      <c r="I3152" s="60"/>
      <c r="J3152" s="60"/>
      <c r="K3152" s="60"/>
      <c r="L3152" s="60"/>
      <c r="M3152" s="60"/>
      <c r="N3152" s="60"/>
      <c r="O3152" s="60"/>
      <c r="P3152" s="60"/>
      <c r="Q3152" s="60"/>
      <c r="R3152" s="60"/>
      <c r="S3152" s="60"/>
    </row>
    <row r="3153" spans="1:19" s="36" customFormat="1" ht="15" customHeight="1" x14ac:dyDescent="0.2">
      <c r="A3153" s="27"/>
      <c r="C3153" s="27"/>
      <c r="D3153" s="58"/>
      <c r="E3153" s="58"/>
      <c r="F3153" s="58"/>
      <c r="G3153" s="58"/>
      <c r="H3153" s="60"/>
      <c r="I3153" s="60"/>
      <c r="J3153" s="60"/>
      <c r="K3153" s="60"/>
      <c r="L3153" s="60"/>
      <c r="M3153" s="60"/>
      <c r="N3153" s="60"/>
      <c r="O3153" s="60"/>
      <c r="P3153" s="60"/>
      <c r="Q3153" s="60"/>
      <c r="R3153" s="60"/>
      <c r="S3153" s="60"/>
    </row>
    <row r="3154" spans="1:19" s="36" customFormat="1" ht="15" customHeight="1" x14ac:dyDescent="0.2">
      <c r="A3154" s="27"/>
      <c r="C3154" s="27"/>
      <c r="D3154" s="58"/>
      <c r="E3154" s="58"/>
      <c r="F3154" s="58"/>
      <c r="G3154" s="58"/>
      <c r="H3154" s="60"/>
      <c r="I3154" s="60"/>
      <c r="J3154" s="60"/>
      <c r="K3154" s="60"/>
      <c r="L3154" s="60"/>
      <c r="M3154" s="60"/>
      <c r="N3154" s="60"/>
      <c r="O3154" s="60"/>
      <c r="P3154" s="60"/>
      <c r="Q3154" s="60"/>
      <c r="R3154" s="60"/>
      <c r="S3154" s="60"/>
    </row>
    <row r="3155" spans="1:19" s="36" customFormat="1" ht="15" customHeight="1" x14ac:dyDescent="0.2">
      <c r="A3155" s="27"/>
      <c r="C3155" s="27"/>
      <c r="D3155" s="58"/>
      <c r="E3155" s="58"/>
      <c r="F3155" s="58"/>
      <c r="G3155" s="58"/>
      <c r="H3155" s="60"/>
      <c r="I3155" s="60"/>
      <c r="J3155" s="60"/>
      <c r="K3155" s="60"/>
      <c r="L3155" s="60"/>
      <c r="M3155" s="60"/>
      <c r="N3155" s="60"/>
      <c r="O3155" s="60"/>
      <c r="P3155" s="60"/>
      <c r="Q3155" s="60"/>
      <c r="R3155" s="60"/>
      <c r="S3155" s="60"/>
    </row>
    <row r="3156" spans="1:19" s="36" customFormat="1" ht="15" customHeight="1" x14ac:dyDescent="0.2">
      <c r="A3156" s="27"/>
      <c r="C3156" s="27"/>
      <c r="D3156" s="58"/>
      <c r="E3156" s="58"/>
      <c r="F3156" s="58"/>
      <c r="G3156" s="58"/>
      <c r="H3156" s="60"/>
      <c r="I3156" s="60"/>
      <c r="J3156" s="60"/>
      <c r="K3156" s="60"/>
      <c r="L3156" s="60"/>
      <c r="M3156" s="60"/>
      <c r="N3156" s="60"/>
      <c r="O3156" s="60"/>
      <c r="P3156" s="60"/>
      <c r="Q3156" s="60"/>
      <c r="R3156" s="60"/>
      <c r="S3156" s="60"/>
    </row>
    <row r="3157" spans="1:19" s="36" customFormat="1" ht="15" customHeight="1" x14ac:dyDescent="0.2">
      <c r="A3157" s="27"/>
      <c r="C3157" s="27"/>
      <c r="D3157" s="58"/>
      <c r="E3157" s="58"/>
      <c r="F3157" s="58"/>
      <c r="G3157" s="58"/>
      <c r="H3157" s="60"/>
      <c r="I3157" s="60"/>
      <c r="J3157" s="60"/>
      <c r="K3157" s="60"/>
      <c r="L3157" s="60"/>
      <c r="M3157" s="60"/>
      <c r="N3157" s="60"/>
      <c r="O3157" s="60"/>
      <c r="P3157" s="60"/>
      <c r="Q3157" s="60"/>
      <c r="R3157" s="60"/>
      <c r="S3157" s="60"/>
    </row>
    <row r="3158" spans="1:19" s="36" customFormat="1" ht="15" customHeight="1" x14ac:dyDescent="0.2">
      <c r="A3158" s="27"/>
      <c r="C3158" s="27"/>
      <c r="D3158" s="58"/>
      <c r="E3158" s="58"/>
      <c r="F3158" s="58"/>
      <c r="G3158" s="58"/>
      <c r="H3158" s="60"/>
      <c r="I3158" s="60"/>
      <c r="J3158" s="60"/>
      <c r="K3158" s="60"/>
      <c r="L3158" s="60"/>
      <c r="M3158" s="60"/>
      <c r="N3158" s="60"/>
      <c r="O3158" s="60"/>
      <c r="P3158" s="60"/>
      <c r="Q3158" s="60"/>
      <c r="R3158" s="60"/>
      <c r="S3158" s="60"/>
    </row>
    <row r="3159" spans="1:19" s="36" customFormat="1" ht="15" customHeight="1" x14ac:dyDescent="0.2">
      <c r="A3159" s="27"/>
      <c r="C3159" s="27"/>
      <c r="D3159" s="58"/>
      <c r="E3159" s="58"/>
      <c r="F3159" s="58"/>
      <c r="G3159" s="58"/>
      <c r="H3159" s="60"/>
      <c r="I3159" s="60"/>
      <c r="J3159" s="60"/>
      <c r="K3159" s="60"/>
      <c r="L3159" s="60"/>
      <c r="M3159" s="60"/>
      <c r="N3159" s="60"/>
      <c r="O3159" s="60"/>
      <c r="P3159" s="60"/>
      <c r="Q3159" s="60"/>
      <c r="R3159" s="60"/>
      <c r="S3159" s="60"/>
    </row>
    <row r="3160" spans="1:19" s="36" customFormat="1" ht="15" customHeight="1" x14ac:dyDescent="0.2">
      <c r="A3160" s="27"/>
      <c r="C3160" s="27"/>
      <c r="D3160" s="58"/>
      <c r="E3160" s="58"/>
      <c r="F3160" s="58"/>
      <c r="G3160" s="58"/>
      <c r="H3160" s="60"/>
      <c r="I3160" s="60"/>
      <c r="J3160" s="60"/>
      <c r="K3160" s="60"/>
      <c r="L3160" s="60"/>
      <c r="M3160" s="60"/>
      <c r="N3160" s="60"/>
      <c r="O3160" s="60"/>
      <c r="P3160" s="60"/>
      <c r="Q3160" s="60"/>
      <c r="R3160" s="60"/>
      <c r="S3160" s="60"/>
    </row>
    <row r="3161" spans="1:19" s="36" customFormat="1" ht="15" customHeight="1" x14ac:dyDescent="0.2">
      <c r="A3161" s="27"/>
      <c r="C3161" s="27"/>
      <c r="D3161" s="58"/>
      <c r="E3161" s="58"/>
      <c r="F3161" s="58"/>
      <c r="G3161" s="58"/>
      <c r="H3161" s="60"/>
      <c r="I3161" s="60"/>
      <c r="J3161" s="60"/>
      <c r="K3161" s="60"/>
      <c r="L3161" s="60"/>
      <c r="M3161" s="60"/>
      <c r="N3161" s="60"/>
      <c r="O3161" s="60"/>
      <c r="P3161" s="60"/>
      <c r="Q3161" s="60"/>
      <c r="R3161" s="60"/>
      <c r="S3161" s="60"/>
    </row>
    <row r="3162" spans="1:19" s="36" customFormat="1" ht="15" customHeight="1" x14ac:dyDescent="0.2">
      <c r="A3162" s="27"/>
      <c r="C3162" s="27"/>
      <c r="D3162" s="58"/>
      <c r="E3162" s="58"/>
      <c r="F3162" s="58"/>
      <c r="G3162" s="58"/>
      <c r="H3162" s="60"/>
      <c r="I3162" s="60"/>
      <c r="J3162" s="60"/>
      <c r="K3162" s="60"/>
      <c r="L3162" s="60"/>
      <c r="M3162" s="60"/>
      <c r="N3162" s="60"/>
      <c r="O3162" s="60"/>
      <c r="P3162" s="60"/>
      <c r="Q3162" s="60"/>
      <c r="R3162" s="60"/>
      <c r="S3162" s="60"/>
    </row>
    <row r="3163" spans="1:19" s="36" customFormat="1" ht="15" customHeight="1" x14ac:dyDescent="0.2">
      <c r="A3163" s="27"/>
      <c r="C3163" s="27"/>
      <c r="D3163" s="58"/>
      <c r="E3163" s="58"/>
      <c r="F3163" s="58"/>
      <c r="G3163" s="58"/>
      <c r="H3163" s="60"/>
      <c r="I3163" s="60"/>
      <c r="J3163" s="60"/>
      <c r="K3163" s="60"/>
      <c r="L3163" s="60"/>
      <c r="M3163" s="60"/>
      <c r="N3163" s="60"/>
      <c r="O3163" s="60"/>
      <c r="P3163" s="60"/>
      <c r="Q3163" s="60"/>
      <c r="R3163" s="60"/>
      <c r="S3163" s="60"/>
    </row>
    <row r="3164" spans="1:19" s="36" customFormat="1" ht="15" customHeight="1" x14ac:dyDescent="0.2">
      <c r="A3164" s="27"/>
      <c r="C3164" s="27"/>
      <c r="D3164" s="58"/>
      <c r="E3164" s="58"/>
      <c r="F3164" s="58"/>
      <c r="G3164" s="58"/>
      <c r="H3164" s="60"/>
      <c r="I3164" s="60"/>
      <c r="J3164" s="60"/>
      <c r="K3164" s="60"/>
      <c r="L3164" s="60"/>
      <c r="M3164" s="60"/>
      <c r="N3164" s="60"/>
      <c r="O3164" s="60"/>
      <c r="P3164" s="60"/>
      <c r="Q3164" s="60"/>
      <c r="R3164" s="60"/>
      <c r="S3164" s="60"/>
    </row>
    <row r="3165" spans="1:19" s="36" customFormat="1" ht="15" customHeight="1" x14ac:dyDescent="0.2">
      <c r="A3165" s="27"/>
      <c r="C3165" s="27"/>
      <c r="D3165" s="58"/>
      <c r="E3165" s="58"/>
      <c r="F3165" s="58"/>
      <c r="G3165" s="58"/>
      <c r="H3165" s="60"/>
      <c r="I3165" s="60"/>
      <c r="J3165" s="60"/>
      <c r="K3165" s="60"/>
      <c r="L3165" s="60"/>
      <c r="M3165" s="60"/>
      <c r="N3165" s="60"/>
      <c r="O3165" s="60"/>
      <c r="P3165" s="60"/>
      <c r="Q3165" s="60"/>
      <c r="R3165" s="60"/>
      <c r="S3165" s="60"/>
    </row>
    <row r="3166" spans="1:19" s="36" customFormat="1" ht="15" customHeight="1" x14ac:dyDescent="0.2">
      <c r="A3166" s="27"/>
      <c r="C3166" s="27"/>
      <c r="D3166" s="58"/>
      <c r="E3166" s="58"/>
      <c r="F3166" s="58"/>
      <c r="G3166" s="58"/>
      <c r="H3166" s="60"/>
      <c r="I3166" s="60"/>
      <c r="J3166" s="60"/>
      <c r="K3166" s="60"/>
      <c r="L3166" s="60"/>
      <c r="M3166" s="60"/>
      <c r="N3166" s="60"/>
      <c r="O3166" s="60"/>
      <c r="P3166" s="60"/>
      <c r="Q3166" s="60"/>
      <c r="R3166" s="60"/>
      <c r="S3166" s="60"/>
    </row>
    <row r="3167" spans="1:19" s="36" customFormat="1" ht="15" customHeight="1" x14ac:dyDescent="0.2">
      <c r="A3167" s="27"/>
      <c r="C3167" s="27"/>
      <c r="D3167" s="58"/>
      <c r="E3167" s="58"/>
      <c r="F3167" s="58"/>
      <c r="G3167" s="58"/>
      <c r="H3167" s="60"/>
      <c r="I3167" s="60"/>
      <c r="J3167" s="60"/>
      <c r="K3167" s="60"/>
      <c r="L3167" s="60"/>
      <c r="M3167" s="60"/>
      <c r="N3167" s="60"/>
      <c r="O3167" s="60"/>
      <c r="P3167" s="60"/>
      <c r="Q3167" s="60"/>
      <c r="R3167" s="60"/>
      <c r="S3167" s="60"/>
    </row>
    <row r="3168" spans="1:19" s="36" customFormat="1" ht="15" customHeight="1" x14ac:dyDescent="0.2">
      <c r="A3168" s="27"/>
      <c r="C3168" s="27"/>
      <c r="D3168" s="58"/>
      <c r="E3168" s="58"/>
      <c r="F3168" s="58"/>
      <c r="G3168" s="58"/>
      <c r="H3168" s="60"/>
      <c r="I3168" s="60"/>
      <c r="J3168" s="60"/>
      <c r="K3168" s="60"/>
      <c r="L3168" s="60"/>
      <c r="M3168" s="60"/>
      <c r="N3168" s="60"/>
      <c r="O3168" s="60"/>
      <c r="P3168" s="60"/>
      <c r="Q3168" s="60"/>
      <c r="R3168" s="60"/>
      <c r="S3168" s="60"/>
    </row>
    <row r="3169" spans="1:19" s="36" customFormat="1" ht="15" customHeight="1" x14ac:dyDescent="0.2">
      <c r="A3169" s="27"/>
      <c r="C3169" s="27"/>
      <c r="D3169" s="58"/>
      <c r="E3169" s="58"/>
      <c r="F3169" s="58"/>
      <c r="G3169" s="58"/>
      <c r="H3169" s="60"/>
      <c r="I3169" s="60"/>
      <c r="J3169" s="60"/>
      <c r="K3169" s="60"/>
      <c r="L3169" s="60"/>
      <c r="M3169" s="60"/>
      <c r="N3169" s="60"/>
      <c r="O3169" s="60"/>
      <c r="P3169" s="60"/>
      <c r="Q3169" s="60"/>
      <c r="R3169" s="60"/>
      <c r="S3169" s="60"/>
    </row>
    <row r="3170" spans="1:19" s="36" customFormat="1" ht="15" customHeight="1" x14ac:dyDescent="0.2">
      <c r="A3170" s="27"/>
      <c r="C3170" s="27"/>
      <c r="D3170" s="58"/>
      <c r="E3170" s="58"/>
      <c r="F3170" s="58"/>
      <c r="G3170" s="58"/>
      <c r="H3170" s="60"/>
      <c r="I3170" s="60"/>
      <c r="J3170" s="60"/>
      <c r="K3170" s="60"/>
      <c r="L3170" s="60"/>
      <c r="M3170" s="60"/>
      <c r="N3170" s="60"/>
      <c r="O3170" s="60"/>
      <c r="P3170" s="60"/>
      <c r="Q3170" s="60"/>
      <c r="R3170" s="60"/>
      <c r="S3170" s="60"/>
    </row>
    <row r="3171" spans="1:19" s="36" customFormat="1" ht="15" customHeight="1" x14ac:dyDescent="0.2">
      <c r="A3171" s="27"/>
      <c r="C3171" s="27"/>
      <c r="D3171" s="58"/>
      <c r="E3171" s="58"/>
      <c r="F3171" s="58"/>
      <c r="G3171" s="58"/>
      <c r="H3171" s="60"/>
      <c r="I3171" s="60"/>
      <c r="J3171" s="60"/>
      <c r="K3171" s="60"/>
      <c r="L3171" s="60"/>
      <c r="M3171" s="60"/>
      <c r="N3171" s="60"/>
      <c r="O3171" s="60"/>
      <c r="P3171" s="60"/>
      <c r="Q3171" s="60"/>
      <c r="R3171" s="60"/>
      <c r="S3171" s="60"/>
    </row>
    <row r="3172" spans="1:19" s="36" customFormat="1" ht="15" customHeight="1" x14ac:dyDescent="0.2">
      <c r="A3172" s="27"/>
      <c r="C3172" s="27"/>
      <c r="D3172" s="58"/>
      <c r="E3172" s="58"/>
      <c r="F3172" s="58"/>
      <c r="G3172" s="58"/>
      <c r="H3172" s="60"/>
      <c r="I3172" s="60"/>
      <c r="J3172" s="60"/>
      <c r="K3172" s="60"/>
      <c r="L3172" s="60"/>
      <c r="M3172" s="60"/>
      <c r="N3172" s="60"/>
      <c r="O3172" s="60"/>
      <c r="P3172" s="60"/>
      <c r="Q3172" s="60"/>
      <c r="R3172" s="60"/>
      <c r="S3172" s="60"/>
    </row>
    <row r="3173" spans="1:19" s="36" customFormat="1" ht="15" customHeight="1" x14ac:dyDescent="0.2">
      <c r="A3173" s="27"/>
      <c r="C3173" s="27"/>
      <c r="D3173" s="58"/>
      <c r="E3173" s="58"/>
      <c r="F3173" s="58"/>
      <c r="G3173" s="58"/>
      <c r="H3173" s="60"/>
      <c r="I3173" s="60"/>
      <c r="J3173" s="60"/>
      <c r="K3173" s="60"/>
      <c r="L3173" s="60"/>
      <c r="M3173" s="60"/>
      <c r="N3173" s="60"/>
      <c r="O3173" s="60"/>
      <c r="P3173" s="60"/>
      <c r="Q3173" s="60"/>
      <c r="R3173" s="60"/>
      <c r="S3173" s="60"/>
    </row>
    <row r="3174" spans="1:19" s="36" customFormat="1" ht="15" customHeight="1" x14ac:dyDescent="0.2">
      <c r="A3174" s="27"/>
      <c r="C3174" s="27"/>
      <c r="D3174" s="58"/>
      <c r="E3174" s="58"/>
      <c r="F3174" s="58"/>
      <c r="G3174" s="58"/>
      <c r="H3174" s="60"/>
      <c r="I3174" s="60"/>
      <c r="J3174" s="60"/>
      <c r="K3174" s="60"/>
      <c r="L3174" s="60"/>
      <c r="M3174" s="60"/>
      <c r="N3174" s="60"/>
      <c r="O3174" s="60"/>
      <c r="P3174" s="60"/>
      <c r="Q3174" s="60"/>
      <c r="R3174" s="60"/>
      <c r="S3174" s="60"/>
    </row>
    <row r="3175" spans="1:19" s="36" customFormat="1" ht="15" customHeight="1" x14ac:dyDescent="0.2">
      <c r="A3175" s="27"/>
      <c r="C3175" s="27"/>
      <c r="D3175" s="58"/>
      <c r="E3175" s="58"/>
      <c r="F3175" s="58"/>
      <c r="G3175" s="58"/>
      <c r="H3175" s="60"/>
      <c r="I3175" s="60"/>
      <c r="J3175" s="60"/>
      <c r="K3175" s="60"/>
      <c r="L3175" s="60"/>
      <c r="M3175" s="60"/>
      <c r="N3175" s="60"/>
      <c r="O3175" s="60"/>
      <c r="P3175" s="60"/>
      <c r="Q3175" s="60"/>
      <c r="R3175" s="60"/>
      <c r="S3175" s="60"/>
    </row>
    <row r="3176" spans="1:19" s="36" customFormat="1" ht="15" customHeight="1" x14ac:dyDescent="0.2">
      <c r="A3176" s="27"/>
      <c r="C3176" s="27"/>
      <c r="D3176" s="58"/>
      <c r="E3176" s="58"/>
      <c r="F3176" s="58"/>
      <c r="G3176" s="58"/>
      <c r="H3176" s="60"/>
      <c r="I3176" s="60"/>
      <c r="J3176" s="60"/>
      <c r="K3176" s="60"/>
      <c r="L3176" s="60"/>
      <c r="M3176" s="60"/>
      <c r="N3176" s="60"/>
      <c r="O3176" s="60"/>
      <c r="P3176" s="60"/>
      <c r="Q3176" s="60"/>
      <c r="R3176" s="60"/>
      <c r="S3176" s="60"/>
    </row>
    <row r="3177" spans="1:19" s="36" customFormat="1" ht="15" customHeight="1" x14ac:dyDescent="0.2">
      <c r="A3177" s="27"/>
      <c r="C3177" s="27"/>
      <c r="D3177" s="58"/>
      <c r="E3177" s="58"/>
      <c r="F3177" s="58"/>
      <c r="G3177" s="58"/>
      <c r="H3177" s="60"/>
      <c r="I3177" s="60"/>
      <c r="J3177" s="60"/>
      <c r="K3177" s="60"/>
      <c r="L3177" s="60"/>
      <c r="M3177" s="60"/>
      <c r="N3177" s="60"/>
      <c r="O3177" s="60"/>
      <c r="P3177" s="60"/>
      <c r="Q3177" s="60"/>
      <c r="R3177" s="60"/>
      <c r="S3177" s="60"/>
    </row>
    <row r="3178" spans="1:19" s="36" customFormat="1" ht="15" customHeight="1" x14ac:dyDescent="0.2">
      <c r="A3178" s="27"/>
      <c r="C3178" s="27"/>
      <c r="D3178" s="58"/>
      <c r="E3178" s="58"/>
      <c r="F3178" s="58"/>
      <c r="G3178" s="58"/>
      <c r="H3178" s="60"/>
      <c r="I3178" s="60"/>
      <c r="J3178" s="60"/>
      <c r="K3178" s="60"/>
      <c r="L3178" s="60"/>
      <c r="M3178" s="60"/>
      <c r="N3178" s="60"/>
      <c r="O3178" s="60"/>
      <c r="P3178" s="60"/>
      <c r="Q3178" s="60"/>
      <c r="R3178" s="60"/>
      <c r="S3178" s="60"/>
    </row>
    <row r="3179" spans="1:19" s="36" customFormat="1" ht="15" customHeight="1" x14ac:dyDescent="0.2">
      <c r="A3179" s="27"/>
      <c r="C3179" s="27"/>
      <c r="D3179" s="58"/>
      <c r="E3179" s="58"/>
      <c r="F3179" s="58"/>
      <c r="G3179" s="58"/>
      <c r="H3179" s="60"/>
      <c r="I3179" s="60"/>
      <c r="J3179" s="60"/>
      <c r="K3179" s="60"/>
      <c r="L3179" s="60"/>
      <c r="M3179" s="60"/>
      <c r="N3179" s="60"/>
      <c r="O3179" s="60"/>
      <c r="P3179" s="60"/>
      <c r="Q3179" s="60"/>
      <c r="R3179" s="60"/>
      <c r="S3179" s="60"/>
    </row>
    <row r="3180" spans="1:19" s="36" customFormat="1" ht="15" customHeight="1" x14ac:dyDescent="0.2">
      <c r="A3180" s="27"/>
      <c r="C3180" s="27"/>
      <c r="D3180" s="58"/>
      <c r="E3180" s="58"/>
      <c r="F3180" s="58"/>
      <c r="G3180" s="58"/>
      <c r="H3180" s="60"/>
      <c r="I3180" s="60"/>
      <c r="J3180" s="60"/>
      <c r="K3180" s="60"/>
      <c r="L3180" s="60"/>
      <c r="M3180" s="60"/>
      <c r="N3180" s="60"/>
      <c r="O3180" s="60"/>
      <c r="P3180" s="60"/>
      <c r="Q3180" s="60"/>
      <c r="R3180" s="60"/>
      <c r="S3180" s="60"/>
    </row>
    <row r="3181" spans="1:19" s="36" customFormat="1" ht="15" customHeight="1" x14ac:dyDescent="0.2">
      <c r="A3181" s="27"/>
      <c r="C3181" s="27"/>
      <c r="D3181" s="58"/>
      <c r="E3181" s="58"/>
      <c r="F3181" s="58"/>
      <c r="G3181" s="58"/>
      <c r="H3181" s="60"/>
      <c r="I3181" s="60"/>
      <c r="J3181" s="60"/>
      <c r="K3181" s="60"/>
      <c r="L3181" s="60"/>
      <c r="M3181" s="60"/>
      <c r="N3181" s="60"/>
      <c r="O3181" s="60"/>
      <c r="P3181" s="60"/>
      <c r="Q3181" s="60"/>
      <c r="R3181" s="60"/>
      <c r="S3181" s="60"/>
    </row>
    <row r="3182" spans="1:19" s="36" customFormat="1" ht="15" customHeight="1" x14ac:dyDescent="0.2">
      <c r="A3182" s="27"/>
      <c r="C3182" s="27"/>
      <c r="D3182" s="58"/>
      <c r="E3182" s="58"/>
      <c r="F3182" s="58"/>
      <c r="G3182" s="58"/>
      <c r="H3182" s="60"/>
      <c r="I3182" s="60"/>
      <c r="J3182" s="60"/>
      <c r="K3182" s="60"/>
      <c r="L3182" s="60"/>
      <c r="M3182" s="60"/>
      <c r="N3182" s="60"/>
      <c r="O3182" s="60"/>
      <c r="P3182" s="60"/>
      <c r="Q3182" s="60"/>
      <c r="R3182" s="60"/>
      <c r="S3182" s="60"/>
    </row>
    <row r="3183" spans="1:19" s="36" customFormat="1" ht="15" customHeight="1" x14ac:dyDescent="0.2">
      <c r="A3183" s="27"/>
      <c r="C3183" s="27"/>
      <c r="D3183" s="58"/>
      <c r="E3183" s="58"/>
      <c r="F3183" s="58"/>
      <c r="G3183" s="58"/>
      <c r="H3183" s="60"/>
      <c r="I3183" s="60"/>
      <c r="J3183" s="60"/>
      <c r="K3183" s="60"/>
      <c r="L3183" s="60"/>
      <c r="M3183" s="60"/>
      <c r="N3183" s="60"/>
      <c r="O3183" s="60"/>
      <c r="P3183" s="60"/>
      <c r="Q3183" s="60"/>
      <c r="R3183" s="60"/>
      <c r="S3183" s="60"/>
    </row>
    <row r="3184" spans="1:19" s="36" customFormat="1" ht="15" customHeight="1" x14ac:dyDescent="0.2">
      <c r="A3184" s="27"/>
      <c r="C3184" s="27"/>
      <c r="D3184" s="58"/>
      <c r="E3184" s="58"/>
      <c r="F3184" s="58"/>
      <c r="G3184" s="58"/>
      <c r="H3184" s="60"/>
      <c r="I3184" s="60"/>
      <c r="J3184" s="60"/>
      <c r="K3184" s="60"/>
      <c r="L3184" s="60"/>
      <c r="M3184" s="60"/>
      <c r="N3184" s="60"/>
      <c r="O3184" s="60"/>
      <c r="P3184" s="60"/>
      <c r="Q3184" s="60"/>
      <c r="R3184" s="60"/>
      <c r="S3184" s="60"/>
    </row>
    <row r="3185" spans="1:19" s="36" customFormat="1" ht="15" customHeight="1" x14ac:dyDescent="0.2">
      <c r="A3185" s="27"/>
      <c r="C3185" s="27"/>
      <c r="D3185" s="58"/>
      <c r="E3185" s="58"/>
      <c r="F3185" s="58"/>
      <c r="G3185" s="58"/>
      <c r="H3185" s="60"/>
      <c r="I3185" s="60"/>
      <c r="J3185" s="60"/>
      <c r="K3185" s="60"/>
      <c r="L3185" s="60"/>
      <c r="M3185" s="60"/>
      <c r="N3185" s="60"/>
      <c r="O3185" s="60"/>
      <c r="P3185" s="60"/>
      <c r="Q3185" s="60"/>
      <c r="R3185" s="60"/>
      <c r="S3185" s="60"/>
    </row>
    <row r="3186" spans="1:19" s="36" customFormat="1" ht="15" customHeight="1" x14ac:dyDescent="0.2">
      <c r="A3186" s="27"/>
      <c r="C3186" s="27"/>
      <c r="D3186" s="58"/>
      <c r="E3186" s="58"/>
      <c r="F3186" s="58"/>
      <c r="G3186" s="58"/>
      <c r="H3186" s="60"/>
      <c r="I3186" s="60"/>
      <c r="J3186" s="60"/>
      <c r="K3186" s="60"/>
      <c r="L3186" s="60"/>
      <c r="M3186" s="60"/>
      <c r="N3186" s="60"/>
      <c r="O3186" s="60"/>
      <c r="P3186" s="60"/>
      <c r="Q3186" s="60"/>
      <c r="R3186" s="60"/>
      <c r="S3186" s="60"/>
    </row>
    <row r="3187" spans="1:19" s="36" customFormat="1" ht="15" customHeight="1" x14ac:dyDescent="0.2">
      <c r="A3187" s="27"/>
      <c r="C3187" s="27"/>
      <c r="D3187" s="58"/>
      <c r="E3187" s="58"/>
      <c r="F3187" s="58"/>
      <c r="G3187" s="58"/>
      <c r="H3187" s="60"/>
      <c r="I3187" s="60"/>
      <c r="J3187" s="60"/>
      <c r="K3187" s="60"/>
      <c r="L3187" s="60"/>
      <c r="M3187" s="60"/>
      <c r="N3187" s="60"/>
      <c r="O3187" s="60"/>
      <c r="P3187" s="60"/>
      <c r="Q3187" s="60"/>
      <c r="R3187" s="60"/>
      <c r="S3187" s="60"/>
    </row>
    <row r="3188" spans="1:19" s="36" customFormat="1" ht="15" customHeight="1" x14ac:dyDescent="0.2">
      <c r="A3188" s="27"/>
      <c r="C3188" s="27"/>
      <c r="D3188" s="58"/>
      <c r="E3188" s="58"/>
      <c r="F3188" s="58"/>
      <c r="G3188" s="58"/>
      <c r="H3188" s="60"/>
      <c r="I3188" s="60"/>
      <c r="J3188" s="60"/>
      <c r="K3188" s="60"/>
      <c r="L3188" s="60"/>
      <c r="M3188" s="60"/>
      <c r="N3188" s="60"/>
      <c r="O3188" s="60"/>
      <c r="P3188" s="60"/>
      <c r="Q3188" s="60"/>
      <c r="R3188" s="60"/>
      <c r="S3188" s="60"/>
    </row>
    <row r="3189" spans="1:19" s="36" customFormat="1" ht="15" customHeight="1" x14ac:dyDescent="0.2">
      <c r="A3189" s="27"/>
      <c r="C3189" s="27"/>
      <c r="D3189" s="58"/>
      <c r="E3189" s="58"/>
      <c r="F3189" s="58"/>
      <c r="G3189" s="58"/>
      <c r="H3189" s="60"/>
      <c r="I3189" s="60"/>
      <c r="J3189" s="60"/>
      <c r="K3189" s="60"/>
      <c r="L3189" s="60"/>
      <c r="M3189" s="60"/>
      <c r="N3189" s="60"/>
      <c r="O3189" s="60"/>
      <c r="P3189" s="60"/>
      <c r="Q3189" s="60"/>
      <c r="R3189" s="60"/>
      <c r="S3189" s="60"/>
    </row>
    <row r="3190" spans="1:19" s="36" customFormat="1" ht="15" customHeight="1" x14ac:dyDescent="0.2">
      <c r="A3190" s="27"/>
      <c r="C3190" s="27"/>
      <c r="D3190" s="58"/>
      <c r="E3190" s="58"/>
      <c r="F3190" s="58"/>
      <c r="G3190" s="58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60"/>
    </row>
    <row r="3191" spans="1:19" s="36" customFormat="1" ht="15" customHeight="1" x14ac:dyDescent="0.2">
      <c r="A3191" s="27"/>
      <c r="C3191" s="27"/>
      <c r="D3191" s="58"/>
      <c r="E3191" s="58"/>
      <c r="F3191" s="58"/>
      <c r="G3191" s="58"/>
      <c r="H3191" s="60"/>
      <c r="I3191" s="60"/>
      <c r="J3191" s="60"/>
      <c r="K3191" s="60"/>
      <c r="L3191" s="60"/>
      <c r="M3191" s="60"/>
      <c r="N3191" s="60"/>
      <c r="O3191" s="60"/>
      <c r="P3191" s="60"/>
      <c r="Q3191" s="60"/>
      <c r="R3191" s="60"/>
      <c r="S3191" s="60"/>
    </row>
    <row r="3192" spans="1:19" s="36" customFormat="1" ht="15" customHeight="1" x14ac:dyDescent="0.2">
      <c r="A3192" s="27"/>
      <c r="C3192" s="27"/>
      <c r="D3192" s="58"/>
      <c r="E3192" s="58"/>
      <c r="F3192" s="58"/>
      <c r="G3192" s="58"/>
      <c r="H3192" s="60"/>
      <c r="I3192" s="60"/>
      <c r="J3192" s="60"/>
      <c r="K3192" s="60"/>
      <c r="L3192" s="60"/>
      <c r="M3192" s="60"/>
      <c r="N3192" s="60"/>
      <c r="O3192" s="60"/>
      <c r="P3192" s="60"/>
      <c r="Q3192" s="60"/>
      <c r="R3192" s="60"/>
      <c r="S3192" s="60"/>
    </row>
    <row r="3193" spans="1:19" s="36" customFormat="1" ht="15" customHeight="1" x14ac:dyDescent="0.2">
      <c r="A3193" s="27"/>
      <c r="C3193" s="27"/>
      <c r="D3193" s="58"/>
      <c r="E3193" s="58"/>
      <c r="F3193" s="58"/>
      <c r="G3193" s="58"/>
      <c r="H3193" s="60"/>
      <c r="I3193" s="60"/>
      <c r="J3193" s="60"/>
      <c r="K3193" s="60"/>
      <c r="L3193" s="60"/>
      <c r="M3193" s="60"/>
      <c r="N3193" s="60"/>
      <c r="O3193" s="60"/>
      <c r="P3193" s="60"/>
      <c r="Q3193" s="60"/>
      <c r="R3193" s="60"/>
      <c r="S3193" s="60"/>
    </row>
    <row r="3194" spans="1:19" s="36" customFormat="1" ht="15" customHeight="1" x14ac:dyDescent="0.2">
      <c r="A3194" s="27"/>
      <c r="C3194" s="27"/>
      <c r="D3194" s="58"/>
      <c r="E3194" s="58"/>
      <c r="F3194" s="58"/>
      <c r="G3194" s="58"/>
      <c r="H3194" s="60"/>
      <c r="I3194" s="60"/>
      <c r="J3194" s="60"/>
      <c r="K3194" s="60"/>
      <c r="L3194" s="60"/>
      <c r="M3194" s="60"/>
      <c r="N3194" s="60"/>
      <c r="O3194" s="60"/>
      <c r="P3194" s="60"/>
      <c r="Q3194" s="60"/>
      <c r="R3194" s="60"/>
      <c r="S3194" s="60"/>
    </row>
    <row r="3195" spans="1:19" s="36" customFormat="1" ht="15" customHeight="1" x14ac:dyDescent="0.2">
      <c r="A3195" s="27"/>
      <c r="C3195" s="27"/>
      <c r="D3195" s="58"/>
      <c r="E3195" s="58"/>
      <c r="F3195" s="58"/>
      <c r="G3195" s="58"/>
      <c r="H3195" s="60"/>
      <c r="I3195" s="60"/>
      <c r="J3195" s="60"/>
      <c r="K3195" s="60"/>
      <c r="L3195" s="60"/>
      <c r="M3195" s="60"/>
      <c r="N3195" s="60"/>
      <c r="O3195" s="60"/>
      <c r="P3195" s="60"/>
      <c r="Q3195" s="60"/>
      <c r="R3195" s="60"/>
      <c r="S3195" s="60"/>
    </row>
    <row r="3196" spans="1:19" s="36" customFormat="1" ht="15" customHeight="1" x14ac:dyDescent="0.2">
      <c r="A3196" s="27"/>
      <c r="C3196" s="27"/>
      <c r="D3196" s="58"/>
      <c r="E3196" s="58"/>
      <c r="F3196" s="58"/>
      <c r="G3196" s="58"/>
      <c r="H3196" s="60"/>
      <c r="I3196" s="60"/>
      <c r="J3196" s="60"/>
      <c r="K3196" s="60"/>
      <c r="L3196" s="60"/>
      <c r="M3196" s="60"/>
      <c r="N3196" s="60"/>
      <c r="O3196" s="60"/>
      <c r="P3196" s="60"/>
      <c r="Q3196" s="60"/>
      <c r="R3196" s="60"/>
      <c r="S3196" s="60"/>
    </row>
    <row r="3197" spans="1:19" s="36" customFormat="1" ht="15" customHeight="1" x14ac:dyDescent="0.2">
      <c r="A3197" s="27"/>
      <c r="C3197" s="27"/>
      <c r="D3197" s="58"/>
      <c r="E3197" s="58"/>
      <c r="F3197" s="58"/>
      <c r="G3197" s="58"/>
      <c r="H3197" s="60"/>
      <c r="I3197" s="60"/>
      <c r="J3197" s="60"/>
      <c r="K3197" s="60"/>
      <c r="L3197" s="60"/>
      <c r="M3197" s="60"/>
      <c r="N3197" s="60"/>
      <c r="O3197" s="60"/>
      <c r="P3197" s="60"/>
      <c r="Q3197" s="60"/>
      <c r="R3197" s="60"/>
      <c r="S3197" s="60"/>
    </row>
    <row r="3198" spans="1:19" s="36" customFormat="1" ht="15" customHeight="1" x14ac:dyDescent="0.2">
      <c r="A3198" s="27"/>
      <c r="C3198" s="27"/>
      <c r="D3198" s="58"/>
      <c r="E3198" s="58"/>
      <c r="F3198" s="58"/>
      <c r="G3198" s="58"/>
      <c r="H3198" s="60"/>
      <c r="I3198" s="60"/>
      <c r="J3198" s="60"/>
      <c r="K3198" s="60"/>
      <c r="L3198" s="60"/>
      <c r="M3198" s="60"/>
      <c r="N3198" s="60"/>
      <c r="O3198" s="60"/>
      <c r="P3198" s="60"/>
      <c r="Q3198" s="60"/>
      <c r="R3198" s="60"/>
      <c r="S3198" s="60"/>
    </row>
    <row r="3199" spans="1:19" s="36" customFormat="1" ht="15" customHeight="1" x14ac:dyDescent="0.2">
      <c r="A3199" s="27"/>
      <c r="C3199" s="27"/>
      <c r="D3199" s="58"/>
      <c r="E3199" s="58"/>
      <c r="F3199" s="58"/>
      <c r="G3199" s="58"/>
      <c r="H3199" s="60"/>
      <c r="I3199" s="60"/>
      <c r="J3199" s="60"/>
      <c r="K3199" s="60"/>
      <c r="L3199" s="60"/>
      <c r="M3199" s="60"/>
      <c r="N3199" s="60"/>
      <c r="O3199" s="60"/>
      <c r="P3199" s="60"/>
      <c r="Q3199" s="60"/>
      <c r="R3199" s="60"/>
      <c r="S3199" s="60"/>
    </row>
    <row r="3200" spans="1:19" s="36" customFormat="1" ht="15" customHeight="1" x14ac:dyDescent="0.2">
      <c r="A3200" s="27"/>
      <c r="C3200" s="27"/>
      <c r="D3200" s="58"/>
      <c r="E3200" s="58"/>
      <c r="F3200" s="58"/>
      <c r="G3200" s="58"/>
      <c r="H3200" s="60"/>
      <c r="I3200" s="60"/>
      <c r="J3200" s="60"/>
      <c r="K3200" s="60"/>
      <c r="L3200" s="60"/>
      <c r="M3200" s="60"/>
      <c r="N3200" s="60"/>
      <c r="O3200" s="60"/>
      <c r="P3200" s="60"/>
      <c r="Q3200" s="60"/>
      <c r="R3200" s="60"/>
      <c r="S3200" s="60"/>
    </row>
    <row r="3201" spans="1:19" s="36" customFormat="1" ht="15" customHeight="1" x14ac:dyDescent="0.2">
      <c r="A3201" s="27"/>
      <c r="C3201" s="27"/>
      <c r="D3201" s="58"/>
      <c r="E3201" s="58"/>
      <c r="F3201" s="58"/>
      <c r="G3201" s="58"/>
      <c r="H3201" s="60"/>
      <c r="I3201" s="60"/>
      <c r="J3201" s="60"/>
      <c r="K3201" s="60"/>
      <c r="L3201" s="60"/>
      <c r="M3201" s="60"/>
      <c r="N3201" s="60"/>
      <c r="O3201" s="60"/>
      <c r="P3201" s="60"/>
      <c r="Q3201" s="60"/>
      <c r="R3201" s="60"/>
      <c r="S3201" s="60"/>
    </row>
    <row r="3202" spans="1:19" s="36" customFormat="1" ht="15" customHeight="1" x14ac:dyDescent="0.2">
      <c r="A3202" s="27"/>
      <c r="C3202" s="27"/>
      <c r="D3202" s="58"/>
      <c r="E3202" s="58"/>
      <c r="F3202" s="58"/>
      <c r="G3202" s="58"/>
      <c r="H3202" s="60"/>
      <c r="I3202" s="60"/>
      <c r="J3202" s="60"/>
      <c r="K3202" s="60"/>
      <c r="L3202" s="60"/>
      <c r="M3202" s="60"/>
      <c r="N3202" s="60"/>
      <c r="O3202" s="60"/>
      <c r="P3202" s="60"/>
      <c r="Q3202" s="60"/>
      <c r="R3202" s="60"/>
      <c r="S3202" s="60"/>
    </row>
    <row r="3203" spans="1:19" s="36" customFormat="1" ht="15" customHeight="1" x14ac:dyDescent="0.2">
      <c r="A3203" s="27"/>
      <c r="C3203" s="27"/>
      <c r="D3203" s="58"/>
      <c r="E3203" s="58"/>
      <c r="F3203" s="58"/>
      <c r="G3203" s="58"/>
      <c r="H3203" s="60"/>
      <c r="I3203" s="60"/>
      <c r="J3203" s="60"/>
      <c r="K3203" s="60"/>
      <c r="L3203" s="60"/>
      <c r="M3203" s="60"/>
      <c r="N3203" s="60"/>
      <c r="O3203" s="60"/>
      <c r="P3203" s="60"/>
      <c r="Q3203" s="60"/>
      <c r="R3203" s="60"/>
      <c r="S3203" s="60"/>
    </row>
    <row r="3204" spans="1:19" s="36" customFormat="1" ht="15" customHeight="1" x14ac:dyDescent="0.2">
      <c r="A3204" s="27"/>
      <c r="C3204" s="27"/>
      <c r="D3204" s="58"/>
      <c r="E3204" s="58"/>
      <c r="F3204" s="58"/>
      <c r="G3204" s="58"/>
      <c r="H3204" s="60"/>
      <c r="I3204" s="60"/>
      <c r="J3204" s="60"/>
      <c r="K3204" s="60"/>
      <c r="L3204" s="60"/>
      <c r="M3204" s="60"/>
      <c r="N3204" s="60"/>
      <c r="O3204" s="60"/>
      <c r="P3204" s="60"/>
      <c r="Q3204" s="60"/>
      <c r="R3204" s="60"/>
      <c r="S3204" s="60"/>
    </row>
    <row r="3205" spans="1:19" s="36" customFormat="1" ht="15" customHeight="1" x14ac:dyDescent="0.2">
      <c r="A3205" s="27"/>
      <c r="C3205" s="27"/>
      <c r="D3205" s="58"/>
      <c r="E3205" s="58"/>
      <c r="F3205" s="58"/>
      <c r="G3205" s="58"/>
      <c r="H3205" s="60"/>
      <c r="I3205" s="60"/>
      <c r="J3205" s="60"/>
      <c r="K3205" s="60"/>
      <c r="L3205" s="60"/>
      <c r="M3205" s="60"/>
      <c r="N3205" s="60"/>
      <c r="O3205" s="60"/>
      <c r="P3205" s="60"/>
      <c r="Q3205" s="60"/>
      <c r="R3205" s="60"/>
      <c r="S3205" s="60"/>
    </row>
    <row r="3206" spans="1:19" s="36" customFormat="1" ht="15" customHeight="1" x14ac:dyDescent="0.2">
      <c r="A3206" s="27"/>
      <c r="C3206" s="27"/>
      <c r="D3206" s="58"/>
      <c r="E3206" s="58"/>
      <c r="F3206" s="58"/>
      <c r="G3206" s="58"/>
      <c r="H3206" s="60"/>
      <c r="I3206" s="60"/>
      <c r="J3206" s="60"/>
      <c r="K3206" s="60"/>
      <c r="L3206" s="60"/>
      <c r="M3206" s="60"/>
      <c r="N3206" s="60"/>
      <c r="O3206" s="60"/>
      <c r="P3206" s="60"/>
      <c r="Q3206" s="60"/>
      <c r="R3206" s="60"/>
      <c r="S3206" s="60"/>
    </row>
    <row r="3207" spans="1:19" s="36" customFormat="1" ht="15" customHeight="1" x14ac:dyDescent="0.2">
      <c r="A3207" s="27"/>
      <c r="C3207" s="27"/>
      <c r="D3207" s="58"/>
      <c r="E3207" s="58"/>
      <c r="F3207" s="58"/>
      <c r="G3207" s="58"/>
      <c r="H3207" s="60"/>
      <c r="I3207" s="60"/>
      <c r="J3207" s="60"/>
      <c r="K3207" s="60"/>
      <c r="L3207" s="60"/>
      <c r="M3207" s="60"/>
      <c r="N3207" s="60"/>
      <c r="O3207" s="60"/>
      <c r="P3207" s="60"/>
      <c r="Q3207" s="60"/>
      <c r="R3207" s="60"/>
      <c r="S3207" s="60"/>
    </row>
    <row r="3208" spans="1:19" s="36" customFormat="1" ht="15" customHeight="1" x14ac:dyDescent="0.2">
      <c r="A3208" s="27"/>
      <c r="C3208" s="27"/>
      <c r="D3208" s="58"/>
      <c r="E3208" s="58"/>
      <c r="F3208" s="58"/>
      <c r="G3208" s="58"/>
      <c r="H3208" s="60"/>
      <c r="I3208" s="60"/>
      <c r="J3208" s="60"/>
      <c r="K3208" s="60"/>
      <c r="L3208" s="60"/>
      <c r="M3208" s="60"/>
      <c r="N3208" s="60"/>
      <c r="O3208" s="60"/>
      <c r="P3208" s="60"/>
      <c r="Q3208" s="60"/>
      <c r="R3208" s="60"/>
      <c r="S3208" s="60"/>
    </row>
    <row r="3209" spans="1:19" s="36" customFormat="1" ht="15" customHeight="1" x14ac:dyDescent="0.2">
      <c r="A3209" s="27"/>
      <c r="C3209" s="27"/>
      <c r="D3209" s="58"/>
      <c r="E3209" s="58"/>
      <c r="F3209" s="58"/>
      <c r="G3209" s="58"/>
      <c r="H3209" s="60"/>
      <c r="I3209" s="60"/>
      <c r="J3209" s="60"/>
      <c r="K3209" s="60"/>
      <c r="L3209" s="60"/>
      <c r="M3209" s="60"/>
      <c r="N3209" s="60"/>
      <c r="O3209" s="60"/>
      <c r="P3209" s="60"/>
      <c r="Q3209" s="60"/>
      <c r="R3209" s="60"/>
      <c r="S3209" s="60"/>
    </row>
    <row r="3210" spans="1:19" s="36" customFormat="1" ht="15" customHeight="1" x14ac:dyDescent="0.2">
      <c r="A3210" s="27"/>
      <c r="C3210" s="27"/>
      <c r="D3210" s="58"/>
      <c r="E3210" s="58"/>
      <c r="F3210" s="58"/>
      <c r="G3210" s="58"/>
      <c r="H3210" s="60"/>
      <c r="I3210" s="60"/>
      <c r="J3210" s="60"/>
      <c r="K3210" s="60"/>
      <c r="L3210" s="60"/>
      <c r="M3210" s="60"/>
      <c r="N3210" s="60"/>
      <c r="O3210" s="60"/>
      <c r="P3210" s="60"/>
      <c r="Q3210" s="60"/>
      <c r="R3210" s="60"/>
      <c r="S3210" s="60"/>
    </row>
    <row r="3211" spans="1:19" s="36" customFormat="1" ht="15" customHeight="1" x14ac:dyDescent="0.2">
      <c r="A3211" s="27"/>
      <c r="C3211" s="27"/>
      <c r="D3211" s="58"/>
      <c r="E3211" s="58"/>
      <c r="F3211" s="58"/>
      <c r="G3211" s="58"/>
      <c r="H3211" s="60"/>
      <c r="I3211" s="60"/>
      <c r="J3211" s="60"/>
      <c r="K3211" s="60"/>
      <c r="L3211" s="60"/>
      <c r="M3211" s="60"/>
      <c r="N3211" s="60"/>
      <c r="O3211" s="60"/>
      <c r="P3211" s="60"/>
      <c r="Q3211" s="60"/>
      <c r="R3211" s="60"/>
      <c r="S3211" s="60"/>
    </row>
    <row r="3212" spans="1:19" s="36" customFormat="1" ht="15" customHeight="1" x14ac:dyDescent="0.2">
      <c r="A3212" s="27"/>
      <c r="C3212" s="27"/>
      <c r="D3212" s="58"/>
      <c r="E3212" s="58"/>
      <c r="F3212" s="58"/>
      <c r="G3212" s="58"/>
      <c r="H3212" s="60"/>
      <c r="I3212" s="60"/>
      <c r="J3212" s="60"/>
      <c r="K3212" s="60"/>
      <c r="L3212" s="60"/>
      <c r="M3212" s="60"/>
      <c r="N3212" s="60"/>
      <c r="O3212" s="60"/>
      <c r="P3212" s="60"/>
      <c r="Q3212" s="60"/>
      <c r="R3212" s="60"/>
      <c r="S3212" s="60"/>
    </row>
    <row r="3213" spans="1:19" s="36" customFormat="1" ht="15" customHeight="1" x14ac:dyDescent="0.2">
      <c r="A3213" s="27"/>
      <c r="C3213" s="27"/>
      <c r="D3213" s="58"/>
      <c r="E3213" s="58"/>
      <c r="F3213" s="58"/>
      <c r="G3213" s="58"/>
      <c r="H3213" s="60"/>
      <c r="I3213" s="60"/>
      <c r="J3213" s="60"/>
      <c r="K3213" s="60"/>
      <c r="L3213" s="60"/>
      <c r="M3213" s="60"/>
      <c r="N3213" s="60"/>
      <c r="O3213" s="60"/>
      <c r="P3213" s="60"/>
      <c r="Q3213" s="60"/>
      <c r="R3213" s="60"/>
      <c r="S3213" s="60"/>
    </row>
    <row r="3214" spans="1:19" s="36" customFormat="1" ht="15" customHeight="1" x14ac:dyDescent="0.2">
      <c r="A3214" s="27"/>
      <c r="C3214" s="27"/>
      <c r="D3214" s="58"/>
      <c r="E3214" s="58"/>
      <c r="F3214" s="58"/>
      <c r="G3214" s="58"/>
      <c r="H3214" s="60"/>
      <c r="I3214" s="60"/>
      <c r="J3214" s="60"/>
      <c r="K3214" s="60"/>
      <c r="L3214" s="60"/>
      <c r="M3214" s="60"/>
      <c r="N3214" s="60"/>
      <c r="O3214" s="60"/>
      <c r="P3214" s="60"/>
      <c r="Q3214" s="60"/>
      <c r="R3214" s="60"/>
      <c r="S3214" s="60"/>
    </row>
    <row r="3215" spans="1:19" s="36" customFormat="1" ht="15" customHeight="1" x14ac:dyDescent="0.2">
      <c r="A3215" s="27"/>
      <c r="C3215" s="27"/>
      <c r="D3215" s="58"/>
      <c r="E3215" s="58"/>
      <c r="F3215" s="58"/>
      <c r="G3215" s="58"/>
      <c r="H3215" s="60"/>
      <c r="I3215" s="60"/>
      <c r="J3215" s="60"/>
      <c r="K3215" s="60"/>
      <c r="L3215" s="60"/>
      <c r="M3215" s="60"/>
      <c r="N3215" s="60"/>
      <c r="O3215" s="60"/>
      <c r="P3215" s="60"/>
      <c r="Q3215" s="60"/>
      <c r="R3215" s="60"/>
      <c r="S3215" s="60"/>
    </row>
    <row r="3216" spans="1:19" s="36" customFormat="1" ht="15" customHeight="1" x14ac:dyDescent="0.2">
      <c r="A3216" s="27"/>
      <c r="C3216" s="27"/>
      <c r="D3216" s="58"/>
      <c r="E3216" s="58"/>
      <c r="F3216" s="58"/>
      <c r="G3216" s="58"/>
      <c r="H3216" s="60"/>
      <c r="I3216" s="60"/>
      <c r="J3216" s="60"/>
      <c r="K3216" s="60"/>
      <c r="L3216" s="60"/>
      <c r="M3216" s="60"/>
      <c r="N3216" s="60"/>
      <c r="O3216" s="60"/>
      <c r="P3216" s="60"/>
      <c r="Q3216" s="60"/>
      <c r="R3216" s="60"/>
      <c r="S3216" s="60"/>
    </row>
    <row r="3217" spans="1:19" s="36" customFormat="1" ht="15" customHeight="1" x14ac:dyDescent="0.2">
      <c r="A3217" s="27"/>
      <c r="C3217" s="27"/>
      <c r="D3217" s="58"/>
      <c r="E3217" s="58"/>
      <c r="F3217" s="58"/>
      <c r="G3217" s="58"/>
      <c r="H3217" s="60"/>
      <c r="I3217" s="60"/>
      <c r="J3217" s="60"/>
      <c r="K3217" s="60"/>
      <c r="L3217" s="60"/>
      <c r="M3217" s="60"/>
      <c r="N3217" s="60"/>
      <c r="O3217" s="60"/>
      <c r="P3217" s="60"/>
      <c r="Q3217" s="60"/>
      <c r="R3217" s="60"/>
      <c r="S3217" s="60"/>
    </row>
    <row r="3218" spans="1:19" s="36" customFormat="1" ht="15" customHeight="1" x14ac:dyDescent="0.2">
      <c r="A3218" s="27"/>
      <c r="C3218" s="27"/>
      <c r="D3218" s="58"/>
      <c r="E3218" s="58"/>
      <c r="F3218" s="58"/>
      <c r="G3218" s="58"/>
      <c r="H3218" s="60"/>
      <c r="I3218" s="60"/>
      <c r="J3218" s="60"/>
      <c r="K3218" s="60"/>
      <c r="L3218" s="60"/>
      <c r="M3218" s="60"/>
      <c r="N3218" s="60"/>
      <c r="O3218" s="60"/>
      <c r="P3218" s="60"/>
      <c r="Q3218" s="60"/>
      <c r="R3218" s="60"/>
      <c r="S3218" s="60"/>
    </row>
    <row r="3219" spans="1:19" s="36" customFormat="1" ht="15" customHeight="1" x14ac:dyDescent="0.2">
      <c r="A3219" s="27"/>
      <c r="C3219" s="27"/>
      <c r="D3219" s="58"/>
      <c r="E3219" s="58"/>
      <c r="F3219" s="58"/>
      <c r="G3219" s="58"/>
      <c r="H3219" s="60"/>
      <c r="I3219" s="60"/>
      <c r="J3219" s="60"/>
      <c r="K3219" s="60"/>
      <c r="L3219" s="60"/>
      <c r="M3219" s="60"/>
      <c r="N3219" s="60"/>
      <c r="O3219" s="60"/>
      <c r="P3219" s="60"/>
      <c r="Q3219" s="60"/>
      <c r="R3219" s="60"/>
      <c r="S3219" s="60"/>
    </row>
    <row r="3220" spans="1:19" s="36" customFormat="1" ht="15" customHeight="1" x14ac:dyDescent="0.2">
      <c r="A3220" s="27"/>
      <c r="C3220" s="27"/>
      <c r="D3220" s="58"/>
      <c r="E3220" s="58"/>
      <c r="F3220" s="58"/>
      <c r="G3220" s="58"/>
      <c r="H3220" s="60"/>
      <c r="I3220" s="60"/>
      <c r="J3220" s="60"/>
      <c r="K3220" s="60"/>
      <c r="L3220" s="60"/>
      <c r="M3220" s="60"/>
      <c r="N3220" s="60"/>
      <c r="O3220" s="60"/>
      <c r="P3220" s="60"/>
      <c r="Q3220" s="60"/>
      <c r="R3220" s="60"/>
      <c r="S3220" s="60"/>
    </row>
    <row r="3221" spans="1:19" s="36" customFormat="1" ht="15" customHeight="1" x14ac:dyDescent="0.2">
      <c r="A3221" s="27"/>
      <c r="C3221" s="27"/>
      <c r="D3221" s="58"/>
      <c r="E3221" s="58"/>
      <c r="F3221" s="58"/>
      <c r="G3221" s="58"/>
      <c r="H3221" s="60"/>
      <c r="I3221" s="60"/>
      <c r="J3221" s="60"/>
      <c r="K3221" s="60"/>
      <c r="L3221" s="60"/>
      <c r="M3221" s="60"/>
      <c r="N3221" s="60"/>
      <c r="O3221" s="60"/>
      <c r="P3221" s="60"/>
      <c r="Q3221" s="60"/>
      <c r="R3221" s="60"/>
      <c r="S3221" s="60"/>
    </row>
    <row r="3222" spans="1:19" s="36" customFormat="1" ht="15" customHeight="1" x14ac:dyDescent="0.2">
      <c r="A3222" s="27"/>
      <c r="C3222" s="27"/>
      <c r="D3222" s="58"/>
      <c r="E3222" s="58"/>
      <c r="F3222" s="58"/>
      <c r="G3222" s="58"/>
      <c r="H3222" s="60"/>
      <c r="I3222" s="60"/>
      <c r="J3222" s="60"/>
      <c r="K3222" s="60"/>
      <c r="L3222" s="60"/>
      <c r="M3222" s="60"/>
      <c r="N3222" s="60"/>
      <c r="O3222" s="60"/>
      <c r="P3222" s="60"/>
      <c r="Q3222" s="60"/>
      <c r="R3222" s="60"/>
      <c r="S3222" s="60"/>
    </row>
    <row r="3223" spans="1:19" s="36" customFormat="1" ht="15" customHeight="1" x14ac:dyDescent="0.2">
      <c r="A3223" s="27"/>
      <c r="C3223" s="27"/>
      <c r="D3223" s="58"/>
      <c r="E3223" s="58"/>
      <c r="F3223" s="58"/>
      <c r="G3223" s="58"/>
      <c r="H3223" s="60"/>
      <c r="I3223" s="60"/>
      <c r="J3223" s="60"/>
      <c r="K3223" s="60"/>
      <c r="L3223" s="60"/>
      <c r="M3223" s="60"/>
      <c r="N3223" s="60"/>
      <c r="O3223" s="60"/>
      <c r="P3223" s="60"/>
      <c r="Q3223" s="60"/>
      <c r="R3223" s="60"/>
      <c r="S3223" s="60"/>
    </row>
    <row r="3224" spans="1:19" s="36" customFormat="1" ht="15" customHeight="1" x14ac:dyDescent="0.2">
      <c r="A3224" s="27"/>
      <c r="C3224" s="27"/>
      <c r="D3224" s="58"/>
      <c r="E3224" s="58"/>
      <c r="F3224" s="58"/>
      <c r="G3224" s="58"/>
      <c r="H3224" s="60"/>
      <c r="I3224" s="60"/>
      <c r="J3224" s="60"/>
      <c r="K3224" s="60"/>
      <c r="L3224" s="60"/>
      <c r="M3224" s="60"/>
      <c r="N3224" s="60"/>
      <c r="O3224" s="60"/>
      <c r="P3224" s="60"/>
      <c r="Q3224" s="60"/>
      <c r="R3224" s="60"/>
      <c r="S3224" s="60"/>
    </row>
    <row r="3225" spans="1:19" s="36" customFormat="1" ht="15" customHeight="1" x14ac:dyDescent="0.2">
      <c r="A3225" s="27"/>
      <c r="C3225" s="27"/>
      <c r="D3225" s="58"/>
      <c r="E3225" s="58"/>
      <c r="F3225" s="58"/>
      <c r="G3225" s="58"/>
      <c r="H3225" s="60"/>
      <c r="I3225" s="60"/>
      <c r="J3225" s="60"/>
      <c r="K3225" s="60"/>
      <c r="L3225" s="60"/>
      <c r="M3225" s="60"/>
      <c r="N3225" s="60"/>
      <c r="O3225" s="60"/>
      <c r="P3225" s="60"/>
      <c r="Q3225" s="60"/>
      <c r="R3225" s="60"/>
      <c r="S3225" s="60"/>
    </row>
    <row r="3226" spans="1:19" s="36" customFormat="1" ht="15" customHeight="1" x14ac:dyDescent="0.2">
      <c r="A3226" s="27"/>
      <c r="C3226" s="27"/>
      <c r="D3226" s="58"/>
      <c r="E3226" s="58"/>
      <c r="F3226" s="58"/>
      <c r="G3226" s="58"/>
      <c r="H3226" s="60"/>
      <c r="I3226" s="60"/>
      <c r="J3226" s="60"/>
      <c r="K3226" s="60"/>
      <c r="L3226" s="60"/>
      <c r="M3226" s="60"/>
      <c r="N3226" s="60"/>
      <c r="O3226" s="60"/>
      <c r="P3226" s="60"/>
      <c r="Q3226" s="60"/>
      <c r="R3226" s="60"/>
      <c r="S3226" s="60"/>
    </row>
    <row r="3227" spans="1:19" s="36" customFormat="1" ht="15" customHeight="1" x14ac:dyDescent="0.2">
      <c r="A3227" s="27"/>
      <c r="C3227" s="27"/>
      <c r="D3227" s="58"/>
      <c r="E3227" s="58"/>
      <c r="F3227" s="58"/>
      <c r="G3227" s="58"/>
      <c r="H3227" s="60"/>
      <c r="I3227" s="60"/>
      <c r="J3227" s="60"/>
      <c r="K3227" s="60"/>
      <c r="L3227" s="60"/>
      <c r="M3227" s="60"/>
      <c r="N3227" s="60"/>
      <c r="O3227" s="60"/>
      <c r="P3227" s="60"/>
      <c r="Q3227" s="60"/>
      <c r="R3227" s="60"/>
      <c r="S3227" s="60"/>
    </row>
    <row r="3228" spans="1:19" s="36" customFormat="1" ht="15" customHeight="1" x14ac:dyDescent="0.2">
      <c r="A3228" s="27"/>
      <c r="C3228" s="27"/>
      <c r="D3228" s="58"/>
      <c r="E3228" s="58"/>
      <c r="F3228" s="58"/>
      <c r="G3228" s="58"/>
      <c r="H3228" s="60"/>
      <c r="I3228" s="60"/>
      <c r="J3228" s="60"/>
      <c r="K3228" s="60"/>
      <c r="L3228" s="60"/>
      <c r="M3228" s="60"/>
      <c r="N3228" s="60"/>
      <c r="O3228" s="60"/>
      <c r="P3228" s="60"/>
      <c r="Q3228" s="60"/>
      <c r="R3228" s="60"/>
      <c r="S3228" s="60"/>
    </row>
    <row r="3229" spans="1:19" s="36" customFormat="1" ht="15" customHeight="1" x14ac:dyDescent="0.2">
      <c r="A3229" s="27"/>
      <c r="C3229" s="27"/>
      <c r="D3229" s="58"/>
      <c r="E3229" s="58"/>
      <c r="F3229" s="58"/>
      <c r="G3229" s="58"/>
      <c r="H3229" s="60"/>
      <c r="I3229" s="60"/>
      <c r="J3229" s="60"/>
      <c r="K3229" s="60"/>
      <c r="L3229" s="60"/>
      <c r="M3229" s="60"/>
      <c r="N3229" s="60"/>
      <c r="O3229" s="60"/>
      <c r="P3229" s="60"/>
      <c r="Q3229" s="60"/>
      <c r="R3229" s="60"/>
      <c r="S3229" s="60"/>
    </row>
    <row r="3230" spans="1:19" s="36" customFormat="1" ht="15" customHeight="1" x14ac:dyDescent="0.2">
      <c r="A3230" s="27"/>
      <c r="C3230" s="27"/>
      <c r="D3230" s="58"/>
      <c r="E3230" s="58"/>
      <c r="F3230" s="58"/>
      <c r="G3230" s="58"/>
      <c r="H3230" s="60"/>
      <c r="I3230" s="60"/>
      <c r="J3230" s="60"/>
      <c r="K3230" s="60"/>
      <c r="L3230" s="60"/>
      <c r="M3230" s="60"/>
      <c r="N3230" s="60"/>
      <c r="O3230" s="60"/>
      <c r="P3230" s="60"/>
      <c r="Q3230" s="60"/>
      <c r="R3230" s="60"/>
      <c r="S3230" s="60"/>
    </row>
    <row r="3231" spans="1:19" s="36" customFormat="1" ht="15" customHeight="1" x14ac:dyDescent="0.2">
      <c r="A3231" s="27"/>
      <c r="C3231" s="27"/>
      <c r="D3231" s="58"/>
      <c r="E3231" s="58"/>
      <c r="F3231" s="58"/>
      <c r="G3231" s="58"/>
      <c r="H3231" s="60"/>
      <c r="I3231" s="60"/>
      <c r="J3231" s="60"/>
      <c r="K3231" s="60"/>
      <c r="L3231" s="60"/>
      <c r="M3231" s="60"/>
      <c r="N3231" s="60"/>
      <c r="O3231" s="60"/>
      <c r="P3231" s="60"/>
      <c r="Q3231" s="60"/>
      <c r="R3231" s="60"/>
      <c r="S3231" s="60"/>
    </row>
    <row r="3232" spans="1:19" s="36" customFormat="1" ht="15" customHeight="1" x14ac:dyDescent="0.2">
      <c r="A3232" s="27"/>
      <c r="C3232" s="27"/>
      <c r="D3232" s="58"/>
      <c r="E3232" s="58"/>
      <c r="F3232" s="58"/>
      <c r="G3232" s="58"/>
      <c r="H3232" s="60"/>
      <c r="I3232" s="60"/>
      <c r="J3232" s="60"/>
      <c r="K3232" s="60"/>
      <c r="L3232" s="60"/>
      <c r="M3232" s="60"/>
      <c r="N3232" s="60"/>
      <c r="O3232" s="60"/>
      <c r="P3232" s="60"/>
      <c r="Q3232" s="60"/>
      <c r="R3232" s="60"/>
      <c r="S3232" s="60"/>
    </row>
    <row r="3233" spans="1:19" s="36" customFormat="1" ht="15" customHeight="1" x14ac:dyDescent="0.2">
      <c r="A3233" s="27"/>
      <c r="C3233" s="27"/>
      <c r="D3233" s="58"/>
      <c r="E3233" s="58"/>
      <c r="F3233" s="58"/>
      <c r="G3233" s="58"/>
      <c r="H3233" s="60"/>
      <c r="I3233" s="60"/>
      <c r="J3233" s="60"/>
      <c r="K3233" s="60"/>
      <c r="L3233" s="60"/>
      <c r="M3233" s="60"/>
      <c r="N3233" s="60"/>
      <c r="O3233" s="60"/>
      <c r="P3233" s="60"/>
      <c r="Q3233" s="60"/>
      <c r="R3233" s="60"/>
      <c r="S3233" s="60"/>
    </row>
    <row r="3234" spans="1:19" s="36" customFormat="1" ht="15" customHeight="1" x14ac:dyDescent="0.2">
      <c r="A3234" s="27"/>
      <c r="C3234" s="27"/>
      <c r="D3234" s="58"/>
      <c r="E3234" s="58"/>
      <c r="F3234" s="58"/>
      <c r="G3234" s="58"/>
      <c r="H3234" s="60"/>
      <c r="I3234" s="60"/>
      <c r="J3234" s="60"/>
      <c r="K3234" s="60"/>
      <c r="L3234" s="60"/>
      <c r="M3234" s="60"/>
      <c r="N3234" s="60"/>
      <c r="O3234" s="60"/>
      <c r="P3234" s="60"/>
      <c r="Q3234" s="60"/>
      <c r="R3234" s="60"/>
      <c r="S3234" s="60"/>
    </row>
    <row r="3235" spans="1:19" s="36" customFormat="1" ht="15" customHeight="1" x14ac:dyDescent="0.2">
      <c r="A3235" s="27"/>
      <c r="C3235" s="27"/>
      <c r="D3235" s="58"/>
      <c r="E3235" s="58"/>
      <c r="F3235" s="58"/>
      <c r="G3235" s="58"/>
      <c r="H3235" s="60"/>
      <c r="I3235" s="60"/>
      <c r="J3235" s="60"/>
      <c r="K3235" s="60"/>
      <c r="L3235" s="60"/>
      <c r="M3235" s="60"/>
      <c r="N3235" s="60"/>
      <c r="O3235" s="60"/>
      <c r="P3235" s="60"/>
      <c r="Q3235" s="60"/>
      <c r="R3235" s="60"/>
      <c r="S3235" s="60"/>
    </row>
    <row r="3236" spans="1:19" s="36" customFormat="1" ht="15" customHeight="1" x14ac:dyDescent="0.2">
      <c r="A3236" s="27"/>
      <c r="C3236" s="27"/>
      <c r="D3236" s="58"/>
      <c r="E3236" s="58"/>
      <c r="F3236" s="58"/>
      <c r="G3236" s="58"/>
      <c r="H3236" s="60"/>
      <c r="I3236" s="60"/>
      <c r="J3236" s="60"/>
      <c r="K3236" s="60"/>
      <c r="L3236" s="60"/>
      <c r="M3236" s="60"/>
      <c r="N3236" s="60"/>
      <c r="O3236" s="60"/>
      <c r="P3236" s="60"/>
      <c r="Q3236" s="60"/>
      <c r="R3236" s="60"/>
      <c r="S3236" s="60"/>
    </row>
    <row r="3237" spans="1:19" s="36" customFormat="1" ht="15" customHeight="1" x14ac:dyDescent="0.2">
      <c r="A3237" s="27"/>
      <c r="C3237" s="27"/>
      <c r="D3237" s="58"/>
      <c r="E3237" s="58"/>
      <c r="F3237" s="58"/>
      <c r="G3237" s="58"/>
      <c r="H3237" s="60"/>
      <c r="I3237" s="60"/>
      <c r="J3237" s="60"/>
      <c r="K3237" s="60"/>
      <c r="L3237" s="60"/>
      <c r="M3237" s="60"/>
      <c r="N3237" s="60"/>
      <c r="O3237" s="60"/>
      <c r="P3237" s="60"/>
      <c r="Q3237" s="60"/>
      <c r="R3237" s="60"/>
      <c r="S3237" s="60"/>
    </row>
    <row r="3238" spans="1:19" s="36" customFormat="1" ht="15" customHeight="1" x14ac:dyDescent="0.2">
      <c r="A3238" s="27"/>
      <c r="C3238" s="27"/>
      <c r="D3238" s="58"/>
      <c r="E3238" s="58"/>
      <c r="F3238" s="58"/>
      <c r="G3238" s="58"/>
      <c r="H3238" s="60"/>
      <c r="I3238" s="60"/>
      <c r="J3238" s="60"/>
      <c r="K3238" s="60"/>
      <c r="L3238" s="60"/>
      <c r="M3238" s="60"/>
      <c r="N3238" s="60"/>
      <c r="O3238" s="60"/>
      <c r="P3238" s="60"/>
      <c r="Q3238" s="60"/>
      <c r="R3238" s="60"/>
      <c r="S3238" s="60"/>
    </row>
    <row r="3239" spans="1:19" s="36" customFormat="1" ht="15" customHeight="1" x14ac:dyDescent="0.2">
      <c r="A3239" s="27"/>
      <c r="C3239" s="27"/>
      <c r="D3239" s="58"/>
      <c r="E3239" s="58"/>
      <c r="F3239" s="58"/>
      <c r="G3239" s="58"/>
      <c r="H3239" s="60"/>
      <c r="I3239" s="60"/>
      <c r="J3239" s="60"/>
      <c r="K3239" s="60"/>
      <c r="L3239" s="60"/>
      <c r="M3239" s="60"/>
      <c r="N3239" s="60"/>
      <c r="O3239" s="60"/>
      <c r="P3239" s="60"/>
      <c r="Q3239" s="60"/>
      <c r="R3239" s="60"/>
      <c r="S3239" s="60"/>
    </row>
    <row r="3240" spans="1:19" s="36" customFormat="1" ht="15" customHeight="1" x14ac:dyDescent="0.2">
      <c r="A3240" s="27"/>
      <c r="C3240" s="27"/>
      <c r="D3240" s="58"/>
      <c r="E3240" s="58"/>
      <c r="F3240" s="58"/>
      <c r="G3240" s="58"/>
      <c r="H3240" s="60"/>
      <c r="I3240" s="60"/>
      <c r="J3240" s="60"/>
      <c r="K3240" s="60"/>
      <c r="L3240" s="60"/>
      <c r="M3240" s="60"/>
      <c r="N3240" s="60"/>
      <c r="O3240" s="60"/>
      <c r="P3240" s="60"/>
      <c r="Q3240" s="60"/>
      <c r="R3240" s="60"/>
      <c r="S3240" s="60"/>
    </row>
    <row r="3241" spans="1:19" s="36" customFormat="1" ht="15" customHeight="1" x14ac:dyDescent="0.2">
      <c r="A3241" s="27"/>
      <c r="C3241" s="27"/>
      <c r="D3241" s="58"/>
      <c r="E3241" s="58"/>
      <c r="F3241" s="58"/>
      <c r="G3241" s="58"/>
      <c r="H3241" s="60"/>
      <c r="I3241" s="60"/>
      <c r="J3241" s="60"/>
      <c r="K3241" s="60"/>
      <c r="L3241" s="60"/>
      <c r="M3241" s="60"/>
      <c r="N3241" s="60"/>
      <c r="O3241" s="60"/>
      <c r="P3241" s="60"/>
      <c r="Q3241" s="60"/>
      <c r="R3241" s="60"/>
      <c r="S3241" s="60"/>
    </row>
    <row r="3242" spans="1:19" s="36" customFormat="1" ht="15" customHeight="1" x14ac:dyDescent="0.2">
      <c r="A3242" s="27"/>
      <c r="C3242" s="27"/>
      <c r="D3242" s="58"/>
      <c r="E3242" s="58"/>
      <c r="F3242" s="58"/>
      <c r="G3242" s="58"/>
      <c r="H3242" s="60"/>
      <c r="I3242" s="60"/>
      <c r="J3242" s="60"/>
      <c r="K3242" s="60"/>
      <c r="L3242" s="60"/>
      <c r="M3242" s="60"/>
      <c r="N3242" s="60"/>
      <c r="O3242" s="60"/>
      <c r="P3242" s="60"/>
      <c r="Q3242" s="60"/>
      <c r="R3242" s="60"/>
      <c r="S3242" s="60"/>
    </row>
    <row r="3243" spans="1:19" s="36" customFormat="1" ht="15" customHeight="1" x14ac:dyDescent="0.2">
      <c r="A3243" s="27"/>
      <c r="C3243" s="27"/>
      <c r="D3243" s="58"/>
      <c r="E3243" s="58"/>
      <c r="F3243" s="58"/>
      <c r="G3243" s="58"/>
      <c r="H3243" s="60"/>
      <c r="I3243" s="60"/>
      <c r="J3243" s="60"/>
      <c r="K3243" s="60"/>
      <c r="L3243" s="60"/>
      <c r="M3243" s="60"/>
      <c r="N3243" s="60"/>
      <c r="O3243" s="60"/>
      <c r="P3243" s="60"/>
      <c r="Q3243" s="60"/>
      <c r="R3243" s="60"/>
      <c r="S3243" s="60"/>
    </row>
    <row r="3244" spans="1:19" s="36" customFormat="1" ht="15" customHeight="1" x14ac:dyDescent="0.2">
      <c r="A3244" s="27"/>
      <c r="C3244" s="27"/>
      <c r="D3244" s="58"/>
      <c r="E3244" s="58"/>
      <c r="F3244" s="58"/>
      <c r="G3244" s="58"/>
      <c r="H3244" s="60"/>
      <c r="I3244" s="60"/>
      <c r="J3244" s="60"/>
      <c r="K3244" s="60"/>
      <c r="L3244" s="60"/>
      <c r="M3244" s="60"/>
      <c r="N3244" s="60"/>
      <c r="O3244" s="60"/>
      <c r="P3244" s="60"/>
      <c r="Q3244" s="60"/>
      <c r="R3244" s="60"/>
      <c r="S3244" s="60"/>
    </row>
    <row r="3245" spans="1:19" s="36" customFormat="1" ht="15" customHeight="1" x14ac:dyDescent="0.2">
      <c r="A3245" s="27"/>
      <c r="C3245" s="27"/>
      <c r="D3245" s="58"/>
      <c r="E3245" s="58"/>
      <c r="F3245" s="58"/>
      <c r="G3245" s="58"/>
      <c r="H3245" s="60"/>
      <c r="I3245" s="60"/>
      <c r="J3245" s="60"/>
      <c r="K3245" s="60"/>
      <c r="L3245" s="60"/>
      <c r="M3245" s="60"/>
      <c r="N3245" s="60"/>
      <c r="O3245" s="60"/>
      <c r="P3245" s="60"/>
      <c r="Q3245" s="60"/>
      <c r="R3245" s="60"/>
      <c r="S3245" s="60"/>
    </row>
    <row r="3246" spans="1:19" s="36" customFormat="1" ht="15" customHeight="1" x14ac:dyDescent="0.2">
      <c r="A3246" s="27"/>
      <c r="C3246" s="27"/>
      <c r="D3246" s="58"/>
      <c r="E3246" s="58"/>
      <c r="F3246" s="58"/>
      <c r="G3246" s="58"/>
      <c r="H3246" s="60"/>
      <c r="I3246" s="60"/>
      <c r="J3246" s="60"/>
      <c r="K3246" s="60"/>
      <c r="L3246" s="60"/>
      <c r="M3246" s="60"/>
      <c r="N3246" s="60"/>
      <c r="O3246" s="60"/>
      <c r="P3246" s="60"/>
      <c r="Q3246" s="60"/>
      <c r="R3246" s="60"/>
      <c r="S3246" s="60"/>
    </row>
    <row r="3247" spans="1:19" s="36" customFormat="1" ht="15" customHeight="1" x14ac:dyDescent="0.2">
      <c r="A3247" s="27"/>
      <c r="C3247" s="27"/>
      <c r="D3247" s="58"/>
      <c r="E3247" s="58"/>
      <c r="F3247" s="58"/>
      <c r="G3247" s="58"/>
      <c r="H3247" s="60"/>
      <c r="I3247" s="60"/>
      <c r="J3247" s="60"/>
      <c r="K3247" s="60"/>
      <c r="L3247" s="60"/>
      <c r="M3247" s="60"/>
      <c r="N3247" s="60"/>
      <c r="O3247" s="60"/>
      <c r="P3247" s="60"/>
      <c r="Q3247" s="60"/>
      <c r="R3247" s="60"/>
      <c r="S3247" s="60"/>
    </row>
    <row r="3248" spans="1:19" s="36" customFormat="1" ht="15" customHeight="1" x14ac:dyDescent="0.2">
      <c r="A3248" s="27"/>
      <c r="C3248" s="27"/>
      <c r="D3248" s="58"/>
      <c r="E3248" s="58"/>
      <c r="F3248" s="58"/>
      <c r="G3248" s="58"/>
      <c r="H3248" s="60"/>
      <c r="I3248" s="60"/>
      <c r="J3248" s="60"/>
      <c r="K3248" s="60"/>
      <c r="L3248" s="60"/>
      <c r="M3248" s="60"/>
      <c r="N3248" s="60"/>
      <c r="O3248" s="60"/>
      <c r="P3248" s="60"/>
      <c r="Q3248" s="60"/>
      <c r="R3248" s="60"/>
      <c r="S3248" s="60"/>
    </row>
    <row r="3249" spans="1:19" s="36" customFormat="1" ht="15" customHeight="1" x14ac:dyDescent="0.2">
      <c r="A3249" s="27"/>
      <c r="C3249" s="27"/>
      <c r="D3249" s="58"/>
      <c r="E3249" s="58"/>
      <c r="F3249" s="58"/>
      <c r="G3249" s="58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60"/>
    </row>
    <row r="3250" spans="1:19" s="36" customFormat="1" ht="15" customHeight="1" x14ac:dyDescent="0.2">
      <c r="A3250" s="27"/>
      <c r="C3250" s="27"/>
      <c r="D3250" s="58"/>
      <c r="E3250" s="58"/>
      <c r="F3250" s="58"/>
      <c r="G3250" s="58"/>
      <c r="H3250" s="60"/>
      <c r="I3250" s="60"/>
      <c r="J3250" s="60"/>
      <c r="K3250" s="60"/>
      <c r="L3250" s="60"/>
      <c r="M3250" s="60"/>
      <c r="N3250" s="60"/>
      <c r="O3250" s="60"/>
      <c r="P3250" s="60"/>
      <c r="Q3250" s="60"/>
      <c r="R3250" s="60"/>
      <c r="S3250" s="60"/>
    </row>
    <row r="3251" spans="1:19" s="36" customFormat="1" ht="15" customHeight="1" x14ac:dyDescent="0.2">
      <c r="A3251" s="27"/>
      <c r="C3251" s="27"/>
      <c r="D3251" s="58"/>
      <c r="E3251" s="58"/>
      <c r="F3251" s="58"/>
      <c r="G3251" s="58"/>
      <c r="H3251" s="60"/>
      <c r="I3251" s="60"/>
      <c r="J3251" s="60"/>
      <c r="K3251" s="60"/>
      <c r="L3251" s="60"/>
      <c r="M3251" s="60"/>
      <c r="N3251" s="60"/>
      <c r="O3251" s="60"/>
      <c r="P3251" s="60"/>
      <c r="Q3251" s="60"/>
      <c r="R3251" s="60"/>
      <c r="S3251" s="60"/>
    </row>
    <row r="3252" spans="1:19" s="36" customFormat="1" ht="15" customHeight="1" x14ac:dyDescent="0.2">
      <c r="A3252" s="27"/>
      <c r="C3252" s="27"/>
      <c r="D3252" s="58"/>
      <c r="E3252" s="58"/>
      <c r="F3252" s="58"/>
      <c r="G3252" s="58"/>
      <c r="H3252" s="60"/>
      <c r="I3252" s="60"/>
      <c r="J3252" s="60"/>
      <c r="K3252" s="60"/>
      <c r="L3252" s="60"/>
      <c r="M3252" s="60"/>
      <c r="N3252" s="60"/>
      <c r="O3252" s="60"/>
      <c r="P3252" s="60"/>
      <c r="Q3252" s="60"/>
      <c r="R3252" s="60"/>
      <c r="S3252" s="60"/>
    </row>
    <row r="3253" spans="1:19" s="36" customFormat="1" ht="15" customHeight="1" x14ac:dyDescent="0.2">
      <c r="A3253" s="27"/>
      <c r="C3253" s="27"/>
      <c r="D3253" s="58"/>
      <c r="E3253" s="58"/>
      <c r="F3253" s="58"/>
      <c r="G3253" s="58"/>
      <c r="H3253" s="60"/>
      <c r="I3253" s="60"/>
      <c r="J3253" s="60"/>
      <c r="K3253" s="60"/>
      <c r="L3253" s="60"/>
      <c r="M3253" s="60"/>
      <c r="N3253" s="60"/>
      <c r="O3253" s="60"/>
      <c r="P3253" s="60"/>
      <c r="Q3253" s="60"/>
      <c r="R3253" s="60"/>
      <c r="S3253" s="60"/>
    </row>
    <row r="3254" spans="1:19" s="36" customFormat="1" ht="15" customHeight="1" x14ac:dyDescent="0.2">
      <c r="A3254" s="27"/>
      <c r="C3254" s="27"/>
      <c r="D3254" s="58"/>
      <c r="E3254" s="58"/>
      <c r="F3254" s="58"/>
      <c r="G3254" s="58"/>
      <c r="H3254" s="60"/>
      <c r="I3254" s="60"/>
      <c r="J3254" s="60"/>
      <c r="K3254" s="60"/>
      <c r="L3254" s="60"/>
      <c r="M3254" s="60"/>
      <c r="N3254" s="60"/>
      <c r="O3254" s="60"/>
      <c r="P3254" s="60"/>
      <c r="Q3254" s="60"/>
      <c r="R3254" s="60"/>
      <c r="S3254" s="60"/>
    </row>
    <row r="3255" spans="1:19" s="36" customFormat="1" ht="15" customHeight="1" x14ac:dyDescent="0.2">
      <c r="A3255" s="27"/>
      <c r="C3255" s="27"/>
      <c r="D3255" s="58"/>
      <c r="E3255" s="58"/>
      <c r="F3255" s="58"/>
      <c r="G3255" s="58"/>
      <c r="H3255" s="60"/>
      <c r="I3255" s="60"/>
      <c r="J3255" s="60"/>
      <c r="K3255" s="60"/>
      <c r="L3255" s="60"/>
      <c r="M3255" s="60"/>
      <c r="N3255" s="60"/>
      <c r="O3255" s="60"/>
      <c r="P3255" s="60"/>
      <c r="Q3255" s="60"/>
      <c r="R3255" s="60"/>
      <c r="S3255" s="60"/>
    </row>
    <row r="3256" spans="1:19" s="36" customFormat="1" ht="15" customHeight="1" x14ac:dyDescent="0.2">
      <c r="A3256" s="27"/>
      <c r="C3256" s="27"/>
      <c r="D3256" s="58"/>
      <c r="E3256" s="58"/>
      <c r="F3256" s="58"/>
      <c r="G3256" s="58"/>
      <c r="H3256" s="60"/>
      <c r="I3256" s="60"/>
      <c r="J3256" s="60"/>
      <c r="K3256" s="60"/>
      <c r="L3256" s="60"/>
      <c r="M3256" s="60"/>
      <c r="N3256" s="60"/>
      <c r="O3256" s="60"/>
      <c r="P3256" s="60"/>
      <c r="Q3256" s="60"/>
      <c r="R3256" s="60"/>
      <c r="S3256" s="60"/>
    </row>
    <row r="3257" spans="1:19" s="36" customFormat="1" ht="15" customHeight="1" x14ac:dyDescent="0.2">
      <c r="A3257" s="27"/>
      <c r="C3257" s="27"/>
      <c r="D3257" s="58"/>
      <c r="E3257" s="58"/>
      <c r="F3257" s="58"/>
      <c r="G3257" s="58"/>
      <c r="H3257" s="60"/>
      <c r="I3257" s="60"/>
      <c r="J3257" s="60"/>
      <c r="K3257" s="60"/>
      <c r="L3257" s="60"/>
      <c r="M3257" s="60"/>
      <c r="N3257" s="60"/>
      <c r="O3257" s="60"/>
      <c r="P3257" s="60"/>
      <c r="Q3257" s="60"/>
      <c r="R3257" s="60"/>
      <c r="S3257" s="60"/>
    </row>
    <row r="3258" spans="1:19" s="36" customFormat="1" ht="15" customHeight="1" x14ac:dyDescent="0.2">
      <c r="A3258" s="27"/>
      <c r="C3258" s="27"/>
      <c r="D3258" s="58"/>
      <c r="E3258" s="58"/>
      <c r="F3258" s="58"/>
      <c r="G3258" s="58"/>
      <c r="H3258" s="60"/>
      <c r="I3258" s="60"/>
      <c r="J3258" s="60"/>
      <c r="K3258" s="60"/>
      <c r="L3258" s="60"/>
      <c r="M3258" s="60"/>
      <c r="N3258" s="60"/>
      <c r="O3258" s="60"/>
      <c r="P3258" s="60"/>
      <c r="Q3258" s="60"/>
      <c r="R3258" s="60"/>
      <c r="S3258" s="60"/>
    </row>
    <row r="3259" spans="1:19" s="36" customFormat="1" ht="15" customHeight="1" x14ac:dyDescent="0.2">
      <c r="A3259" s="27"/>
      <c r="C3259" s="27"/>
      <c r="D3259" s="58"/>
      <c r="E3259" s="58"/>
      <c r="F3259" s="58"/>
      <c r="G3259" s="58"/>
      <c r="H3259" s="60"/>
      <c r="I3259" s="60"/>
      <c r="J3259" s="60"/>
      <c r="K3259" s="60"/>
      <c r="L3259" s="60"/>
      <c r="M3259" s="60"/>
      <c r="N3259" s="60"/>
      <c r="O3259" s="60"/>
      <c r="P3259" s="60"/>
      <c r="Q3259" s="60"/>
      <c r="R3259" s="60"/>
      <c r="S3259" s="60"/>
    </row>
    <row r="3260" spans="1:19" s="36" customFormat="1" ht="15" customHeight="1" x14ac:dyDescent="0.2">
      <c r="A3260" s="27"/>
      <c r="C3260" s="27"/>
      <c r="D3260" s="58"/>
      <c r="E3260" s="58"/>
      <c r="F3260" s="58"/>
      <c r="G3260" s="58"/>
      <c r="H3260" s="60"/>
      <c r="I3260" s="60"/>
      <c r="J3260" s="60"/>
      <c r="K3260" s="60"/>
      <c r="L3260" s="60"/>
      <c r="M3260" s="60"/>
      <c r="N3260" s="60"/>
      <c r="O3260" s="60"/>
      <c r="P3260" s="60"/>
      <c r="Q3260" s="60"/>
      <c r="R3260" s="60"/>
      <c r="S3260" s="60"/>
    </row>
    <row r="3261" spans="1:19" s="36" customFormat="1" ht="15" customHeight="1" x14ac:dyDescent="0.2">
      <c r="A3261" s="27"/>
      <c r="C3261" s="27"/>
      <c r="D3261" s="58"/>
      <c r="E3261" s="58"/>
      <c r="F3261" s="58"/>
      <c r="G3261" s="58"/>
      <c r="H3261" s="60"/>
      <c r="I3261" s="60"/>
      <c r="J3261" s="60"/>
      <c r="K3261" s="60"/>
      <c r="L3261" s="60"/>
      <c r="M3261" s="60"/>
      <c r="N3261" s="60"/>
      <c r="O3261" s="60"/>
      <c r="P3261" s="60"/>
      <c r="Q3261" s="60"/>
      <c r="R3261" s="60"/>
      <c r="S3261" s="60"/>
    </row>
    <row r="3262" spans="1:19" s="36" customFormat="1" ht="15" customHeight="1" x14ac:dyDescent="0.2">
      <c r="A3262" s="27"/>
      <c r="C3262" s="27"/>
      <c r="D3262" s="58"/>
      <c r="E3262" s="58"/>
      <c r="F3262" s="58"/>
      <c r="G3262" s="58"/>
      <c r="H3262" s="60"/>
      <c r="I3262" s="60"/>
      <c r="J3262" s="60"/>
      <c r="K3262" s="60"/>
      <c r="L3262" s="60"/>
      <c r="M3262" s="60"/>
      <c r="N3262" s="60"/>
      <c r="O3262" s="60"/>
      <c r="P3262" s="60"/>
      <c r="Q3262" s="60"/>
      <c r="R3262" s="60"/>
      <c r="S3262" s="60"/>
    </row>
    <row r="3263" spans="1:19" s="36" customFormat="1" ht="15" customHeight="1" x14ac:dyDescent="0.2">
      <c r="A3263" s="27"/>
      <c r="C3263" s="27"/>
      <c r="D3263" s="58"/>
      <c r="E3263" s="58"/>
      <c r="F3263" s="58"/>
      <c r="G3263" s="58"/>
      <c r="H3263" s="60"/>
      <c r="I3263" s="60"/>
      <c r="J3263" s="60"/>
      <c r="K3263" s="60"/>
      <c r="L3263" s="60"/>
      <c r="M3263" s="60"/>
      <c r="N3263" s="60"/>
      <c r="O3263" s="60"/>
      <c r="P3263" s="60"/>
      <c r="Q3263" s="60"/>
      <c r="R3263" s="60"/>
      <c r="S3263" s="60"/>
    </row>
    <row r="3264" spans="1:19" s="36" customFormat="1" ht="15" customHeight="1" x14ac:dyDescent="0.2">
      <c r="A3264" s="27"/>
      <c r="C3264" s="27"/>
      <c r="D3264" s="58"/>
      <c r="E3264" s="58"/>
      <c r="F3264" s="58"/>
      <c r="G3264" s="58"/>
      <c r="H3264" s="60"/>
      <c r="I3264" s="60"/>
      <c r="J3264" s="60"/>
      <c r="K3264" s="60"/>
      <c r="L3264" s="60"/>
      <c r="M3264" s="60"/>
      <c r="N3264" s="60"/>
      <c r="O3264" s="60"/>
      <c r="P3264" s="60"/>
      <c r="Q3264" s="60"/>
      <c r="R3264" s="60"/>
      <c r="S3264" s="60"/>
    </row>
    <row r="3265" spans="1:19" s="36" customFormat="1" ht="15" customHeight="1" x14ac:dyDescent="0.2">
      <c r="A3265" s="27"/>
      <c r="C3265" s="27"/>
      <c r="D3265" s="58"/>
      <c r="E3265" s="58"/>
      <c r="F3265" s="58"/>
      <c r="G3265" s="58"/>
      <c r="H3265" s="60"/>
      <c r="I3265" s="60"/>
      <c r="J3265" s="60"/>
      <c r="K3265" s="60"/>
      <c r="L3265" s="60"/>
      <c r="M3265" s="60"/>
      <c r="N3265" s="60"/>
      <c r="O3265" s="60"/>
      <c r="P3265" s="60"/>
      <c r="Q3265" s="60"/>
      <c r="R3265" s="60"/>
      <c r="S3265" s="60"/>
    </row>
    <row r="3266" spans="1:19" s="36" customFormat="1" ht="15" customHeight="1" x14ac:dyDescent="0.2">
      <c r="A3266" s="27"/>
      <c r="C3266" s="27"/>
      <c r="D3266" s="58"/>
      <c r="E3266" s="58"/>
      <c r="F3266" s="58"/>
      <c r="G3266" s="58"/>
      <c r="H3266" s="60"/>
      <c r="I3266" s="60"/>
      <c r="J3266" s="60"/>
      <c r="K3266" s="60"/>
      <c r="L3266" s="60"/>
      <c r="M3266" s="60"/>
      <c r="N3266" s="60"/>
      <c r="O3266" s="60"/>
      <c r="P3266" s="60"/>
      <c r="Q3266" s="60"/>
      <c r="R3266" s="60"/>
      <c r="S3266" s="60"/>
    </row>
    <row r="3267" spans="1:19" s="36" customFormat="1" ht="15" customHeight="1" x14ac:dyDescent="0.2">
      <c r="A3267" s="27"/>
      <c r="C3267" s="27"/>
      <c r="D3267" s="58"/>
      <c r="E3267" s="58"/>
      <c r="F3267" s="58"/>
      <c r="G3267" s="58"/>
      <c r="H3267" s="60"/>
      <c r="I3267" s="60"/>
      <c r="J3267" s="60"/>
      <c r="K3267" s="60"/>
      <c r="L3267" s="60"/>
      <c r="M3267" s="60"/>
      <c r="N3267" s="60"/>
      <c r="O3267" s="60"/>
      <c r="P3267" s="60"/>
      <c r="Q3267" s="60"/>
      <c r="R3267" s="60"/>
      <c r="S3267" s="60"/>
    </row>
    <row r="3268" spans="1:19" s="36" customFormat="1" ht="15" customHeight="1" x14ac:dyDescent="0.2">
      <c r="A3268" s="27"/>
      <c r="C3268" s="27"/>
      <c r="D3268" s="58"/>
      <c r="E3268" s="58"/>
      <c r="F3268" s="58"/>
      <c r="G3268" s="58"/>
      <c r="H3268" s="60"/>
      <c r="I3268" s="60"/>
      <c r="J3268" s="60"/>
      <c r="K3268" s="60"/>
      <c r="L3268" s="60"/>
      <c r="M3268" s="60"/>
      <c r="N3268" s="60"/>
      <c r="O3268" s="60"/>
      <c r="P3268" s="60"/>
      <c r="Q3268" s="60"/>
      <c r="R3268" s="60"/>
      <c r="S3268" s="60"/>
    </row>
    <row r="3269" spans="1:19" s="36" customFormat="1" ht="15" customHeight="1" x14ac:dyDescent="0.2">
      <c r="A3269" s="27"/>
      <c r="C3269" s="27"/>
      <c r="D3269" s="58"/>
      <c r="E3269" s="58"/>
      <c r="F3269" s="58"/>
      <c r="G3269" s="58"/>
      <c r="H3269" s="60"/>
      <c r="I3269" s="60"/>
      <c r="J3269" s="60"/>
      <c r="K3269" s="60"/>
      <c r="L3269" s="60"/>
      <c r="M3269" s="60"/>
      <c r="N3269" s="60"/>
      <c r="O3269" s="60"/>
      <c r="P3269" s="60"/>
      <c r="Q3269" s="60"/>
      <c r="R3269" s="60"/>
      <c r="S3269" s="60"/>
    </row>
    <row r="3270" spans="1:19" s="36" customFormat="1" ht="15" customHeight="1" x14ac:dyDescent="0.2">
      <c r="A3270" s="27"/>
      <c r="C3270" s="27"/>
      <c r="D3270" s="58"/>
      <c r="E3270" s="58"/>
      <c r="F3270" s="58"/>
      <c r="G3270" s="58"/>
      <c r="H3270" s="60"/>
      <c r="I3270" s="60"/>
      <c r="J3270" s="60"/>
      <c r="K3270" s="60"/>
      <c r="L3270" s="60"/>
      <c r="M3270" s="60"/>
      <c r="N3270" s="60"/>
      <c r="O3270" s="60"/>
      <c r="P3270" s="60"/>
      <c r="Q3270" s="60"/>
      <c r="R3270" s="60"/>
      <c r="S3270" s="60"/>
    </row>
    <row r="3271" spans="1:19" s="36" customFormat="1" ht="15" customHeight="1" x14ac:dyDescent="0.2">
      <c r="A3271" s="27"/>
      <c r="C3271" s="27"/>
      <c r="D3271" s="58"/>
      <c r="E3271" s="58"/>
      <c r="F3271" s="58"/>
      <c r="G3271" s="58"/>
      <c r="H3271" s="60"/>
      <c r="I3271" s="60"/>
      <c r="J3271" s="60"/>
      <c r="K3271" s="60"/>
      <c r="L3271" s="60"/>
      <c r="M3271" s="60"/>
      <c r="N3271" s="60"/>
      <c r="O3271" s="60"/>
      <c r="P3271" s="60"/>
      <c r="Q3271" s="60"/>
      <c r="R3271" s="60"/>
      <c r="S3271" s="60"/>
    </row>
    <row r="3272" spans="1:19" s="36" customFormat="1" ht="15" customHeight="1" x14ac:dyDescent="0.2">
      <c r="A3272" s="27"/>
      <c r="C3272" s="27"/>
      <c r="D3272" s="58"/>
      <c r="E3272" s="58"/>
      <c r="F3272" s="58"/>
      <c r="G3272" s="58"/>
      <c r="H3272" s="60"/>
      <c r="I3272" s="60"/>
      <c r="J3272" s="60"/>
      <c r="K3272" s="60"/>
      <c r="L3272" s="60"/>
      <c r="M3272" s="60"/>
      <c r="N3272" s="60"/>
      <c r="O3272" s="60"/>
      <c r="P3272" s="60"/>
      <c r="Q3272" s="60"/>
      <c r="R3272" s="60"/>
      <c r="S3272" s="60"/>
    </row>
    <row r="3273" spans="1:19" s="36" customFormat="1" ht="15" customHeight="1" x14ac:dyDescent="0.2">
      <c r="A3273" s="27"/>
      <c r="C3273" s="27"/>
      <c r="D3273" s="58"/>
      <c r="E3273" s="58"/>
      <c r="F3273" s="58"/>
      <c r="G3273" s="58"/>
      <c r="H3273" s="60"/>
      <c r="I3273" s="60"/>
      <c r="J3273" s="60"/>
      <c r="K3273" s="60"/>
      <c r="L3273" s="60"/>
      <c r="M3273" s="60"/>
      <c r="N3273" s="60"/>
      <c r="O3273" s="60"/>
      <c r="P3273" s="60"/>
      <c r="Q3273" s="60"/>
      <c r="R3273" s="60"/>
      <c r="S3273" s="60"/>
    </row>
    <row r="3274" spans="1:19" s="36" customFormat="1" ht="15" customHeight="1" x14ac:dyDescent="0.2">
      <c r="A3274" s="27"/>
      <c r="C3274" s="27"/>
      <c r="D3274" s="58"/>
      <c r="E3274" s="58"/>
      <c r="F3274" s="58"/>
      <c r="G3274" s="58"/>
      <c r="H3274" s="60"/>
      <c r="I3274" s="60"/>
      <c r="J3274" s="60"/>
      <c r="K3274" s="60"/>
      <c r="L3274" s="60"/>
      <c r="M3274" s="60"/>
      <c r="N3274" s="60"/>
      <c r="O3274" s="60"/>
      <c r="P3274" s="60"/>
      <c r="Q3274" s="60"/>
      <c r="R3274" s="60"/>
      <c r="S3274" s="60"/>
    </row>
    <row r="3275" spans="1:19" s="36" customFormat="1" ht="15" customHeight="1" x14ac:dyDescent="0.2">
      <c r="A3275" s="27"/>
      <c r="C3275" s="27"/>
      <c r="D3275" s="58"/>
      <c r="E3275" s="58"/>
      <c r="F3275" s="58"/>
      <c r="G3275" s="58"/>
      <c r="H3275" s="60"/>
      <c r="I3275" s="60"/>
      <c r="J3275" s="60"/>
      <c r="K3275" s="60"/>
      <c r="L3275" s="60"/>
      <c r="M3275" s="60"/>
      <c r="N3275" s="60"/>
      <c r="O3275" s="60"/>
      <c r="P3275" s="60"/>
      <c r="Q3275" s="60"/>
      <c r="R3275" s="60"/>
      <c r="S3275" s="60"/>
    </row>
    <row r="3276" spans="1:19" s="36" customFormat="1" ht="15" customHeight="1" x14ac:dyDescent="0.2">
      <c r="A3276" s="27"/>
      <c r="C3276" s="27"/>
      <c r="D3276" s="58"/>
      <c r="E3276" s="58"/>
      <c r="F3276" s="58"/>
      <c r="G3276" s="58"/>
      <c r="H3276" s="60"/>
      <c r="I3276" s="60"/>
      <c r="J3276" s="60"/>
      <c r="K3276" s="60"/>
      <c r="L3276" s="60"/>
      <c r="M3276" s="60"/>
      <c r="N3276" s="60"/>
      <c r="O3276" s="60"/>
      <c r="P3276" s="60"/>
      <c r="Q3276" s="60"/>
      <c r="R3276" s="60"/>
      <c r="S3276" s="60"/>
    </row>
    <row r="3277" spans="1:19" s="36" customFormat="1" ht="15" customHeight="1" x14ac:dyDescent="0.2">
      <c r="A3277" s="27"/>
      <c r="C3277" s="27"/>
      <c r="D3277" s="58"/>
      <c r="E3277" s="58"/>
      <c r="F3277" s="58"/>
      <c r="G3277" s="58"/>
      <c r="H3277" s="60"/>
      <c r="I3277" s="60"/>
      <c r="J3277" s="60"/>
      <c r="K3277" s="60"/>
      <c r="L3277" s="60"/>
      <c r="M3277" s="60"/>
      <c r="N3277" s="60"/>
      <c r="O3277" s="60"/>
      <c r="P3277" s="60"/>
      <c r="Q3277" s="60"/>
      <c r="R3277" s="60"/>
      <c r="S3277" s="60"/>
    </row>
    <row r="3278" spans="1:19" s="36" customFormat="1" ht="15" customHeight="1" x14ac:dyDescent="0.2">
      <c r="A3278" s="27"/>
      <c r="C3278" s="27"/>
      <c r="D3278" s="58"/>
      <c r="E3278" s="58"/>
      <c r="F3278" s="58"/>
      <c r="G3278" s="58"/>
      <c r="H3278" s="60"/>
      <c r="I3278" s="60"/>
      <c r="J3278" s="60"/>
      <c r="K3278" s="60"/>
      <c r="L3278" s="60"/>
      <c r="M3278" s="60"/>
      <c r="N3278" s="60"/>
      <c r="O3278" s="60"/>
      <c r="P3278" s="60"/>
      <c r="Q3278" s="60"/>
      <c r="R3278" s="60"/>
      <c r="S3278" s="60"/>
    </row>
    <row r="3279" spans="1:19" s="36" customFormat="1" ht="15" customHeight="1" x14ac:dyDescent="0.2">
      <c r="A3279" s="27"/>
      <c r="C3279" s="27"/>
      <c r="D3279" s="58"/>
      <c r="E3279" s="58"/>
      <c r="F3279" s="58"/>
      <c r="G3279" s="58"/>
      <c r="H3279" s="60"/>
      <c r="I3279" s="60"/>
      <c r="J3279" s="60"/>
      <c r="K3279" s="60"/>
      <c r="L3279" s="60"/>
      <c r="M3279" s="60"/>
      <c r="N3279" s="60"/>
      <c r="O3279" s="60"/>
      <c r="P3279" s="60"/>
      <c r="Q3279" s="60"/>
      <c r="R3279" s="60"/>
      <c r="S3279" s="60"/>
    </row>
    <row r="3280" spans="1:19" s="36" customFormat="1" ht="15" customHeight="1" x14ac:dyDescent="0.2">
      <c r="A3280" s="27"/>
      <c r="C3280" s="27"/>
      <c r="D3280" s="58"/>
      <c r="E3280" s="58"/>
      <c r="F3280" s="58"/>
      <c r="G3280" s="58"/>
      <c r="H3280" s="60"/>
      <c r="I3280" s="60"/>
      <c r="J3280" s="60"/>
      <c r="K3280" s="60"/>
      <c r="L3280" s="60"/>
      <c r="M3280" s="60"/>
      <c r="N3280" s="60"/>
      <c r="O3280" s="60"/>
      <c r="P3280" s="60"/>
      <c r="Q3280" s="60"/>
      <c r="R3280" s="60"/>
      <c r="S3280" s="60"/>
    </row>
    <row r="3281" spans="1:19" s="36" customFormat="1" ht="15" customHeight="1" x14ac:dyDescent="0.2">
      <c r="A3281" s="27"/>
      <c r="C3281" s="27"/>
      <c r="D3281" s="58"/>
      <c r="E3281" s="58"/>
      <c r="F3281" s="58"/>
      <c r="G3281" s="58"/>
      <c r="H3281" s="60"/>
      <c r="I3281" s="60"/>
      <c r="J3281" s="60"/>
      <c r="K3281" s="60"/>
      <c r="L3281" s="60"/>
      <c r="M3281" s="60"/>
      <c r="N3281" s="60"/>
      <c r="O3281" s="60"/>
      <c r="P3281" s="60"/>
      <c r="Q3281" s="60"/>
      <c r="R3281" s="60"/>
      <c r="S3281" s="60"/>
    </row>
    <row r="3282" spans="1:19" s="36" customFormat="1" ht="15" customHeight="1" x14ac:dyDescent="0.2">
      <c r="A3282" s="27"/>
      <c r="C3282" s="27"/>
      <c r="D3282" s="58"/>
      <c r="E3282" s="58"/>
      <c r="F3282" s="58"/>
      <c r="G3282" s="58"/>
      <c r="H3282" s="60"/>
      <c r="I3282" s="60"/>
      <c r="J3282" s="60"/>
      <c r="K3282" s="60"/>
      <c r="L3282" s="60"/>
      <c r="M3282" s="60"/>
      <c r="N3282" s="60"/>
      <c r="O3282" s="60"/>
      <c r="P3282" s="60"/>
      <c r="Q3282" s="60"/>
      <c r="R3282" s="60"/>
      <c r="S3282" s="60"/>
    </row>
    <row r="3283" spans="1:19" s="36" customFormat="1" ht="15" customHeight="1" x14ac:dyDescent="0.2">
      <c r="A3283" s="27"/>
      <c r="C3283" s="27"/>
      <c r="D3283" s="58"/>
      <c r="E3283" s="58"/>
      <c r="F3283" s="58"/>
      <c r="G3283" s="58"/>
      <c r="H3283" s="60"/>
      <c r="I3283" s="60"/>
      <c r="J3283" s="60"/>
      <c r="K3283" s="60"/>
      <c r="L3283" s="60"/>
      <c r="M3283" s="60"/>
      <c r="N3283" s="60"/>
      <c r="O3283" s="60"/>
      <c r="P3283" s="60"/>
      <c r="Q3283" s="60"/>
      <c r="R3283" s="60"/>
      <c r="S3283" s="60"/>
    </row>
    <row r="3284" spans="1:19" s="36" customFormat="1" ht="15" customHeight="1" x14ac:dyDescent="0.2">
      <c r="A3284" s="27"/>
      <c r="C3284" s="27"/>
      <c r="D3284" s="58"/>
      <c r="E3284" s="58"/>
      <c r="F3284" s="58"/>
      <c r="G3284" s="58"/>
      <c r="H3284" s="60"/>
      <c r="I3284" s="60"/>
      <c r="J3284" s="60"/>
      <c r="K3284" s="60"/>
      <c r="L3284" s="60"/>
      <c r="M3284" s="60"/>
      <c r="N3284" s="60"/>
      <c r="O3284" s="60"/>
      <c r="P3284" s="60"/>
      <c r="Q3284" s="60"/>
      <c r="R3284" s="60"/>
      <c r="S3284" s="60"/>
    </row>
    <row r="3285" spans="1:19" s="36" customFormat="1" ht="15" customHeight="1" x14ac:dyDescent="0.2">
      <c r="A3285" s="27"/>
      <c r="C3285" s="27"/>
      <c r="D3285" s="58"/>
      <c r="E3285" s="58"/>
      <c r="F3285" s="58"/>
      <c r="G3285" s="58"/>
      <c r="H3285" s="60"/>
      <c r="I3285" s="60"/>
      <c r="J3285" s="60"/>
      <c r="K3285" s="60"/>
      <c r="L3285" s="60"/>
      <c r="M3285" s="60"/>
      <c r="N3285" s="60"/>
      <c r="O3285" s="60"/>
      <c r="P3285" s="60"/>
      <c r="Q3285" s="60"/>
      <c r="R3285" s="60"/>
      <c r="S3285" s="60"/>
    </row>
    <row r="3286" spans="1:19" s="36" customFormat="1" ht="15" customHeight="1" x14ac:dyDescent="0.2">
      <c r="A3286" s="27"/>
      <c r="C3286" s="27"/>
      <c r="D3286" s="58"/>
      <c r="E3286" s="58"/>
      <c r="F3286" s="58"/>
      <c r="G3286" s="58"/>
      <c r="H3286" s="60"/>
      <c r="I3286" s="60"/>
      <c r="J3286" s="60"/>
      <c r="K3286" s="60"/>
      <c r="L3286" s="60"/>
      <c r="M3286" s="60"/>
      <c r="N3286" s="60"/>
      <c r="O3286" s="60"/>
      <c r="P3286" s="60"/>
      <c r="Q3286" s="60"/>
      <c r="R3286" s="60"/>
      <c r="S3286" s="60"/>
    </row>
    <row r="3287" spans="1:19" s="36" customFormat="1" ht="15" customHeight="1" x14ac:dyDescent="0.2">
      <c r="A3287" s="27"/>
      <c r="C3287" s="27"/>
      <c r="D3287" s="58"/>
      <c r="E3287" s="58"/>
      <c r="F3287" s="58"/>
      <c r="G3287" s="58"/>
      <c r="H3287" s="60"/>
      <c r="I3287" s="60"/>
      <c r="J3287" s="60"/>
      <c r="K3287" s="60"/>
      <c r="L3287" s="60"/>
      <c r="M3287" s="60"/>
      <c r="N3287" s="60"/>
      <c r="O3287" s="60"/>
      <c r="P3287" s="60"/>
      <c r="Q3287" s="60"/>
      <c r="R3287" s="60"/>
      <c r="S3287" s="60"/>
    </row>
    <row r="3288" spans="1:19" s="36" customFormat="1" ht="15" customHeight="1" x14ac:dyDescent="0.2">
      <c r="A3288" s="27"/>
      <c r="C3288" s="27"/>
      <c r="D3288" s="58"/>
      <c r="E3288" s="58"/>
      <c r="F3288" s="58"/>
      <c r="G3288" s="58"/>
      <c r="H3288" s="60"/>
      <c r="I3288" s="60"/>
      <c r="J3288" s="60"/>
      <c r="K3288" s="60"/>
      <c r="L3288" s="60"/>
      <c r="M3288" s="60"/>
      <c r="N3288" s="60"/>
      <c r="O3288" s="60"/>
      <c r="P3288" s="60"/>
      <c r="Q3288" s="60"/>
      <c r="R3288" s="60"/>
      <c r="S3288" s="60"/>
    </row>
    <row r="3289" spans="1:19" s="36" customFormat="1" ht="15" customHeight="1" x14ac:dyDescent="0.2">
      <c r="A3289" s="27"/>
      <c r="C3289" s="27"/>
      <c r="D3289" s="58"/>
      <c r="E3289" s="58"/>
      <c r="F3289" s="58"/>
      <c r="G3289" s="58"/>
      <c r="H3289" s="60"/>
      <c r="I3289" s="60"/>
      <c r="J3289" s="60"/>
      <c r="K3289" s="60"/>
      <c r="L3289" s="60"/>
      <c r="M3289" s="60"/>
      <c r="N3289" s="60"/>
      <c r="O3289" s="60"/>
      <c r="P3289" s="60"/>
      <c r="Q3289" s="60"/>
      <c r="R3289" s="60"/>
      <c r="S3289" s="60"/>
    </row>
    <row r="3290" spans="1:19" s="36" customFormat="1" ht="15" customHeight="1" x14ac:dyDescent="0.2">
      <c r="A3290" s="27"/>
      <c r="C3290" s="27"/>
      <c r="D3290" s="58"/>
      <c r="E3290" s="58"/>
      <c r="F3290" s="58"/>
      <c r="G3290" s="58"/>
      <c r="H3290" s="60"/>
      <c r="I3290" s="60"/>
      <c r="J3290" s="60"/>
      <c r="K3290" s="60"/>
      <c r="L3290" s="60"/>
      <c r="M3290" s="60"/>
      <c r="N3290" s="60"/>
      <c r="O3290" s="60"/>
      <c r="P3290" s="60"/>
      <c r="Q3290" s="60"/>
      <c r="R3290" s="60"/>
      <c r="S3290" s="60"/>
    </row>
    <row r="3291" spans="1:19" s="36" customFormat="1" ht="15" customHeight="1" x14ac:dyDescent="0.2">
      <c r="A3291" s="27"/>
      <c r="C3291" s="27"/>
      <c r="D3291" s="58"/>
      <c r="E3291" s="58"/>
      <c r="F3291" s="58"/>
      <c r="G3291" s="58"/>
      <c r="H3291" s="60"/>
      <c r="I3291" s="60"/>
      <c r="J3291" s="60"/>
      <c r="K3291" s="60"/>
      <c r="L3291" s="60"/>
      <c r="M3291" s="60"/>
      <c r="N3291" s="60"/>
      <c r="O3291" s="60"/>
      <c r="P3291" s="60"/>
      <c r="Q3291" s="60"/>
      <c r="R3291" s="60"/>
      <c r="S3291" s="60"/>
    </row>
    <row r="3292" spans="1:19" s="36" customFormat="1" ht="15" customHeight="1" x14ac:dyDescent="0.2">
      <c r="A3292" s="27"/>
      <c r="C3292" s="27"/>
      <c r="D3292" s="58"/>
      <c r="E3292" s="58"/>
      <c r="F3292" s="58"/>
      <c r="G3292" s="58"/>
      <c r="H3292" s="60"/>
      <c r="I3292" s="60"/>
      <c r="J3292" s="60"/>
      <c r="K3292" s="60"/>
      <c r="L3292" s="60"/>
      <c r="M3292" s="60"/>
      <c r="N3292" s="60"/>
      <c r="O3292" s="60"/>
      <c r="P3292" s="60"/>
      <c r="Q3292" s="60"/>
      <c r="R3292" s="60"/>
      <c r="S3292" s="60"/>
    </row>
    <row r="3293" spans="1:19" s="36" customFormat="1" ht="15" customHeight="1" x14ac:dyDescent="0.2">
      <c r="A3293" s="27"/>
      <c r="C3293" s="27"/>
      <c r="D3293" s="58"/>
      <c r="E3293" s="58"/>
      <c r="F3293" s="58"/>
      <c r="G3293" s="58"/>
      <c r="H3293" s="60"/>
      <c r="I3293" s="60"/>
      <c r="J3293" s="60"/>
      <c r="K3293" s="60"/>
      <c r="L3293" s="60"/>
      <c r="M3293" s="60"/>
      <c r="N3293" s="60"/>
      <c r="O3293" s="60"/>
      <c r="P3293" s="60"/>
      <c r="Q3293" s="60"/>
      <c r="R3293" s="60"/>
      <c r="S3293" s="60"/>
    </row>
    <row r="3294" spans="1:19" s="36" customFormat="1" ht="15" customHeight="1" x14ac:dyDescent="0.2">
      <c r="A3294" s="27"/>
      <c r="C3294" s="27"/>
      <c r="D3294" s="58"/>
      <c r="E3294" s="58"/>
      <c r="F3294" s="58"/>
      <c r="G3294" s="58"/>
      <c r="H3294" s="60"/>
      <c r="I3294" s="60"/>
      <c r="J3294" s="60"/>
      <c r="K3294" s="60"/>
      <c r="L3294" s="60"/>
      <c r="M3294" s="60"/>
      <c r="N3294" s="60"/>
      <c r="O3294" s="60"/>
      <c r="P3294" s="60"/>
      <c r="Q3294" s="60"/>
      <c r="R3294" s="60"/>
      <c r="S3294" s="60"/>
    </row>
    <row r="3295" spans="1:19" s="36" customFormat="1" ht="15" customHeight="1" x14ac:dyDescent="0.2">
      <c r="A3295" s="27"/>
      <c r="C3295" s="27"/>
      <c r="D3295" s="58"/>
      <c r="E3295" s="58"/>
      <c r="F3295" s="58"/>
      <c r="G3295" s="58"/>
      <c r="H3295" s="60"/>
      <c r="I3295" s="60"/>
      <c r="J3295" s="60"/>
      <c r="K3295" s="60"/>
      <c r="L3295" s="60"/>
      <c r="M3295" s="60"/>
      <c r="N3295" s="60"/>
      <c r="O3295" s="60"/>
      <c r="P3295" s="60"/>
      <c r="Q3295" s="60"/>
      <c r="R3295" s="60"/>
      <c r="S3295" s="60"/>
    </row>
    <row r="3296" spans="1:19" s="36" customFormat="1" ht="15" customHeight="1" x14ac:dyDescent="0.2">
      <c r="A3296" s="27"/>
      <c r="C3296" s="27"/>
      <c r="D3296" s="58"/>
      <c r="E3296" s="58"/>
      <c r="F3296" s="58"/>
      <c r="G3296" s="58"/>
      <c r="H3296" s="60"/>
      <c r="I3296" s="60"/>
      <c r="J3296" s="60"/>
      <c r="K3296" s="60"/>
      <c r="L3296" s="60"/>
      <c r="M3296" s="60"/>
      <c r="N3296" s="60"/>
      <c r="O3296" s="60"/>
      <c r="P3296" s="60"/>
      <c r="Q3296" s="60"/>
      <c r="R3296" s="60"/>
      <c r="S3296" s="60"/>
    </row>
    <row r="3297" spans="1:19" s="36" customFormat="1" ht="15" customHeight="1" x14ac:dyDescent="0.2">
      <c r="A3297" s="27"/>
      <c r="C3297" s="27"/>
      <c r="D3297" s="58"/>
      <c r="E3297" s="58"/>
      <c r="F3297" s="58"/>
      <c r="G3297" s="58"/>
      <c r="H3297" s="60"/>
      <c r="I3297" s="60"/>
      <c r="J3297" s="60"/>
      <c r="K3297" s="60"/>
      <c r="L3297" s="60"/>
      <c r="M3297" s="60"/>
      <c r="N3297" s="60"/>
      <c r="O3297" s="60"/>
      <c r="P3297" s="60"/>
      <c r="Q3297" s="60"/>
      <c r="R3297" s="60"/>
      <c r="S3297" s="60"/>
    </row>
    <row r="3298" spans="1:19" s="36" customFormat="1" ht="15" customHeight="1" x14ac:dyDescent="0.2">
      <c r="A3298" s="27"/>
      <c r="C3298" s="27"/>
      <c r="D3298" s="58"/>
      <c r="E3298" s="58"/>
      <c r="F3298" s="58"/>
      <c r="G3298" s="58"/>
      <c r="H3298" s="60"/>
      <c r="I3298" s="60"/>
      <c r="J3298" s="60"/>
      <c r="K3298" s="60"/>
      <c r="L3298" s="60"/>
      <c r="M3298" s="60"/>
      <c r="N3298" s="60"/>
      <c r="O3298" s="60"/>
      <c r="P3298" s="60"/>
      <c r="Q3298" s="60"/>
      <c r="R3298" s="60"/>
      <c r="S3298" s="60"/>
    </row>
    <row r="3299" spans="1:19" s="36" customFormat="1" ht="15" customHeight="1" x14ac:dyDescent="0.2">
      <c r="A3299" s="27"/>
      <c r="C3299" s="27"/>
      <c r="D3299" s="58"/>
      <c r="E3299" s="58"/>
      <c r="F3299" s="58"/>
      <c r="G3299" s="58"/>
      <c r="H3299" s="60"/>
      <c r="I3299" s="60"/>
      <c r="J3299" s="60"/>
      <c r="K3299" s="60"/>
      <c r="L3299" s="60"/>
      <c r="M3299" s="60"/>
      <c r="N3299" s="60"/>
      <c r="O3299" s="60"/>
      <c r="P3299" s="60"/>
      <c r="Q3299" s="60"/>
      <c r="R3299" s="60"/>
      <c r="S3299" s="60"/>
    </row>
    <row r="3300" spans="1:19" s="36" customFormat="1" ht="15" customHeight="1" x14ac:dyDescent="0.2">
      <c r="A3300" s="27"/>
      <c r="C3300" s="27"/>
      <c r="D3300" s="58"/>
      <c r="E3300" s="58"/>
      <c r="F3300" s="58"/>
      <c r="G3300" s="58"/>
      <c r="H3300" s="60"/>
      <c r="I3300" s="60"/>
      <c r="J3300" s="60"/>
      <c r="K3300" s="60"/>
      <c r="L3300" s="60"/>
      <c r="M3300" s="60"/>
      <c r="N3300" s="60"/>
      <c r="O3300" s="60"/>
      <c r="P3300" s="60"/>
      <c r="Q3300" s="60"/>
      <c r="R3300" s="60"/>
      <c r="S3300" s="60"/>
    </row>
    <row r="3301" spans="1:19" s="36" customFormat="1" ht="15" customHeight="1" x14ac:dyDescent="0.2">
      <c r="A3301" s="27"/>
      <c r="C3301" s="27"/>
      <c r="D3301" s="58"/>
      <c r="E3301" s="58"/>
      <c r="F3301" s="58"/>
      <c r="G3301" s="58"/>
      <c r="H3301" s="60"/>
      <c r="I3301" s="60"/>
      <c r="J3301" s="60"/>
      <c r="K3301" s="60"/>
      <c r="L3301" s="60"/>
      <c r="M3301" s="60"/>
      <c r="N3301" s="60"/>
      <c r="O3301" s="60"/>
      <c r="P3301" s="60"/>
      <c r="Q3301" s="60"/>
      <c r="R3301" s="60"/>
      <c r="S3301" s="60"/>
    </row>
    <row r="3302" spans="1:19" s="36" customFormat="1" ht="15" customHeight="1" x14ac:dyDescent="0.2">
      <c r="A3302" s="27"/>
      <c r="C3302" s="27"/>
      <c r="D3302" s="58"/>
      <c r="E3302" s="58"/>
      <c r="F3302" s="58"/>
      <c r="G3302" s="58"/>
      <c r="H3302" s="60"/>
      <c r="I3302" s="60"/>
      <c r="J3302" s="60"/>
      <c r="K3302" s="60"/>
      <c r="L3302" s="60"/>
      <c r="M3302" s="60"/>
      <c r="N3302" s="60"/>
      <c r="O3302" s="60"/>
      <c r="P3302" s="60"/>
      <c r="Q3302" s="60"/>
      <c r="R3302" s="60"/>
      <c r="S3302" s="60"/>
    </row>
    <row r="3303" spans="1:19" s="36" customFormat="1" ht="15" customHeight="1" x14ac:dyDescent="0.2">
      <c r="A3303" s="27"/>
      <c r="C3303" s="27"/>
      <c r="D3303" s="58"/>
      <c r="E3303" s="58"/>
      <c r="F3303" s="58"/>
      <c r="G3303" s="58"/>
      <c r="H3303" s="60"/>
      <c r="I3303" s="60"/>
      <c r="J3303" s="60"/>
      <c r="K3303" s="60"/>
      <c r="L3303" s="60"/>
      <c r="M3303" s="60"/>
      <c r="N3303" s="60"/>
      <c r="O3303" s="60"/>
      <c r="P3303" s="60"/>
      <c r="Q3303" s="60"/>
      <c r="R3303" s="60"/>
      <c r="S3303" s="60"/>
    </row>
    <row r="3304" spans="1:19" s="36" customFormat="1" ht="15" customHeight="1" x14ac:dyDescent="0.2">
      <c r="A3304" s="27"/>
      <c r="C3304" s="27"/>
      <c r="D3304" s="58"/>
      <c r="E3304" s="58"/>
      <c r="F3304" s="58"/>
      <c r="G3304" s="58"/>
      <c r="H3304" s="60"/>
      <c r="I3304" s="60"/>
      <c r="J3304" s="60"/>
      <c r="K3304" s="60"/>
      <c r="L3304" s="60"/>
      <c r="M3304" s="60"/>
      <c r="N3304" s="60"/>
      <c r="O3304" s="60"/>
      <c r="P3304" s="60"/>
      <c r="Q3304" s="60"/>
      <c r="R3304" s="60"/>
      <c r="S3304" s="60"/>
    </row>
    <row r="3305" spans="1:19" s="36" customFormat="1" ht="15" customHeight="1" x14ac:dyDescent="0.2">
      <c r="A3305" s="27"/>
      <c r="C3305" s="27"/>
      <c r="D3305" s="58"/>
      <c r="E3305" s="58"/>
      <c r="F3305" s="58"/>
      <c r="G3305" s="58"/>
      <c r="H3305" s="60"/>
      <c r="I3305" s="60"/>
      <c r="J3305" s="60"/>
      <c r="K3305" s="60"/>
      <c r="L3305" s="60"/>
      <c r="M3305" s="60"/>
      <c r="N3305" s="60"/>
      <c r="O3305" s="60"/>
      <c r="P3305" s="60"/>
      <c r="Q3305" s="60"/>
      <c r="R3305" s="60"/>
      <c r="S3305" s="60"/>
    </row>
    <row r="3306" spans="1:19" s="36" customFormat="1" ht="15" customHeight="1" x14ac:dyDescent="0.2">
      <c r="A3306" s="27"/>
      <c r="C3306" s="27"/>
      <c r="D3306" s="58"/>
      <c r="E3306" s="58"/>
      <c r="F3306" s="58"/>
      <c r="G3306" s="58"/>
      <c r="H3306" s="60"/>
      <c r="I3306" s="60"/>
      <c r="J3306" s="60"/>
      <c r="K3306" s="60"/>
      <c r="L3306" s="60"/>
      <c r="M3306" s="60"/>
      <c r="N3306" s="60"/>
      <c r="O3306" s="60"/>
      <c r="P3306" s="60"/>
      <c r="Q3306" s="60"/>
      <c r="R3306" s="60"/>
      <c r="S3306" s="60"/>
    </row>
    <row r="3307" spans="1:19" s="36" customFormat="1" ht="15" customHeight="1" x14ac:dyDescent="0.2">
      <c r="A3307" s="27"/>
      <c r="C3307" s="27"/>
      <c r="D3307" s="58"/>
      <c r="E3307" s="58"/>
      <c r="F3307" s="58"/>
      <c r="G3307" s="58"/>
      <c r="H3307" s="60"/>
      <c r="I3307" s="60"/>
      <c r="J3307" s="60"/>
      <c r="K3307" s="60"/>
      <c r="L3307" s="60"/>
      <c r="M3307" s="60"/>
      <c r="N3307" s="60"/>
      <c r="O3307" s="60"/>
      <c r="P3307" s="60"/>
      <c r="Q3307" s="60"/>
      <c r="R3307" s="60"/>
      <c r="S3307" s="60"/>
    </row>
    <row r="3308" spans="1:19" s="36" customFormat="1" ht="15" customHeight="1" x14ac:dyDescent="0.2">
      <c r="A3308" s="27"/>
      <c r="C3308" s="27"/>
      <c r="D3308" s="58"/>
      <c r="E3308" s="58"/>
      <c r="F3308" s="58"/>
      <c r="G3308" s="58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60"/>
    </row>
    <row r="3309" spans="1:19" s="36" customFormat="1" ht="15" customHeight="1" x14ac:dyDescent="0.2">
      <c r="A3309" s="27"/>
      <c r="C3309" s="27"/>
      <c r="D3309" s="58"/>
      <c r="E3309" s="58"/>
      <c r="F3309" s="58"/>
      <c r="G3309" s="58"/>
      <c r="H3309" s="60"/>
      <c r="I3309" s="60"/>
      <c r="J3309" s="60"/>
      <c r="K3309" s="60"/>
      <c r="L3309" s="60"/>
      <c r="M3309" s="60"/>
      <c r="N3309" s="60"/>
      <c r="O3309" s="60"/>
      <c r="P3309" s="60"/>
      <c r="Q3309" s="60"/>
      <c r="R3309" s="60"/>
      <c r="S3309" s="60"/>
    </row>
    <row r="3310" spans="1:19" s="36" customFormat="1" ht="15" customHeight="1" x14ac:dyDescent="0.2">
      <c r="A3310" s="27"/>
      <c r="C3310" s="27"/>
      <c r="D3310" s="58"/>
      <c r="E3310" s="58"/>
      <c r="F3310" s="58"/>
      <c r="G3310" s="58"/>
      <c r="H3310" s="60"/>
      <c r="I3310" s="60"/>
      <c r="J3310" s="60"/>
      <c r="K3310" s="60"/>
      <c r="L3310" s="60"/>
      <c r="M3310" s="60"/>
      <c r="N3310" s="60"/>
      <c r="O3310" s="60"/>
      <c r="P3310" s="60"/>
      <c r="Q3310" s="60"/>
      <c r="R3310" s="60"/>
      <c r="S3310" s="60"/>
    </row>
    <row r="3311" spans="1:19" s="36" customFormat="1" ht="15" customHeight="1" x14ac:dyDescent="0.2">
      <c r="A3311" s="27"/>
      <c r="C3311" s="27"/>
      <c r="D3311" s="58"/>
      <c r="E3311" s="58"/>
      <c r="F3311" s="58"/>
      <c r="G3311" s="58"/>
      <c r="H3311" s="60"/>
      <c r="I3311" s="60"/>
      <c r="J3311" s="60"/>
      <c r="K3311" s="60"/>
      <c r="L3311" s="60"/>
      <c r="M3311" s="60"/>
      <c r="N3311" s="60"/>
      <c r="O3311" s="60"/>
      <c r="P3311" s="60"/>
      <c r="Q3311" s="60"/>
      <c r="R3311" s="60"/>
      <c r="S3311" s="60"/>
    </row>
    <row r="3312" spans="1:19" s="36" customFormat="1" ht="15" customHeight="1" x14ac:dyDescent="0.2">
      <c r="A3312" s="27"/>
      <c r="C3312" s="27"/>
      <c r="D3312" s="58"/>
      <c r="E3312" s="58"/>
      <c r="F3312" s="58"/>
      <c r="G3312" s="58"/>
      <c r="H3312" s="60"/>
      <c r="I3312" s="60"/>
      <c r="J3312" s="60"/>
      <c r="K3312" s="60"/>
      <c r="L3312" s="60"/>
      <c r="M3312" s="60"/>
      <c r="N3312" s="60"/>
      <c r="O3312" s="60"/>
      <c r="P3312" s="60"/>
      <c r="Q3312" s="60"/>
      <c r="R3312" s="60"/>
      <c r="S3312" s="60"/>
    </row>
    <row r="3313" spans="1:19" s="36" customFormat="1" ht="15" customHeight="1" x14ac:dyDescent="0.2">
      <c r="A3313" s="27"/>
      <c r="C3313" s="27"/>
      <c r="D3313" s="58"/>
      <c r="E3313" s="58"/>
      <c r="F3313" s="58"/>
      <c r="G3313" s="58"/>
      <c r="H3313" s="60"/>
      <c r="I3313" s="60"/>
      <c r="J3313" s="60"/>
      <c r="K3313" s="60"/>
      <c r="L3313" s="60"/>
      <c r="M3313" s="60"/>
      <c r="N3313" s="60"/>
      <c r="O3313" s="60"/>
      <c r="P3313" s="60"/>
      <c r="Q3313" s="60"/>
      <c r="R3313" s="60"/>
      <c r="S3313" s="60"/>
    </row>
    <row r="3314" spans="1:19" s="36" customFormat="1" ht="15" customHeight="1" x14ac:dyDescent="0.2">
      <c r="A3314" s="27"/>
      <c r="C3314" s="27"/>
      <c r="D3314" s="58"/>
      <c r="E3314" s="58"/>
      <c r="F3314" s="58"/>
      <c r="G3314" s="58"/>
      <c r="H3314" s="60"/>
      <c r="I3314" s="60"/>
      <c r="J3314" s="60"/>
      <c r="K3314" s="60"/>
      <c r="L3314" s="60"/>
      <c r="M3314" s="60"/>
      <c r="N3314" s="60"/>
      <c r="O3314" s="60"/>
      <c r="P3314" s="60"/>
      <c r="Q3314" s="60"/>
      <c r="R3314" s="60"/>
      <c r="S3314" s="60"/>
    </row>
    <row r="3315" spans="1:19" s="36" customFormat="1" ht="15" customHeight="1" x14ac:dyDescent="0.2">
      <c r="A3315" s="27"/>
      <c r="C3315" s="27"/>
      <c r="D3315" s="58"/>
      <c r="E3315" s="58"/>
      <c r="F3315" s="58"/>
      <c r="G3315" s="58"/>
      <c r="H3315" s="60"/>
      <c r="I3315" s="60"/>
      <c r="J3315" s="60"/>
      <c r="K3315" s="60"/>
      <c r="L3315" s="60"/>
      <c r="M3315" s="60"/>
      <c r="N3315" s="60"/>
      <c r="O3315" s="60"/>
      <c r="P3315" s="60"/>
      <c r="Q3315" s="60"/>
      <c r="R3315" s="60"/>
      <c r="S3315" s="60"/>
    </row>
    <row r="3316" spans="1:19" s="36" customFormat="1" ht="15" customHeight="1" x14ac:dyDescent="0.2">
      <c r="A3316" s="27"/>
      <c r="C3316" s="27"/>
      <c r="D3316" s="58"/>
      <c r="E3316" s="58"/>
      <c r="F3316" s="58"/>
      <c r="G3316" s="58"/>
      <c r="H3316" s="60"/>
      <c r="I3316" s="60"/>
      <c r="J3316" s="60"/>
      <c r="K3316" s="60"/>
      <c r="L3316" s="60"/>
      <c r="M3316" s="60"/>
      <c r="N3316" s="60"/>
      <c r="O3316" s="60"/>
      <c r="P3316" s="60"/>
      <c r="Q3316" s="60"/>
      <c r="R3316" s="60"/>
      <c r="S3316" s="60"/>
    </row>
    <row r="3317" spans="1:19" s="36" customFormat="1" ht="15" customHeight="1" x14ac:dyDescent="0.2">
      <c r="A3317" s="27"/>
      <c r="C3317" s="27"/>
      <c r="D3317" s="58"/>
      <c r="E3317" s="58"/>
      <c r="F3317" s="58"/>
      <c r="G3317" s="58"/>
      <c r="H3317" s="60"/>
      <c r="I3317" s="60"/>
      <c r="J3317" s="60"/>
      <c r="K3317" s="60"/>
      <c r="L3317" s="60"/>
      <c r="M3317" s="60"/>
      <c r="N3317" s="60"/>
      <c r="O3317" s="60"/>
      <c r="P3317" s="60"/>
      <c r="Q3317" s="60"/>
      <c r="R3317" s="60"/>
      <c r="S3317" s="60"/>
    </row>
    <row r="3318" spans="1:19" s="36" customFormat="1" ht="15" customHeight="1" x14ac:dyDescent="0.2">
      <c r="A3318" s="27"/>
      <c r="C3318" s="27"/>
      <c r="D3318" s="58"/>
      <c r="E3318" s="58"/>
      <c r="F3318" s="58"/>
      <c r="G3318" s="58"/>
      <c r="H3318" s="60"/>
      <c r="I3318" s="60"/>
      <c r="J3318" s="60"/>
      <c r="K3318" s="60"/>
      <c r="L3318" s="60"/>
      <c r="M3318" s="60"/>
      <c r="N3318" s="60"/>
      <c r="O3318" s="60"/>
      <c r="P3318" s="60"/>
      <c r="Q3318" s="60"/>
      <c r="R3318" s="60"/>
      <c r="S3318" s="60"/>
    </row>
    <row r="3319" spans="1:19" s="36" customFormat="1" ht="15" customHeight="1" x14ac:dyDescent="0.2">
      <c r="A3319" s="27"/>
      <c r="C3319" s="27"/>
      <c r="D3319" s="58"/>
      <c r="E3319" s="58"/>
      <c r="F3319" s="58"/>
      <c r="G3319" s="58"/>
      <c r="H3319" s="60"/>
      <c r="I3319" s="60"/>
      <c r="J3319" s="60"/>
      <c r="K3319" s="60"/>
      <c r="L3319" s="60"/>
      <c r="M3319" s="60"/>
      <c r="N3319" s="60"/>
      <c r="O3319" s="60"/>
      <c r="P3319" s="60"/>
      <c r="Q3319" s="60"/>
      <c r="R3319" s="60"/>
      <c r="S3319" s="60"/>
    </row>
    <row r="3320" spans="1:19" s="36" customFormat="1" ht="15" customHeight="1" x14ac:dyDescent="0.2">
      <c r="A3320" s="27"/>
      <c r="C3320" s="27"/>
      <c r="D3320" s="58"/>
      <c r="E3320" s="58"/>
      <c r="F3320" s="58"/>
      <c r="G3320" s="58"/>
      <c r="H3320" s="60"/>
      <c r="I3320" s="60"/>
      <c r="J3320" s="60"/>
      <c r="K3320" s="60"/>
      <c r="L3320" s="60"/>
      <c r="M3320" s="60"/>
      <c r="N3320" s="60"/>
      <c r="O3320" s="60"/>
      <c r="P3320" s="60"/>
      <c r="Q3320" s="60"/>
      <c r="R3320" s="60"/>
      <c r="S3320" s="60"/>
    </row>
    <row r="3321" spans="1:19" s="36" customFormat="1" ht="15" customHeight="1" x14ac:dyDescent="0.2">
      <c r="A3321" s="27"/>
      <c r="C3321" s="27"/>
      <c r="D3321" s="58"/>
      <c r="E3321" s="58"/>
      <c r="F3321" s="58"/>
      <c r="G3321" s="58"/>
      <c r="H3321" s="60"/>
      <c r="I3321" s="60"/>
      <c r="J3321" s="60"/>
      <c r="K3321" s="60"/>
      <c r="L3321" s="60"/>
      <c r="M3321" s="60"/>
      <c r="N3321" s="60"/>
      <c r="O3321" s="60"/>
      <c r="P3321" s="60"/>
      <c r="Q3321" s="60"/>
      <c r="R3321" s="60"/>
      <c r="S3321" s="60"/>
    </row>
    <row r="3322" spans="1:19" s="36" customFormat="1" ht="15" customHeight="1" x14ac:dyDescent="0.2">
      <c r="A3322" s="27"/>
      <c r="C3322" s="27"/>
      <c r="D3322" s="58"/>
      <c r="E3322" s="58"/>
      <c r="F3322" s="58"/>
      <c r="G3322" s="58"/>
      <c r="H3322" s="60"/>
      <c r="I3322" s="60"/>
      <c r="J3322" s="60"/>
      <c r="K3322" s="60"/>
      <c r="L3322" s="60"/>
      <c r="M3322" s="60"/>
      <c r="N3322" s="60"/>
      <c r="O3322" s="60"/>
      <c r="P3322" s="60"/>
      <c r="Q3322" s="60"/>
      <c r="R3322" s="60"/>
      <c r="S3322" s="60"/>
    </row>
    <row r="3323" spans="1:19" s="36" customFormat="1" ht="15" customHeight="1" x14ac:dyDescent="0.2">
      <c r="A3323" s="27"/>
      <c r="C3323" s="27"/>
      <c r="D3323" s="58"/>
      <c r="E3323" s="58"/>
      <c r="F3323" s="58"/>
      <c r="G3323" s="58"/>
      <c r="H3323" s="60"/>
      <c r="I3323" s="60"/>
      <c r="J3323" s="60"/>
      <c r="K3323" s="60"/>
      <c r="L3323" s="60"/>
      <c r="M3323" s="60"/>
      <c r="N3323" s="60"/>
      <c r="O3323" s="60"/>
      <c r="P3323" s="60"/>
      <c r="Q3323" s="60"/>
      <c r="R3323" s="60"/>
      <c r="S3323" s="60"/>
    </row>
    <row r="3324" spans="1:19" s="36" customFormat="1" ht="15" customHeight="1" x14ac:dyDescent="0.2">
      <c r="A3324" s="27"/>
      <c r="C3324" s="27"/>
      <c r="D3324" s="58"/>
      <c r="E3324" s="58"/>
      <c r="F3324" s="58"/>
      <c r="G3324" s="58"/>
      <c r="H3324" s="60"/>
      <c r="I3324" s="60"/>
      <c r="J3324" s="60"/>
      <c r="K3324" s="60"/>
      <c r="L3324" s="60"/>
      <c r="M3324" s="60"/>
      <c r="N3324" s="60"/>
      <c r="O3324" s="60"/>
      <c r="P3324" s="60"/>
      <c r="Q3324" s="60"/>
      <c r="R3324" s="60"/>
      <c r="S3324" s="60"/>
    </row>
    <row r="3325" spans="1:19" s="36" customFormat="1" ht="15" customHeight="1" x14ac:dyDescent="0.2">
      <c r="A3325" s="27"/>
      <c r="C3325" s="27"/>
      <c r="D3325" s="58"/>
      <c r="E3325" s="58"/>
      <c r="F3325" s="58"/>
      <c r="G3325" s="58"/>
      <c r="H3325" s="60"/>
      <c r="I3325" s="60"/>
      <c r="J3325" s="60"/>
      <c r="K3325" s="60"/>
      <c r="L3325" s="60"/>
      <c r="M3325" s="60"/>
      <c r="N3325" s="60"/>
      <c r="O3325" s="60"/>
      <c r="P3325" s="60"/>
      <c r="Q3325" s="60"/>
      <c r="R3325" s="60"/>
      <c r="S3325" s="60"/>
    </row>
    <row r="3326" spans="1:19" s="36" customFormat="1" ht="15" customHeight="1" x14ac:dyDescent="0.2">
      <c r="A3326" s="27"/>
      <c r="C3326" s="27"/>
      <c r="D3326" s="58"/>
      <c r="E3326" s="58"/>
      <c r="F3326" s="58"/>
      <c r="G3326" s="58"/>
      <c r="H3326" s="60"/>
      <c r="I3326" s="60"/>
      <c r="J3326" s="60"/>
      <c r="K3326" s="60"/>
      <c r="L3326" s="60"/>
      <c r="M3326" s="60"/>
      <c r="N3326" s="60"/>
      <c r="O3326" s="60"/>
      <c r="P3326" s="60"/>
      <c r="Q3326" s="60"/>
      <c r="R3326" s="60"/>
      <c r="S3326" s="60"/>
    </row>
    <row r="3327" spans="1:19" s="36" customFormat="1" ht="15" customHeight="1" x14ac:dyDescent="0.2">
      <c r="A3327" s="27"/>
      <c r="C3327" s="27"/>
      <c r="D3327" s="58"/>
      <c r="E3327" s="58"/>
      <c r="F3327" s="58"/>
      <c r="G3327" s="58"/>
      <c r="H3327" s="60"/>
      <c r="I3327" s="60"/>
      <c r="J3327" s="60"/>
      <c r="K3327" s="60"/>
      <c r="L3327" s="60"/>
      <c r="M3327" s="60"/>
      <c r="N3327" s="60"/>
      <c r="O3327" s="60"/>
      <c r="P3327" s="60"/>
      <c r="Q3327" s="60"/>
      <c r="R3327" s="60"/>
      <c r="S3327" s="60"/>
    </row>
    <row r="3328" spans="1:19" s="36" customFormat="1" ht="15" customHeight="1" x14ac:dyDescent="0.2">
      <c r="A3328" s="27"/>
      <c r="C3328" s="27"/>
      <c r="D3328" s="58"/>
      <c r="E3328" s="58"/>
      <c r="F3328" s="58"/>
      <c r="G3328" s="58"/>
      <c r="H3328" s="60"/>
      <c r="I3328" s="60"/>
      <c r="J3328" s="60"/>
      <c r="K3328" s="60"/>
      <c r="L3328" s="60"/>
      <c r="M3328" s="60"/>
      <c r="N3328" s="60"/>
      <c r="O3328" s="60"/>
      <c r="P3328" s="60"/>
      <c r="Q3328" s="60"/>
      <c r="R3328" s="60"/>
      <c r="S3328" s="60"/>
    </row>
    <row r="3329" spans="1:19" s="36" customFormat="1" ht="15" customHeight="1" x14ac:dyDescent="0.2">
      <c r="A3329" s="27"/>
      <c r="C3329" s="27"/>
      <c r="D3329" s="58"/>
      <c r="E3329" s="58"/>
      <c r="F3329" s="58"/>
      <c r="G3329" s="58"/>
      <c r="H3329" s="60"/>
      <c r="I3329" s="60"/>
      <c r="J3329" s="60"/>
      <c r="K3329" s="60"/>
      <c r="L3329" s="60"/>
      <c r="M3329" s="60"/>
      <c r="N3329" s="60"/>
      <c r="O3329" s="60"/>
      <c r="P3329" s="60"/>
      <c r="Q3329" s="60"/>
      <c r="R3329" s="60"/>
      <c r="S3329" s="60"/>
    </row>
    <row r="3330" spans="1:19" s="36" customFormat="1" ht="15" customHeight="1" x14ac:dyDescent="0.2">
      <c r="A3330" s="27"/>
      <c r="C3330" s="27"/>
      <c r="D3330" s="58"/>
      <c r="E3330" s="58"/>
      <c r="F3330" s="58"/>
      <c r="G3330" s="58"/>
      <c r="H3330" s="60"/>
      <c r="I3330" s="60"/>
      <c r="J3330" s="60"/>
      <c r="K3330" s="60"/>
      <c r="L3330" s="60"/>
      <c r="M3330" s="60"/>
      <c r="N3330" s="60"/>
      <c r="O3330" s="60"/>
      <c r="P3330" s="60"/>
      <c r="Q3330" s="60"/>
      <c r="R3330" s="60"/>
      <c r="S3330" s="60"/>
    </row>
    <row r="3331" spans="1:19" s="36" customFormat="1" ht="15" customHeight="1" x14ac:dyDescent="0.2">
      <c r="A3331" s="27"/>
      <c r="C3331" s="27"/>
      <c r="D3331" s="58"/>
      <c r="E3331" s="58"/>
      <c r="F3331" s="58"/>
      <c r="G3331" s="58"/>
      <c r="H3331" s="60"/>
      <c r="I3331" s="60"/>
      <c r="J3331" s="60"/>
      <c r="K3331" s="60"/>
      <c r="L3331" s="60"/>
      <c r="M3331" s="60"/>
      <c r="N3331" s="60"/>
      <c r="O3331" s="60"/>
      <c r="P3331" s="60"/>
      <c r="Q3331" s="60"/>
      <c r="R3331" s="60"/>
      <c r="S3331" s="60"/>
    </row>
    <row r="3332" spans="1:19" s="36" customFormat="1" ht="15" customHeight="1" x14ac:dyDescent="0.2">
      <c r="A3332" s="27"/>
      <c r="C3332" s="27"/>
      <c r="D3332" s="58"/>
      <c r="E3332" s="58"/>
      <c r="F3332" s="58"/>
      <c r="G3332" s="58"/>
      <c r="H3332" s="60"/>
      <c r="I3332" s="60"/>
      <c r="J3332" s="60"/>
      <c r="K3332" s="60"/>
      <c r="L3332" s="60"/>
      <c r="M3332" s="60"/>
      <c r="N3332" s="60"/>
      <c r="O3332" s="60"/>
      <c r="P3332" s="60"/>
      <c r="Q3332" s="60"/>
      <c r="R3332" s="60"/>
      <c r="S3332" s="60"/>
    </row>
    <row r="3333" spans="1:19" s="36" customFormat="1" ht="15" customHeight="1" x14ac:dyDescent="0.2">
      <c r="A3333" s="27"/>
      <c r="C3333" s="27"/>
      <c r="D3333" s="58"/>
      <c r="E3333" s="58"/>
      <c r="F3333" s="58"/>
      <c r="G3333" s="58"/>
      <c r="H3333" s="60"/>
      <c r="I3333" s="60"/>
      <c r="J3333" s="60"/>
      <c r="K3333" s="60"/>
      <c r="L3333" s="60"/>
      <c r="M3333" s="60"/>
      <c r="N3333" s="60"/>
      <c r="O3333" s="60"/>
      <c r="P3333" s="60"/>
      <c r="Q3333" s="60"/>
      <c r="R3333" s="60"/>
      <c r="S3333" s="60"/>
    </row>
    <row r="3334" spans="1:19" s="36" customFormat="1" ht="15" customHeight="1" x14ac:dyDescent="0.2">
      <c r="A3334" s="27"/>
      <c r="C3334" s="27"/>
      <c r="D3334" s="58"/>
      <c r="E3334" s="58"/>
      <c r="F3334" s="58"/>
      <c r="G3334" s="58"/>
      <c r="H3334" s="60"/>
      <c r="I3334" s="60"/>
      <c r="J3334" s="60"/>
      <c r="K3334" s="60"/>
      <c r="L3334" s="60"/>
      <c r="M3334" s="60"/>
      <c r="N3334" s="60"/>
      <c r="O3334" s="60"/>
      <c r="P3334" s="60"/>
      <c r="Q3334" s="60"/>
      <c r="R3334" s="60"/>
      <c r="S3334" s="60"/>
    </row>
    <row r="3335" spans="1:19" s="36" customFormat="1" ht="15" customHeight="1" x14ac:dyDescent="0.2">
      <c r="A3335" s="27"/>
      <c r="C3335" s="27"/>
      <c r="D3335" s="58"/>
      <c r="E3335" s="58"/>
      <c r="F3335" s="58"/>
      <c r="G3335" s="58"/>
      <c r="H3335" s="60"/>
      <c r="I3335" s="60"/>
      <c r="J3335" s="60"/>
      <c r="K3335" s="60"/>
      <c r="L3335" s="60"/>
      <c r="M3335" s="60"/>
      <c r="N3335" s="60"/>
      <c r="O3335" s="60"/>
      <c r="P3335" s="60"/>
      <c r="Q3335" s="60"/>
      <c r="R3335" s="60"/>
      <c r="S3335" s="60"/>
    </row>
    <row r="3336" spans="1:19" s="36" customFormat="1" ht="15" customHeight="1" x14ac:dyDescent="0.2">
      <c r="A3336" s="27"/>
      <c r="C3336" s="27"/>
      <c r="D3336" s="58"/>
      <c r="E3336" s="58"/>
      <c r="F3336" s="58"/>
      <c r="G3336" s="58"/>
      <c r="H3336" s="60"/>
      <c r="I3336" s="60"/>
      <c r="J3336" s="60"/>
      <c r="K3336" s="60"/>
      <c r="L3336" s="60"/>
      <c r="M3336" s="60"/>
      <c r="N3336" s="60"/>
      <c r="O3336" s="60"/>
      <c r="P3336" s="60"/>
      <c r="Q3336" s="60"/>
      <c r="R3336" s="60"/>
      <c r="S3336" s="60"/>
    </row>
    <row r="3337" spans="1:19" s="36" customFormat="1" ht="15" customHeight="1" x14ac:dyDescent="0.2">
      <c r="A3337" s="27"/>
      <c r="C3337" s="27"/>
      <c r="D3337" s="58"/>
      <c r="E3337" s="58"/>
      <c r="F3337" s="58"/>
      <c r="G3337" s="58"/>
      <c r="H3337" s="60"/>
      <c r="I3337" s="60"/>
      <c r="J3337" s="60"/>
      <c r="K3337" s="60"/>
      <c r="L3337" s="60"/>
      <c r="M3337" s="60"/>
      <c r="N3337" s="60"/>
      <c r="O3337" s="60"/>
      <c r="P3337" s="60"/>
      <c r="Q3337" s="60"/>
      <c r="R3337" s="60"/>
      <c r="S3337" s="60"/>
    </row>
    <row r="3338" spans="1:19" s="36" customFormat="1" ht="15" customHeight="1" x14ac:dyDescent="0.2">
      <c r="A3338" s="27"/>
      <c r="C3338" s="27"/>
      <c r="D3338" s="58"/>
      <c r="E3338" s="58"/>
      <c r="F3338" s="58"/>
      <c r="G3338" s="58"/>
      <c r="H3338" s="60"/>
      <c r="I3338" s="60"/>
      <c r="J3338" s="60"/>
      <c r="K3338" s="60"/>
      <c r="L3338" s="60"/>
      <c r="M3338" s="60"/>
      <c r="N3338" s="60"/>
      <c r="O3338" s="60"/>
      <c r="P3338" s="60"/>
      <c r="Q3338" s="60"/>
      <c r="R3338" s="60"/>
      <c r="S3338" s="60"/>
    </row>
    <row r="3339" spans="1:19" s="36" customFormat="1" ht="15" customHeight="1" x14ac:dyDescent="0.2">
      <c r="A3339" s="27"/>
      <c r="C3339" s="27"/>
      <c r="D3339" s="58"/>
      <c r="E3339" s="58"/>
      <c r="F3339" s="58"/>
      <c r="G3339" s="58"/>
      <c r="H3339" s="60"/>
      <c r="I3339" s="60"/>
      <c r="J3339" s="60"/>
      <c r="K3339" s="60"/>
      <c r="L3339" s="60"/>
      <c r="M3339" s="60"/>
      <c r="N3339" s="60"/>
      <c r="O3339" s="60"/>
      <c r="P3339" s="60"/>
      <c r="Q3339" s="60"/>
      <c r="R3339" s="60"/>
      <c r="S3339" s="60"/>
    </row>
    <row r="3340" spans="1:19" s="36" customFormat="1" ht="15" customHeight="1" x14ac:dyDescent="0.2">
      <c r="A3340" s="27"/>
      <c r="C3340" s="27"/>
      <c r="D3340" s="58"/>
      <c r="E3340" s="58"/>
      <c r="F3340" s="58"/>
      <c r="G3340" s="58"/>
      <c r="H3340" s="60"/>
      <c r="I3340" s="60"/>
      <c r="J3340" s="60"/>
      <c r="K3340" s="60"/>
      <c r="L3340" s="60"/>
      <c r="M3340" s="60"/>
      <c r="N3340" s="60"/>
      <c r="O3340" s="60"/>
      <c r="P3340" s="60"/>
      <c r="Q3340" s="60"/>
      <c r="R3340" s="60"/>
      <c r="S3340" s="60"/>
    </row>
    <row r="3341" spans="1:19" s="36" customFormat="1" ht="15" customHeight="1" x14ac:dyDescent="0.2">
      <c r="A3341" s="27"/>
      <c r="C3341" s="27"/>
      <c r="D3341" s="58"/>
      <c r="E3341" s="58"/>
      <c r="F3341" s="58"/>
      <c r="G3341" s="58"/>
      <c r="H3341" s="60"/>
      <c r="I3341" s="60"/>
      <c r="J3341" s="60"/>
      <c r="K3341" s="60"/>
      <c r="L3341" s="60"/>
      <c r="M3341" s="60"/>
      <c r="N3341" s="60"/>
      <c r="O3341" s="60"/>
      <c r="P3341" s="60"/>
      <c r="Q3341" s="60"/>
      <c r="R3341" s="60"/>
      <c r="S3341" s="60"/>
    </row>
    <row r="3342" spans="1:19" s="36" customFormat="1" ht="15" customHeight="1" x14ac:dyDescent="0.2">
      <c r="A3342" s="27"/>
      <c r="C3342" s="27"/>
      <c r="D3342" s="58"/>
      <c r="E3342" s="58"/>
      <c r="F3342" s="58"/>
      <c r="G3342" s="58"/>
      <c r="H3342" s="60"/>
      <c r="I3342" s="60"/>
      <c r="J3342" s="60"/>
      <c r="K3342" s="60"/>
      <c r="L3342" s="60"/>
      <c r="M3342" s="60"/>
      <c r="N3342" s="60"/>
      <c r="O3342" s="60"/>
      <c r="P3342" s="60"/>
      <c r="Q3342" s="60"/>
      <c r="R3342" s="60"/>
      <c r="S3342" s="60"/>
    </row>
    <row r="3343" spans="1:19" s="36" customFormat="1" ht="15" customHeight="1" x14ac:dyDescent="0.2">
      <c r="A3343" s="27"/>
      <c r="C3343" s="27"/>
      <c r="D3343" s="58"/>
      <c r="E3343" s="58"/>
      <c r="F3343" s="58"/>
      <c r="G3343" s="58"/>
      <c r="H3343" s="60"/>
      <c r="I3343" s="60"/>
      <c r="J3343" s="60"/>
      <c r="K3343" s="60"/>
      <c r="L3343" s="60"/>
      <c r="M3343" s="60"/>
      <c r="N3343" s="60"/>
      <c r="O3343" s="60"/>
      <c r="P3343" s="60"/>
      <c r="Q3343" s="60"/>
      <c r="R3343" s="60"/>
      <c r="S3343" s="60"/>
    </row>
    <row r="3344" spans="1:19" s="36" customFormat="1" ht="15" customHeight="1" x14ac:dyDescent="0.2">
      <c r="A3344" s="27"/>
      <c r="C3344" s="27"/>
      <c r="D3344" s="58"/>
      <c r="E3344" s="58"/>
      <c r="F3344" s="58"/>
      <c r="G3344" s="58"/>
      <c r="H3344" s="60"/>
      <c r="I3344" s="60"/>
      <c r="J3344" s="60"/>
      <c r="K3344" s="60"/>
      <c r="L3344" s="60"/>
      <c r="M3344" s="60"/>
      <c r="N3344" s="60"/>
      <c r="O3344" s="60"/>
      <c r="P3344" s="60"/>
      <c r="Q3344" s="60"/>
      <c r="R3344" s="60"/>
      <c r="S3344" s="60"/>
    </row>
    <row r="3345" spans="1:19" s="36" customFormat="1" ht="15" customHeight="1" x14ac:dyDescent="0.2">
      <c r="A3345" s="27"/>
      <c r="C3345" s="27"/>
      <c r="D3345" s="58"/>
      <c r="E3345" s="58"/>
      <c r="F3345" s="58"/>
      <c r="G3345" s="58"/>
      <c r="H3345" s="60"/>
      <c r="I3345" s="60"/>
      <c r="J3345" s="60"/>
      <c r="K3345" s="60"/>
      <c r="L3345" s="60"/>
      <c r="M3345" s="60"/>
      <c r="N3345" s="60"/>
      <c r="O3345" s="60"/>
      <c r="P3345" s="60"/>
      <c r="Q3345" s="60"/>
      <c r="R3345" s="60"/>
      <c r="S3345" s="60"/>
    </row>
    <row r="3346" spans="1:19" s="36" customFormat="1" ht="15" customHeight="1" x14ac:dyDescent="0.2">
      <c r="A3346" s="27"/>
      <c r="C3346" s="27"/>
      <c r="D3346" s="58"/>
      <c r="E3346" s="58"/>
      <c r="F3346" s="58"/>
      <c r="G3346" s="58"/>
      <c r="H3346" s="60"/>
      <c r="I3346" s="60"/>
      <c r="J3346" s="60"/>
      <c r="K3346" s="60"/>
      <c r="L3346" s="60"/>
      <c r="M3346" s="60"/>
      <c r="N3346" s="60"/>
      <c r="O3346" s="60"/>
      <c r="P3346" s="60"/>
      <c r="Q3346" s="60"/>
      <c r="R3346" s="60"/>
      <c r="S3346" s="60"/>
    </row>
    <row r="3347" spans="1:19" s="36" customFormat="1" ht="15" customHeight="1" x14ac:dyDescent="0.2">
      <c r="A3347" s="27"/>
      <c r="C3347" s="27"/>
      <c r="D3347" s="58"/>
      <c r="E3347" s="58"/>
      <c r="F3347" s="58"/>
      <c r="G3347" s="58"/>
      <c r="H3347" s="60"/>
      <c r="I3347" s="60"/>
      <c r="J3347" s="60"/>
      <c r="K3347" s="60"/>
      <c r="L3347" s="60"/>
      <c r="M3347" s="60"/>
      <c r="N3347" s="60"/>
      <c r="O3347" s="60"/>
      <c r="P3347" s="60"/>
      <c r="Q3347" s="60"/>
      <c r="R3347" s="60"/>
      <c r="S3347" s="60"/>
    </row>
    <row r="3348" spans="1:19" s="36" customFormat="1" ht="15" customHeight="1" x14ac:dyDescent="0.2">
      <c r="A3348" s="27"/>
      <c r="C3348" s="27"/>
      <c r="D3348" s="58"/>
      <c r="E3348" s="58"/>
      <c r="F3348" s="58"/>
      <c r="G3348" s="58"/>
      <c r="H3348" s="60"/>
      <c r="I3348" s="60"/>
      <c r="J3348" s="60"/>
      <c r="K3348" s="60"/>
      <c r="L3348" s="60"/>
      <c r="M3348" s="60"/>
      <c r="N3348" s="60"/>
      <c r="O3348" s="60"/>
      <c r="P3348" s="60"/>
      <c r="Q3348" s="60"/>
      <c r="R3348" s="60"/>
      <c r="S3348" s="60"/>
    </row>
    <row r="3349" spans="1:19" s="36" customFormat="1" ht="15" customHeight="1" x14ac:dyDescent="0.2">
      <c r="A3349" s="27"/>
      <c r="C3349" s="27"/>
      <c r="D3349" s="58"/>
      <c r="E3349" s="58"/>
      <c r="F3349" s="58"/>
      <c r="G3349" s="58"/>
      <c r="H3349" s="60"/>
      <c r="I3349" s="60"/>
      <c r="J3349" s="60"/>
      <c r="K3349" s="60"/>
      <c r="L3349" s="60"/>
      <c r="M3349" s="60"/>
      <c r="N3349" s="60"/>
      <c r="O3349" s="60"/>
      <c r="P3349" s="60"/>
      <c r="Q3349" s="60"/>
      <c r="R3349" s="60"/>
      <c r="S3349" s="60"/>
    </row>
    <row r="3350" spans="1:19" s="36" customFormat="1" ht="15" customHeight="1" x14ac:dyDescent="0.2">
      <c r="A3350" s="27"/>
      <c r="C3350" s="27"/>
      <c r="D3350" s="58"/>
      <c r="E3350" s="58"/>
      <c r="F3350" s="58"/>
      <c r="G3350" s="58"/>
      <c r="H3350" s="60"/>
      <c r="I3350" s="60"/>
      <c r="J3350" s="60"/>
      <c r="K3350" s="60"/>
      <c r="L3350" s="60"/>
      <c r="M3350" s="60"/>
      <c r="N3350" s="60"/>
      <c r="O3350" s="60"/>
      <c r="P3350" s="60"/>
      <c r="Q3350" s="60"/>
      <c r="R3350" s="60"/>
      <c r="S3350" s="60"/>
    </row>
    <row r="3351" spans="1:19" s="36" customFormat="1" ht="15" customHeight="1" x14ac:dyDescent="0.2">
      <c r="A3351" s="27"/>
      <c r="C3351" s="27"/>
      <c r="D3351" s="58"/>
      <c r="E3351" s="58"/>
      <c r="F3351" s="58"/>
      <c r="G3351" s="58"/>
      <c r="H3351" s="60"/>
      <c r="I3351" s="60"/>
      <c r="J3351" s="60"/>
      <c r="K3351" s="60"/>
      <c r="L3351" s="60"/>
      <c r="M3351" s="60"/>
      <c r="N3351" s="60"/>
      <c r="O3351" s="60"/>
      <c r="P3351" s="60"/>
      <c r="Q3351" s="60"/>
      <c r="R3351" s="60"/>
      <c r="S3351" s="60"/>
    </row>
    <row r="3352" spans="1:19" s="36" customFormat="1" ht="15" customHeight="1" x14ac:dyDescent="0.2">
      <c r="A3352" s="27"/>
      <c r="C3352" s="27"/>
      <c r="D3352" s="58"/>
      <c r="E3352" s="58"/>
      <c r="F3352" s="58"/>
      <c r="G3352" s="58"/>
      <c r="H3352" s="60"/>
      <c r="I3352" s="60"/>
      <c r="J3352" s="60"/>
      <c r="K3352" s="60"/>
      <c r="L3352" s="60"/>
      <c r="M3352" s="60"/>
      <c r="N3352" s="60"/>
      <c r="O3352" s="60"/>
      <c r="P3352" s="60"/>
      <c r="Q3352" s="60"/>
      <c r="R3352" s="60"/>
      <c r="S3352" s="60"/>
    </row>
    <row r="3353" spans="1:19" s="36" customFormat="1" ht="15" customHeight="1" x14ac:dyDescent="0.2">
      <c r="A3353" s="27"/>
      <c r="C3353" s="27"/>
      <c r="D3353" s="58"/>
      <c r="E3353" s="58"/>
      <c r="F3353" s="58"/>
      <c r="G3353" s="58"/>
      <c r="H3353" s="60"/>
      <c r="I3353" s="60"/>
      <c r="J3353" s="60"/>
      <c r="K3353" s="60"/>
      <c r="L3353" s="60"/>
      <c r="M3353" s="60"/>
      <c r="N3353" s="60"/>
      <c r="O3353" s="60"/>
      <c r="P3353" s="60"/>
      <c r="Q3353" s="60"/>
      <c r="R3353" s="60"/>
      <c r="S3353" s="60"/>
    </row>
    <row r="3354" spans="1:19" s="36" customFormat="1" ht="15" customHeight="1" x14ac:dyDescent="0.2">
      <c r="A3354" s="27"/>
      <c r="C3354" s="27"/>
      <c r="D3354" s="58"/>
      <c r="E3354" s="58"/>
      <c r="F3354" s="58"/>
      <c r="G3354" s="58"/>
      <c r="H3354" s="60"/>
      <c r="I3354" s="60"/>
      <c r="J3354" s="60"/>
      <c r="K3354" s="60"/>
      <c r="L3354" s="60"/>
      <c r="M3354" s="60"/>
      <c r="N3354" s="60"/>
      <c r="O3354" s="60"/>
      <c r="P3354" s="60"/>
      <c r="Q3354" s="60"/>
      <c r="R3354" s="60"/>
      <c r="S3354" s="60"/>
    </row>
    <row r="3355" spans="1:19" s="36" customFormat="1" ht="15" customHeight="1" x14ac:dyDescent="0.2">
      <c r="A3355" s="27"/>
      <c r="C3355" s="27"/>
      <c r="D3355" s="58"/>
      <c r="E3355" s="58"/>
      <c r="F3355" s="58"/>
      <c r="G3355" s="58"/>
      <c r="H3355" s="60"/>
      <c r="I3355" s="60"/>
      <c r="J3355" s="60"/>
      <c r="K3355" s="60"/>
      <c r="L3355" s="60"/>
      <c r="M3355" s="60"/>
      <c r="N3355" s="60"/>
      <c r="O3355" s="60"/>
      <c r="P3355" s="60"/>
      <c r="Q3355" s="60"/>
      <c r="R3355" s="60"/>
      <c r="S3355" s="60"/>
    </row>
    <row r="3356" spans="1:19" s="36" customFormat="1" ht="15" customHeight="1" x14ac:dyDescent="0.2">
      <c r="A3356" s="27"/>
      <c r="C3356" s="27"/>
      <c r="D3356" s="58"/>
      <c r="E3356" s="58"/>
      <c r="F3356" s="58"/>
      <c r="G3356" s="58"/>
      <c r="H3356" s="60"/>
      <c r="I3356" s="60"/>
      <c r="J3356" s="60"/>
      <c r="K3356" s="60"/>
      <c r="L3356" s="60"/>
      <c r="M3356" s="60"/>
      <c r="N3356" s="60"/>
      <c r="O3356" s="60"/>
      <c r="P3356" s="60"/>
      <c r="Q3356" s="60"/>
      <c r="R3356" s="60"/>
      <c r="S3356" s="60"/>
    </row>
    <row r="3357" spans="1:19" s="36" customFormat="1" ht="15" customHeight="1" x14ac:dyDescent="0.2">
      <c r="A3357" s="27"/>
      <c r="C3357" s="27"/>
      <c r="D3357" s="58"/>
      <c r="E3357" s="58"/>
      <c r="F3357" s="58"/>
      <c r="G3357" s="58"/>
      <c r="H3357" s="60"/>
      <c r="I3357" s="60"/>
      <c r="J3357" s="60"/>
      <c r="K3357" s="60"/>
      <c r="L3357" s="60"/>
      <c r="M3357" s="60"/>
      <c r="N3357" s="60"/>
      <c r="O3357" s="60"/>
      <c r="P3357" s="60"/>
      <c r="Q3357" s="60"/>
      <c r="R3357" s="60"/>
      <c r="S3357" s="60"/>
    </row>
    <row r="3358" spans="1:19" s="36" customFormat="1" ht="15" customHeight="1" x14ac:dyDescent="0.2">
      <c r="A3358" s="27"/>
      <c r="C3358" s="27"/>
      <c r="D3358" s="58"/>
      <c r="E3358" s="58"/>
      <c r="F3358" s="58"/>
      <c r="G3358" s="58"/>
      <c r="H3358" s="60"/>
      <c r="I3358" s="60"/>
      <c r="J3358" s="60"/>
      <c r="K3358" s="60"/>
      <c r="L3358" s="60"/>
      <c r="M3358" s="60"/>
      <c r="N3358" s="60"/>
      <c r="O3358" s="60"/>
      <c r="P3358" s="60"/>
      <c r="Q3358" s="60"/>
      <c r="R3358" s="60"/>
      <c r="S3358" s="60"/>
    </row>
    <row r="3359" spans="1:19" s="36" customFormat="1" ht="15" customHeight="1" x14ac:dyDescent="0.2">
      <c r="A3359" s="27"/>
      <c r="C3359" s="27"/>
      <c r="D3359" s="58"/>
      <c r="E3359" s="58"/>
      <c r="F3359" s="58"/>
      <c r="G3359" s="58"/>
      <c r="H3359" s="60"/>
      <c r="I3359" s="60"/>
      <c r="J3359" s="60"/>
      <c r="K3359" s="60"/>
      <c r="L3359" s="60"/>
      <c r="M3359" s="60"/>
      <c r="N3359" s="60"/>
      <c r="O3359" s="60"/>
      <c r="P3359" s="60"/>
      <c r="Q3359" s="60"/>
      <c r="R3359" s="60"/>
      <c r="S3359" s="60"/>
    </row>
    <row r="3360" spans="1:19" s="36" customFormat="1" ht="15" customHeight="1" x14ac:dyDescent="0.2">
      <c r="A3360" s="27"/>
      <c r="C3360" s="27"/>
      <c r="D3360" s="58"/>
      <c r="E3360" s="58"/>
      <c r="F3360" s="58"/>
      <c r="G3360" s="58"/>
      <c r="H3360" s="60"/>
      <c r="I3360" s="60"/>
      <c r="J3360" s="60"/>
      <c r="K3360" s="60"/>
      <c r="L3360" s="60"/>
      <c r="M3360" s="60"/>
      <c r="N3360" s="60"/>
      <c r="O3360" s="60"/>
      <c r="P3360" s="60"/>
      <c r="Q3360" s="60"/>
      <c r="R3360" s="60"/>
      <c r="S3360" s="60"/>
    </row>
    <row r="3361" spans="1:19" s="36" customFormat="1" ht="15" customHeight="1" x14ac:dyDescent="0.2">
      <c r="A3361" s="27"/>
      <c r="C3361" s="27"/>
      <c r="D3361" s="58"/>
      <c r="E3361" s="58"/>
      <c r="F3361" s="58"/>
      <c r="G3361" s="58"/>
      <c r="H3361" s="60"/>
      <c r="I3361" s="60"/>
      <c r="J3361" s="60"/>
      <c r="K3361" s="60"/>
      <c r="L3361" s="60"/>
      <c r="M3361" s="60"/>
      <c r="N3361" s="60"/>
      <c r="O3361" s="60"/>
      <c r="P3361" s="60"/>
      <c r="Q3361" s="60"/>
      <c r="R3361" s="60"/>
      <c r="S3361" s="60"/>
    </row>
    <row r="3362" spans="1:19" s="36" customFormat="1" ht="15" customHeight="1" x14ac:dyDescent="0.2">
      <c r="A3362" s="27"/>
      <c r="C3362" s="27"/>
      <c r="D3362" s="58"/>
      <c r="E3362" s="58"/>
      <c r="F3362" s="58"/>
      <c r="G3362" s="58"/>
      <c r="H3362" s="60"/>
      <c r="I3362" s="60"/>
      <c r="J3362" s="60"/>
      <c r="K3362" s="60"/>
      <c r="L3362" s="60"/>
      <c r="M3362" s="60"/>
      <c r="N3362" s="60"/>
      <c r="O3362" s="60"/>
      <c r="P3362" s="60"/>
      <c r="Q3362" s="60"/>
      <c r="R3362" s="60"/>
      <c r="S3362" s="60"/>
    </row>
    <row r="3363" spans="1:19" s="36" customFormat="1" ht="15" customHeight="1" x14ac:dyDescent="0.2">
      <c r="A3363" s="27"/>
      <c r="C3363" s="27"/>
      <c r="D3363" s="58"/>
      <c r="E3363" s="58"/>
      <c r="F3363" s="58"/>
      <c r="G3363" s="58"/>
      <c r="H3363" s="60"/>
      <c r="I3363" s="60"/>
      <c r="J3363" s="60"/>
      <c r="K3363" s="60"/>
      <c r="L3363" s="60"/>
      <c r="M3363" s="60"/>
      <c r="N3363" s="60"/>
      <c r="O3363" s="60"/>
      <c r="P3363" s="60"/>
      <c r="Q3363" s="60"/>
      <c r="R3363" s="60"/>
      <c r="S3363" s="60"/>
    </row>
    <row r="3364" spans="1:19" s="36" customFormat="1" ht="15" customHeight="1" x14ac:dyDescent="0.2">
      <c r="A3364" s="27"/>
      <c r="C3364" s="27"/>
      <c r="D3364" s="58"/>
      <c r="E3364" s="58"/>
      <c r="F3364" s="58"/>
      <c r="G3364" s="58"/>
      <c r="H3364" s="60"/>
      <c r="I3364" s="60"/>
      <c r="J3364" s="60"/>
      <c r="K3364" s="60"/>
      <c r="L3364" s="60"/>
      <c r="M3364" s="60"/>
      <c r="N3364" s="60"/>
      <c r="O3364" s="60"/>
      <c r="P3364" s="60"/>
      <c r="Q3364" s="60"/>
      <c r="R3364" s="60"/>
      <c r="S3364" s="60"/>
    </row>
    <row r="3365" spans="1:19" s="36" customFormat="1" ht="15" customHeight="1" x14ac:dyDescent="0.2">
      <c r="A3365" s="27"/>
      <c r="C3365" s="27"/>
      <c r="D3365" s="58"/>
      <c r="E3365" s="58"/>
      <c r="F3365" s="58"/>
      <c r="G3365" s="58"/>
      <c r="H3365" s="60"/>
      <c r="I3365" s="60"/>
      <c r="J3365" s="60"/>
      <c r="K3365" s="60"/>
      <c r="L3365" s="60"/>
      <c r="M3365" s="60"/>
      <c r="N3365" s="60"/>
      <c r="O3365" s="60"/>
      <c r="P3365" s="60"/>
      <c r="Q3365" s="60"/>
      <c r="R3365" s="60"/>
      <c r="S3365" s="60"/>
    </row>
    <row r="3366" spans="1:19" s="36" customFormat="1" ht="15" customHeight="1" x14ac:dyDescent="0.2">
      <c r="A3366" s="27"/>
      <c r="C3366" s="27"/>
      <c r="D3366" s="58"/>
      <c r="E3366" s="58"/>
      <c r="F3366" s="58"/>
      <c r="G3366" s="58"/>
      <c r="H3366" s="60"/>
      <c r="I3366" s="60"/>
      <c r="J3366" s="60"/>
      <c r="K3366" s="60"/>
      <c r="L3366" s="60"/>
      <c r="M3366" s="60"/>
      <c r="N3366" s="60"/>
      <c r="O3366" s="60"/>
      <c r="P3366" s="60"/>
      <c r="Q3366" s="60"/>
      <c r="R3366" s="60"/>
      <c r="S3366" s="60"/>
    </row>
    <row r="3367" spans="1:19" s="36" customFormat="1" ht="15" customHeight="1" x14ac:dyDescent="0.2">
      <c r="A3367" s="27"/>
      <c r="C3367" s="27"/>
      <c r="D3367" s="58"/>
      <c r="E3367" s="58"/>
      <c r="F3367" s="58"/>
      <c r="G3367" s="58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60"/>
    </row>
    <row r="3368" spans="1:19" s="36" customFormat="1" ht="15" customHeight="1" x14ac:dyDescent="0.2">
      <c r="A3368" s="27"/>
      <c r="C3368" s="27"/>
      <c r="D3368" s="58"/>
      <c r="E3368" s="58"/>
      <c r="F3368" s="58"/>
      <c r="G3368" s="58"/>
      <c r="H3368" s="60"/>
      <c r="I3368" s="60"/>
      <c r="J3368" s="60"/>
      <c r="K3368" s="60"/>
      <c r="L3368" s="60"/>
      <c r="M3368" s="60"/>
      <c r="N3368" s="60"/>
      <c r="O3368" s="60"/>
      <c r="P3368" s="60"/>
      <c r="Q3368" s="60"/>
      <c r="R3368" s="60"/>
      <c r="S3368" s="60"/>
    </row>
    <row r="3369" spans="1:19" s="36" customFormat="1" ht="15" customHeight="1" x14ac:dyDescent="0.2">
      <c r="A3369" s="27"/>
      <c r="C3369" s="27"/>
      <c r="D3369" s="58"/>
      <c r="E3369" s="58"/>
      <c r="F3369" s="58"/>
      <c r="G3369" s="58"/>
      <c r="H3369" s="60"/>
      <c r="I3369" s="60"/>
      <c r="J3369" s="60"/>
      <c r="K3369" s="60"/>
      <c r="L3369" s="60"/>
      <c r="M3369" s="60"/>
      <c r="N3369" s="60"/>
      <c r="O3369" s="60"/>
      <c r="P3369" s="60"/>
      <c r="Q3369" s="60"/>
      <c r="R3369" s="60"/>
      <c r="S3369" s="60"/>
    </row>
    <row r="3370" spans="1:19" s="36" customFormat="1" ht="15" customHeight="1" x14ac:dyDescent="0.2">
      <c r="A3370" s="27"/>
      <c r="C3370" s="27"/>
      <c r="D3370" s="58"/>
      <c r="E3370" s="58"/>
      <c r="F3370" s="58"/>
      <c r="G3370" s="58"/>
      <c r="H3370" s="60"/>
      <c r="I3370" s="60"/>
      <c r="J3370" s="60"/>
      <c r="K3370" s="60"/>
      <c r="L3370" s="60"/>
      <c r="M3370" s="60"/>
      <c r="N3370" s="60"/>
      <c r="O3370" s="60"/>
      <c r="P3370" s="60"/>
      <c r="Q3370" s="60"/>
      <c r="R3370" s="60"/>
      <c r="S3370" s="60"/>
    </row>
    <row r="3371" spans="1:19" s="36" customFormat="1" ht="15" customHeight="1" x14ac:dyDescent="0.2">
      <c r="A3371" s="27"/>
      <c r="C3371" s="27"/>
      <c r="D3371" s="58"/>
      <c r="E3371" s="58"/>
      <c r="F3371" s="58"/>
      <c r="G3371" s="58"/>
      <c r="H3371" s="60"/>
      <c r="I3371" s="60"/>
      <c r="J3371" s="60"/>
      <c r="K3371" s="60"/>
      <c r="L3371" s="60"/>
      <c r="M3371" s="60"/>
      <c r="N3371" s="60"/>
      <c r="O3371" s="60"/>
      <c r="P3371" s="60"/>
      <c r="Q3371" s="60"/>
      <c r="R3371" s="60"/>
      <c r="S3371" s="60"/>
    </row>
    <row r="3372" spans="1:19" s="36" customFormat="1" ht="15" customHeight="1" x14ac:dyDescent="0.2">
      <c r="A3372" s="27"/>
      <c r="C3372" s="27"/>
      <c r="D3372" s="58"/>
      <c r="E3372" s="58"/>
      <c r="F3372" s="58"/>
      <c r="G3372" s="58"/>
      <c r="H3372" s="60"/>
      <c r="I3372" s="60"/>
      <c r="J3372" s="60"/>
      <c r="K3372" s="60"/>
      <c r="L3372" s="60"/>
      <c r="M3372" s="60"/>
      <c r="N3372" s="60"/>
      <c r="O3372" s="60"/>
      <c r="P3372" s="60"/>
      <c r="Q3372" s="60"/>
      <c r="R3372" s="60"/>
      <c r="S3372" s="60"/>
    </row>
    <row r="3373" spans="1:19" s="36" customFormat="1" ht="15" customHeight="1" x14ac:dyDescent="0.2">
      <c r="A3373" s="27"/>
      <c r="C3373" s="27"/>
      <c r="D3373" s="58"/>
      <c r="E3373" s="58"/>
      <c r="F3373" s="58"/>
      <c r="G3373" s="58"/>
      <c r="H3373" s="60"/>
      <c r="I3373" s="60"/>
      <c r="J3373" s="60"/>
      <c r="K3373" s="60"/>
      <c r="L3373" s="60"/>
      <c r="M3373" s="60"/>
      <c r="N3373" s="60"/>
      <c r="O3373" s="60"/>
      <c r="P3373" s="60"/>
      <c r="Q3373" s="60"/>
      <c r="R3373" s="60"/>
      <c r="S3373" s="60"/>
    </row>
    <row r="3374" spans="1:19" s="36" customFormat="1" ht="15" customHeight="1" x14ac:dyDescent="0.2">
      <c r="A3374" s="27"/>
      <c r="C3374" s="27"/>
      <c r="D3374" s="58"/>
      <c r="E3374" s="58"/>
      <c r="F3374" s="58"/>
      <c r="G3374" s="58"/>
      <c r="H3374" s="60"/>
      <c r="I3374" s="60"/>
      <c r="J3374" s="60"/>
      <c r="K3374" s="60"/>
      <c r="L3374" s="60"/>
      <c r="M3374" s="60"/>
      <c r="N3374" s="60"/>
      <c r="O3374" s="60"/>
      <c r="P3374" s="60"/>
      <c r="Q3374" s="60"/>
      <c r="R3374" s="60"/>
      <c r="S3374" s="60"/>
    </row>
    <row r="3375" spans="1:19" s="36" customFormat="1" ht="15" customHeight="1" x14ac:dyDescent="0.2">
      <c r="A3375" s="27"/>
      <c r="C3375" s="27"/>
      <c r="D3375" s="58"/>
      <c r="E3375" s="58"/>
      <c r="F3375" s="58"/>
      <c r="G3375" s="58"/>
      <c r="H3375" s="60"/>
      <c r="I3375" s="60"/>
      <c r="J3375" s="60"/>
      <c r="K3375" s="60"/>
      <c r="L3375" s="60"/>
      <c r="M3375" s="60"/>
      <c r="N3375" s="60"/>
      <c r="O3375" s="60"/>
      <c r="P3375" s="60"/>
      <c r="Q3375" s="60"/>
      <c r="R3375" s="60"/>
      <c r="S3375" s="60"/>
    </row>
    <row r="3376" spans="1:19" s="36" customFormat="1" ht="15" customHeight="1" x14ac:dyDescent="0.2">
      <c r="A3376" s="27"/>
      <c r="C3376" s="27"/>
      <c r="D3376" s="58"/>
      <c r="E3376" s="58"/>
      <c r="F3376" s="58"/>
      <c r="G3376" s="58"/>
      <c r="H3376" s="60"/>
      <c r="I3376" s="60"/>
      <c r="J3376" s="60"/>
      <c r="K3376" s="60"/>
      <c r="L3376" s="60"/>
      <c r="M3376" s="60"/>
      <c r="N3376" s="60"/>
      <c r="O3376" s="60"/>
      <c r="P3376" s="60"/>
      <c r="Q3376" s="60"/>
      <c r="R3376" s="60"/>
      <c r="S3376" s="60"/>
    </row>
    <row r="3377" spans="1:19" s="36" customFormat="1" ht="15" customHeight="1" x14ac:dyDescent="0.2">
      <c r="A3377" s="27"/>
      <c r="C3377" s="27"/>
      <c r="D3377" s="58"/>
      <c r="E3377" s="58"/>
      <c r="F3377" s="58"/>
      <c r="G3377" s="58"/>
      <c r="H3377" s="60"/>
      <c r="I3377" s="60"/>
      <c r="J3377" s="60"/>
      <c r="K3377" s="60"/>
      <c r="L3377" s="60"/>
      <c r="M3377" s="60"/>
      <c r="N3377" s="60"/>
      <c r="O3377" s="60"/>
      <c r="P3377" s="60"/>
      <c r="Q3377" s="60"/>
      <c r="R3377" s="60"/>
      <c r="S3377" s="60"/>
    </row>
    <row r="3378" spans="1:19" s="36" customFormat="1" ht="15" customHeight="1" x14ac:dyDescent="0.2">
      <c r="A3378" s="27"/>
      <c r="C3378" s="27"/>
      <c r="D3378" s="58"/>
      <c r="E3378" s="58"/>
      <c r="F3378" s="58"/>
      <c r="G3378" s="58"/>
      <c r="H3378" s="60"/>
      <c r="I3378" s="60"/>
      <c r="J3378" s="60"/>
      <c r="K3378" s="60"/>
      <c r="L3378" s="60"/>
      <c r="M3378" s="60"/>
      <c r="N3378" s="60"/>
      <c r="O3378" s="60"/>
      <c r="P3378" s="60"/>
      <c r="Q3378" s="60"/>
      <c r="R3378" s="60"/>
      <c r="S3378" s="60"/>
    </row>
    <row r="3379" spans="1:19" s="36" customFormat="1" ht="15" customHeight="1" x14ac:dyDescent="0.2">
      <c r="A3379" s="27"/>
      <c r="C3379" s="27"/>
      <c r="D3379" s="58"/>
      <c r="E3379" s="58"/>
      <c r="F3379" s="58"/>
      <c r="G3379" s="58"/>
      <c r="H3379" s="60"/>
      <c r="I3379" s="60"/>
      <c r="J3379" s="60"/>
      <c r="K3379" s="60"/>
      <c r="L3379" s="60"/>
      <c r="M3379" s="60"/>
      <c r="N3379" s="60"/>
      <c r="O3379" s="60"/>
      <c r="P3379" s="60"/>
      <c r="Q3379" s="60"/>
      <c r="R3379" s="60"/>
      <c r="S3379" s="60"/>
    </row>
    <row r="3380" spans="1:19" s="36" customFormat="1" ht="15" customHeight="1" x14ac:dyDescent="0.2">
      <c r="A3380" s="27"/>
      <c r="C3380" s="27"/>
      <c r="D3380" s="58"/>
      <c r="E3380" s="58"/>
      <c r="F3380" s="58"/>
      <c r="G3380" s="58"/>
      <c r="H3380" s="60"/>
      <c r="I3380" s="60"/>
      <c r="J3380" s="60"/>
      <c r="K3380" s="60"/>
      <c r="L3380" s="60"/>
      <c r="M3380" s="60"/>
      <c r="N3380" s="60"/>
      <c r="O3380" s="60"/>
      <c r="P3380" s="60"/>
      <c r="Q3380" s="60"/>
      <c r="R3380" s="60"/>
      <c r="S3380" s="60"/>
    </row>
    <row r="3381" spans="1:19" s="36" customFormat="1" ht="15" customHeight="1" x14ac:dyDescent="0.2">
      <c r="A3381" s="27"/>
      <c r="C3381" s="27"/>
      <c r="D3381" s="58"/>
      <c r="E3381" s="58"/>
      <c r="F3381" s="58"/>
      <c r="G3381" s="58"/>
      <c r="H3381" s="60"/>
      <c r="I3381" s="60"/>
      <c r="J3381" s="60"/>
      <c r="K3381" s="60"/>
      <c r="L3381" s="60"/>
      <c r="M3381" s="60"/>
      <c r="N3381" s="60"/>
      <c r="O3381" s="60"/>
      <c r="P3381" s="60"/>
      <c r="Q3381" s="60"/>
      <c r="R3381" s="60"/>
      <c r="S3381" s="60"/>
    </row>
    <row r="3382" spans="1:19" s="36" customFormat="1" ht="15" customHeight="1" x14ac:dyDescent="0.2">
      <c r="A3382" s="27"/>
      <c r="C3382" s="27"/>
      <c r="D3382" s="58"/>
      <c r="E3382" s="58"/>
      <c r="F3382" s="58"/>
      <c r="G3382" s="58"/>
      <c r="H3382" s="60"/>
      <c r="I3382" s="60"/>
      <c r="J3382" s="60"/>
      <c r="K3382" s="60"/>
      <c r="L3382" s="60"/>
      <c r="M3382" s="60"/>
      <c r="N3382" s="60"/>
      <c r="O3382" s="60"/>
      <c r="P3382" s="60"/>
      <c r="Q3382" s="60"/>
      <c r="R3382" s="60"/>
      <c r="S3382" s="60"/>
    </row>
    <row r="3383" spans="1:19" s="36" customFormat="1" ht="15" customHeight="1" x14ac:dyDescent="0.2">
      <c r="A3383" s="27"/>
      <c r="C3383" s="27"/>
      <c r="D3383" s="58"/>
      <c r="E3383" s="58"/>
      <c r="F3383" s="58"/>
      <c r="G3383" s="58"/>
      <c r="H3383" s="60"/>
      <c r="I3383" s="60"/>
      <c r="J3383" s="60"/>
      <c r="K3383" s="60"/>
      <c r="L3383" s="60"/>
      <c r="M3383" s="60"/>
      <c r="N3383" s="60"/>
      <c r="O3383" s="60"/>
      <c r="P3383" s="60"/>
      <c r="Q3383" s="60"/>
      <c r="R3383" s="60"/>
      <c r="S3383" s="60"/>
    </row>
    <row r="3384" spans="1:19" s="36" customFormat="1" ht="15" customHeight="1" x14ac:dyDescent="0.2">
      <c r="A3384" s="27"/>
      <c r="C3384" s="27"/>
      <c r="D3384" s="58"/>
      <c r="E3384" s="58"/>
      <c r="F3384" s="58"/>
      <c r="G3384" s="58"/>
      <c r="H3384" s="60"/>
      <c r="I3384" s="60"/>
      <c r="J3384" s="60"/>
      <c r="K3384" s="60"/>
      <c r="L3384" s="60"/>
      <c r="M3384" s="60"/>
      <c r="N3384" s="60"/>
      <c r="O3384" s="60"/>
      <c r="P3384" s="60"/>
      <c r="Q3384" s="60"/>
      <c r="R3384" s="60"/>
      <c r="S3384" s="60"/>
    </row>
    <row r="3385" spans="1:19" s="36" customFormat="1" ht="15" customHeight="1" x14ac:dyDescent="0.2">
      <c r="A3385" s="27"/>
      <c r="C3385" s="27"/>
      <c r="D3385" s="58"/>
      <c r="E3385" s="58"/>
      <c r="F3385" s="58"/>
      <c r="G3385" s="58"/>
      <c r="H3385" s="60"/>
      <c r="I3385" s="60"/>
      <c r="J3385" s="60"/>
      <c r="K3385" s="60"/>
      <c r="L3385" s="60"/>
      <c r="M3385" s="60"/>
      <c r="N3385" s="60"/>
      <c r="O3385" s="60"/>
      <c r="P3385" s="60"/>
      <c r="Q3385" s="60"/>
      <c r="R3385" s="60"/>
      <c r="S3385" s="60"/>
    </row>
    <row r="3386" spans="1:19" s="36" customFormat="1" ht="15" customHeight="1" x14ac:dyDescent="0.2">
      <c r="A3386" s="27"/>
      <c r="C3386" s="27"/>
      <c r="D3386" s="58"/>
      <c r="E3386" s="58"/>
      <c r="F3386" s="58"/>
      <c r="G3386" s="58"/>
      <c r="H3386" s="60"/>
      <c r="I3386" s="60"/>
      <c r="J3386" s="60"/>
      <c r="K3386" s="60"/>
      <c r="L3386" s="60"/>
      <c r="M3386" s="60"/>
      <c r="N3386" s="60"/>
      <c r="O3386" s="60"/>
      <c r="P3386" s="60"/>
      <c r="Q3386" s="60"/>
      <c r="R3386" s="60"/>
      <c r="S3386" s="60"/>
    </row>
    <row r="3387" spans="1:19" s="36" customFormat="1" ht="15" customHeight="1" x14ac:dyDescent="0.2">
      <c r="A3387" s="27"/>
      <c r="C3387" s="27"/>
      <c r="D3387" s="58"/>
      <c r="E3387" s="58"/>
      <c r="F3387" s="58"/>
      <c r="G3387" s="58"/>
      <c r="H3387" s="60"/>
      <c r="I3387" s="60"/>
      <c r="J3387" s="60"/>
      <c r="K3387" s="60"/>
      <c r="L3387" s="60"/>
      <c r="M3387" s="60"/>
      <c r="N3387" s="60"/>
      <c r="O3387" s="60"/>
      <c r="P3387" s="60"/>
      <c r="Q3387" s="60"/>
      <c r="R3387" s="60"/>
      <c r="S3387" s="60"/>
    </row>
    <row r="3388" spans="1:19" s="36" customFormat="1" ht="15" customHeight="1" x14ac:dyDescent="0.2">
      <c r="A3388" s="27"/>
      <c r="C3388" s="27"/>
      <c r="D3388" s="58"/>
      <c r="E3388" s="58"/>
      <c r="F3388" s="58"/>
      <c r="G3388" s="58"/>
      <c r="H3388" s="60"/>
      <c r="I3388" s="60"/>
      <c r="J3388" s="60"/>
      <c r="K3388" s="60"/>
      <c r="L3388" s="60"/>
      <c r="M3388" s="60"/>
      <c r="N3388" s="60"/>
      <c r="O3388" s="60"/>
      <c r="P3388" s="60"/>
      <c r="Q3388" s="60"/>
      <c r="R3388" s="60"/>
      <c r="S3388" s="60"/>
    </row>
    <row r="3389" spans="1:19" s="36" customFormat="1" ht="15" customHeight="1" x14ac:dyDescent="0.2">
      <c r="A3389" s="27"/>
      <c r="C3389" s="27"/>
      <c r="D3389" s="58"/>
      <c r="E3389" s="58"/>
      <c r="F3389" s="58"/>
      <c r="G3389" s="58"/>
      <c r="H3389" s="60"/>
      <c r="I3389" s="60"/>
      <c r="J3389" s="60"/>
      <c r="K3389" s="60"/>
      <c r="L3389" s="60"/>
      <c r="M3389" s="60"/>
      <c r="N3389" s="60"/>
      <c r="O3389" s="60"/>
      <c r="P3389" s="60"/>
      <c r="Q3389" s="60"/>
      <c r="R3389" s="60"/>
      <c r="S3389" s="60"/>
    </row>
    <row r="3390" spans="1:19" s="36" customFormat="1" ht="15" customHeight="1" x14ac:dyDescent="0.2">
      <c r="A3390" s="27"/>
      <c r="C3390" s="27"/>
      <c r="D3390" s="58"/>
      <c r="E3390" s="58"/>
      <c r="F3390" s="58"/>
      <c r="G3390" s="58"/>
      <c r="H3390" s="60"/>
      <c r="I3390" s="60"/>
      <c r="J3390" s="60"/>
      <c r="K3390" s="60"/>
      <c r="L3390" s="60"/>
      <c r="M3390" s="60"/>
      <c r="N3390" s="60"/>
      <c r="O3390" s="60"/>
      <c r="P3390" s="60"/>
      <c r="Q3390" s="60"/>
      <c r="R3390" s="60"/>
      <c r="S3390" s="60"/>
    </row>
    <row r="3391" spans="1:19" s="36" customFormat="1" ht="15" customHeight="1" x14ac:dyDescent="0.2">
      <c r="A3391" s="27"/>
      <c r="C3391" s="27"/>
      <c r="D3391" s="58"/>
      <c r="E3391" s="58"/>
      <c r="F3391" s="58"/>
      <c r="G3391" s="58"/>
      <c r="H3391" s="60"/>
      <c r="I3391" s="60"/>
      <c r="J3391" s="60"/>
      <c r="K3391" s="60"/>
      <c r="L3391" s="60"/>
      <c r="M3391" s="60"/>
      <c r="N3391" s="60"/>
      <c r="O3391" s="60"/>
      <c r="P3391" s="60"/>
      <c r="Q3391" s="60"/>
      <c r="R3391" s="60"/>
      <c r="S3391" s="60"/>
    </row>
    <row r="3392" spans="1:19" s="36" customFormat="1" ht="15" customHeight="1" x14ac:dyDescent="0.2">
      <c r="A3392" s="27"/>
      <c r="C3392" s="27"/>
      <c r="D3392" s="58"/>
      <c r="E3392" s="58"/>
      <c r="F3392" s="58"/>
      <c r="G3392" s="58"/>
      <c r="H3392" s="60"/>
      <c r="I3392" s="60"/>
      <c r="J3392" s="60"/>
      <c r="K3392" s="60"/>
      <c r="L3392" s="60"/>
      <c r="M3392" s="60"/>
      <c r="N3392" s="60"/>
      <c r="O3392" s="60"/>
      <c r="P3392" s="60"/>
      <c r="Q3392" s="60"/>
      <c r="R3392" s="60"/>
      <c r="S3392" s="60"/>
    </row>
    <row r="3393" spans="1:19" s="36" customFormat="1" ht="15" customHeight="1" x14ac:dyDescent="0.2">
      <c r="A3393" s="27"/>
      <c r="C3393" s="27"/>
      <c r="D3393" s="58"/>
      <c r="E3393" s="58"/>
      <c r="F3393" s="58"/>
      <c r="G3393" s="58"/>
      <c r="H3393" s="60"/>
      <c r="I3393" s="60"/>
      <c r="J3393" s="60"/>
      <c r="K3393" s="60"/>
      <c r="L3393" s="60"/>
      <c r="M3393" s="60"/>
      <c r="N3393" s="60"/>
      <c r="O3393" s="60"/>
      <c r="P3393" s="60"/>
      <c r="Q3393" s="60"/>
      <c r="R3393" s="60"/>
      <c r="S3393" s="60"/>
    </row>
    <row r="3394" spans="1:19" s="36" customFormat="1" ht="15" customHeight="1" x14ac:dyDescent="0.2">
      <c r="A3394" s="27"/>
      <c r="C3394" s="27"/>
      <c r="D3394" s="58"/>
      <c r="E3394" s="58"/>
      <c r="F3394" s="58"/>
      <c r="G3394" s="58"/>
      <c r="H3394" s="60"/>
      <c r="I3394" s="60"/>
      <c r="J3394" s="60"/>
      <c r="K3394" s="60"/>
      <c r="L3394" s="60"/>
      <c r="M3394" s="60"/>
      <c r="N3394" s="60"/>
      <c r="O3394" s="60"/>
      <c r="P3394" s="60"/>
      <c r="Q3394" s="60"/>
      <c r="R3394" s="60"/>
      <c r="S3394" s="60"/>
    </row>
    <row r="3395" spans="1:19" s="36" customFormat="1" ht="15" customHeight="1" x14ac:dyDescent="0.2">
      <c r="A3395" s="27"/>
      <c r="C3395" s="27"/>
      <c r="D3395" s="58"/>
      <c r="E3395" s="58"/>
      <c r="F3395" s="58"/>
      <c r="G3395" s="58"/>
      <c r="H3395" s="60"/>
      <c r="I3395" s="60"/>
      <c r="J3395" s="60"/>
      <c r="K3395" s="60"/>
      <c r="L3395" s="60"/>
      <c r="M3395" s="60"/>
      <c r="N3395" s="60"/>
      <c r="O3395" s="60"/>
      <c r="P3395" s="60"/>
      <c r="Q3395" s="60"/>
      <c r="R3395" s="60"/>
      <c r="S3395" s="60"/>
    </row>
    <row r="3396" spans="1:19" s="36" customFormat="1" ht="15" customHeight="1" x14ac:dyDescent="0.2">
      <c r="A3396" s="27"/>
      <c r="C3396" s="27"/>
      <c r="D3396" s="58"/>
      <c r="E3396" s="58"/>
      <c r="F3396" s="58"/>
      <c r="G3396" s="58"/>
      <c r="H3396" s="60"/>
      <c r="I3396" s="60"/>
      <c r="J3396" s="60"/>
      <c r="K3396" s="60"/>
      <c r="L3396" s="60"/>
      <c r="M3396" s="60"/>
      <c r="N3396" s="60"/>
      <c r="O3396" s="60"/>
      <c r="P3396" s="60"/>
      <c r="Q3396" s="60"/>
      <c r="R3396" s="60"/>
      <c r="S3396" s="60"/>
    </row>
    <row r="3397" spans="1:19" s="36" customFormat="1" ht="15" customHeight="1" x14ac:dyDescent="0.2">
      <c r="A3397" s="27"/>
      <c r="C3397" s="27"/>
      <c r="D3397" s="58"/>
      <c r="E3397" s="58"/>
      <c r="F3397" s="58"/>
      <c r="G3397" s="58"/>
      <c r="H3397" s="60"/>
      <c r="I3397" s="60"/>
      <c r="J3397" s="60"/>
      <c r="K3397" s="60"/>
      <c r="L3397" s="60"/>
      <c r="M3397" s="60"/>
      <c r="N3397" s="60"/>
      <c r="O3397" s="60"/>
      <c r="P3397" s="60"/>
      <c r="Q3397" s="60"/>
      <c r="R3397" s="60"/>
      <c r="S3397" s="60"/>
    </row>
    <row r="3398" spans="1:19" s="36" customFormat="1" ht="15" customHeight="1" x14ac:dyDescent="0.2">
      <c r="A3398" s="27"/>
      <c r="C3398" s="27"/>
      <c r="D3398" s="58"/>
      <c r="E3398" s="58"/>
      <c r="F3398" s="58"/>
      <c r="G3398" s="58"/>
      <c r="H3398" s="60"/>
      <c r="I3398" s="60"/>
      <c r="J3398" s="60"/>
      <c r="K3398" s="60"/>
      <c r="L3398" s="60"/>
      <c r="M3398" s="60"/>
      <c r="N3398" s="60"/>
      <c r="O3398" s="60"/>
      <c r="P3398" s="60"/>
      <c r="Q3398" s="60"/>
      <c r="R3398" s="60"/>
      <c r="S3398" s="60"/>
    </row>
    <row r="3399" spans="1:19" s="36" customFormat="1" ht="15" customHeight="1" x14ac:dyDescent="0.2">
      <c r="A3399" s="27"/>
      <c r="C3399" s="27"/>
      <c r="D3399" s="58"/>
      <c r="E3399" s="58"/>
      <c r="F3399" s="58"/>
      <c r="G3399" s="58"/>
      <c r="H3399" s="60"/>
      <c r="I3399" s="60"/>
      <c r="J3399" s="60"/>
      <c r="K3399" s="60"/>
      <c r="L3399" s="60"/>
      <c r="M3399" s="60"/>
      <c r="N3399" s="60"/>
      <c r="O3399" s="60"/>
      <c r="P3399" s="60"/>
      <c r="Q3399" s="60"/>
      <c r="R3399" s="60"/>
      <c r="S3399" s="60"/>
    </row>
    <row r="3400" spans="1:19" s="36" customFormat="1" ht="15" customHeight="1" x14ac:dyDescent="0.2">
      <c r="A3400" s="27"/>
      <c r="C3400" s="27"/>
      <c r="D3400" s="58"/>
      <c r="E3400" s="58"/>
      <c r="F3400" s="58"/>
      <c r="G3400" s="58"/>
      <c r="H3400" s="60"/>
      <c r="I3400" s="60"/>
      <c r="J3400" s="60"/>
      <c r="K3400" s="60"/>
      <c r="L3400" s="60"/>
      <c r="M3400" s="60"/>
      <c r="N3400" s="60"/>
      <c r="O3400" s="60"/>
      <c r="P3400" s="60"/>
      <c r="Q3400" s="60"/>
      <c r="R3400" s="60"/>
      <c r="S3400" s="60"/>
    </row>
    <row r="3401" spans="1:19" s="36" customFormat="1" ht="15" customHeight="1" x14ac:dyDescent="0.2">
      <c r="A3401" s="27"/>
      <c r="C3401" s="27"/>
      <c r="D3401" s="58"/>
      <c r="E3401" s="58"/>
      <c r="F3401" s="58"/>
      <c r="G3401" s="58"/>
      <c r="H3401" s="60"/>
      <c r="I3401" s="60"/>
      <c r="J3401" s="60"/>
      <c r="K3401" s="60"/>
      <c r="L3401" s="60"/>
      <c r="M3401" s="60"/>
      <c r="N3401" s="60"/>
      <c r="O3401" s="60"/>
      <c r="P3401" s="60"/>
      <c r="Q3401" s="60"/>
      <c r="R3401" s="60"/>
      <c r="S3401" s="60"/>
    </row>
    <row r="3402" spans="1:19" s="36" customFormat="1" ht="15" customHeight="1" x14ac:dyDescent="0.2">
      <c r="A3402" s="27"/>
      <c r="C3402" s="27"/>
      <c r="D3402" s="58"/>
      <c r="E3402" s="58"/>
      <c r="F3402" s="58"/>
      <c r="G3402" s="58"/>
      <c r="H3402" s="60"/>
      <c r="I3402" s="60"/>
      <c r="J3402" s="60"/>
      <c r="K3402" s="60"/>
      <c r="L3402" s="60"/>
      <c r="M3402" s="60"/>
      <c r="N3402" s="60"/>
      <c r="O3402" s="60"/>
      <c r="P3402" s="60"/>
      <c r="Q3402" s="60"/>
      <c r="R3402" s="60"/>
      <c r="S3402" s="60"/>
    </row>
    <row r="3403" spans="1:19" s="36" customFormat="1" ht="15" customHeight="1" x14ac:dyDescent="0.2">
      <c r="A3403" s="27"/>
      <c r="C3403" s="27"/>
      <c r="D3403" s="58"/>
      <c r="E3403" s="58"/>
      <c r="F3403" s="58"/>
      <c r="G3403" s="58"/>
      <c r="H3403" s="60"/>
      <c r="I3403" s="60"/>
      <c r="J3403" s="60"/>
      <c r="K3403" s="60"/>
      <c r="L3403" s="60"/>
      <c r="M3403" s="60"/>
      <c r="N3403" s="60"/>
      <c r="O3403" s="60"/>
      <c r="P3403" s="60"/>
      <c r="Q3403" s="60"/>
      <c r="R3403" s="60"/>
      <c r="S3403" s="60"/>
    </row>
    <row r="3404" spans="1:19" s="36" customFormat="1" ht="15" customHeight="1" x14ac:dyDescent="0.2">
      <c r="A3404" s="27"/>
      <c r="C3404" s="27"/>
      <c r="D3404" s="58"/>
      <c r="E3404" s="58"/>
      <c r="F3404" s="58"/>
      <c r="G3404" s="58"/>
      <c r="H3404" s="60"/>
      <c r="I3404" s="60"/>
      <c r="J3404" s="60"/>
      <c r="K3404" s="60"/>
      <c r="L3404" s="60"/>
      <c r="M3404" s="60"/>
      <c r="N3404" s="60"/>
      <c r="O3404" s="60"/>
      <c r="P3404" s="60"/>
      <c r="Q3404" s="60"/>
      <c r="R3404" s="60"/>
      <c r="S3404" s="60"/>
    </row>
    <row r="3405" spans="1:19" s="36" customFormat="1" ht="15" customHeight="1" x14ac:dyDescent="0.2">
      <c r="A3405" s="27"/>
      <c r="C3405" s="27"/>
      <c r="D3405" s="58"/>
      <c r="E3405" s="58"/>
      <c r="F3405" s="58"/>
      <c r="G3405" s="58"/>
      <c r="H3405" s="60"/>
      <c r="I3405" s="60"/>
      <c r="J3405" s="60"/>
      <c r="K3405" s="60"/>
      <c r="L3405" s="60"/>
      <c r="M3405" s="60"/>
      <c r="N3405" s="60"/>
      <c r="O3405" s="60"/>
      <c r="P3405" s="60"/>
      <c r="Q3405" s="60"/>
      <c r="R3405" s="60"/>
      <c r="S3405" s="60"/>
    </row>
    <row r="3406" spans="1:19" s="36" customFormat="1" ht="15" customHeight="1" x14ac:dyDescent="0.2">
      <c r="A3406" s="27"/>
      <c r="C3406" s="27"/>
      <c r="D3406" s="58"/>
      <c r="E3406" s="58"/>
      <c r="F3406" s="58"/>
      <c r="G3406" s="58"/>
      <c r="H3406" s="60"/>
      <c r="I3406" s="60"/>
      <c r="J3406" s="60"/>
      <c r="K3406" s="60"/>
      <c r="L3406" s="60"/>
      <c r="M3406" s="60"/>
      <c r="N3406" s="60"/>
      <c r="O3406" s="60"/>
      <c r="P3406" s="60"/>
      <c r="Q3406" s="60"/>
      <c r="R3406" s="60"/>
      <c r="S3406" s="60"/>
    </row>
    <row r="3407" spans="1:19" s="36" customFormat="1" ht="15" customHeight="1" x14ac:dyDescent="0.2">
      <c r="A3407" s="27"/>
      <c r="C3407" s="27"/>
      <c r="D3407" s="58"/>
      <c r="E3407" s="58"/>
      <c r="F3407" s="58"/>
      <c r="G3407" s="58"/>
      <c r="H3407" s="60"/>
      <c r="I3407" s="60"/>
      <c r="J3407" s="60"/>
      <c r="K3407" s="60"/>
      <c r="L3407" s="60"/>
      <c r="M3407" s="60"/>
      <c r="N3407" s="60"/>
      <c r="O3407" s="60"/>
      <c r="P3407" s="60"/>
      <c r="Q3407" s="60"/>
      <c r="R3407" s="60"/>
      <c r="S3407" s="60"/>
    </row>
    <row r="3408" spans="1:19" s="36" customFormat="1" ht="15" customHeight="1" x14ac:dyDescent="0.2">
      <c r="A3408" s="27"/>
      <c r="C3408" s="27"/>
      <c r="D3408" s="58"/>
      <c r="E3408" s="58"/>
      <c r="F3408" s="58"/>
      <c r="G3408" s="58"/>
      <c r="H3408" s="60"/>
      <c r="I3408" s="60"/>
      <c r="J3408" s="60"/>
      <c r="K3408" s="60"/>
      <c r="L3408" s="60"/>
      <c r="M3408" s="60"/>
      <c r="N3408" s="60"/>
      <c r="O3408" s="60"/>
      <c r="P3408" s="60"/>
      <c r="Q3408" s="60"/>
      <c r="R3408" s="60"/>
      <c r="S3408" s="60"/>
    </row>
    <row r="3409" spans="1:19" s="36" customFormat="1" ht="15" customHeight="1" x14ac:dyDescent="0.2">
      <c r="A3409" s="27"/>
      <c r="C3409" s="27"/>
      <c r="D3409" s="58"/>
      <c r="E3409" s="58"/>
      <c r="F3409" s="58"/>
      <c r="G3409" s="58"/>
      <c r="H3409" s="60"/>
      <c r="I3409" s="60"/>
      <c r="J3409" s="60"/>
      <c r="K3409" s="60"/>
      <c r="L3409" s="60"/>
      <c r="M3409" s="60"/>
      <c r="N3409" s="60"/>
      <c r="O3409" s="60"/>
      <c r="P3409" s="60"/>
      <c r="Q3409" s="60"/>
      <c r="R3409" s="60"/>
      <c r="S3409" s="60"/>
    </row>
    <row r="3410" spans="1:19" s="36" customFormat="1" ht="15" customHeight="1" x14ac:dyDescent="0.2">
      <c r="A3410" s="27"/>
      <c r="C3410" s="27"/>
      <c r="D3410" s="58"/>
      <c r="E3410" s="58"/>
      <c r="F3410" s="58"/>
      <c r="G3410" s="58"/>
      <c r="H3410" s="60"/>
      <c r="I3410" s="60"/>
      <c r="J3410" s="60"/>
      <c r="K3410" s="60"/>
      <c r="L3410" s="60"/>
      <c r="M3410" s="60"/>
      <c r="N3410" s="60"/>
      <c r="O3410" s="60"/>
      <c r="P3410" s="60"/>
      <c r="Q3410" s="60"/>
      <c r="R3410" s="60"/>
      <c r="S3410" s="60"/>
    </row>
    <row r="3411" spans="1:19" s="36" customFormat="1" ht="15" customHeight="1" x14ac:dyDescent="0.2">
      <c r="A3411" s="27"/>
      <c r="C3411" s="27"/>
      <c r="D3411" s="58"/>
      <c r="E3411" s="58"/>
      <c r="F3411" s="58"/>
      <c r="G3411" s="58"/>
      <c r="H3411" s="60"/>
      <c r="I3411" s="60"/>
      <c r="J3411" s="60"/>
      <c r="K3411" s="60"/>
      <c r="L3411" s="60"/>
      <c r="M3411" s="60"/>
      <c r="N3411" s="60"/>
      <c r="O3411" s="60"/>
      <c r="P3411" s="60"/>
      <c r="Q3411" s="60"/>
      <c r="R3411" s="60"/>
      <c r="S3411" s="60"/>
    </row>
    <row r="3412" spans="1:19" s="36" customFormat="1" ht="15" customHeight="1" x14ac:dyDescent="0.2">
      <c r="A3412" s="27"/>
      <c r="C3412" s="27"/>
      <c r="D3412" s="58"/>
      <c r="E3412" s="58"/>
      <c r="F3412" s="58"/>
      <c r="G3412" s="58"/>
      <c r="H3412" s="60"/>
      <c r="I3412" s="60"/>
      <c r="J3412" s="60"/>
      <c r="K3412" s="60"/>
      <c r="L3412" s="60"/>
      <c r="M3412" s="60"/>
      <c r="N3412" s="60"/>
      <c r="O3412" s="60"/>
      <c r="P3412" s="60"/>
      <c r="Q3412" s="60"/>
      <c r="R3412" s="60"/>
      <c r="S3412" s="60"/>
    </row>
    <row r="3413" spans="1:19" s="36" customFormat="1" ht="15" customHeight="1" x14ac:dyDescent="0.2">
      <c r="A3413" s="27"/>
      <c r="C3413" s="27"/>
      <c r="D3413" s="58"/>
      <c r="E3413" s="58"/>
      <c r="F3413" s="58"/>
      <c r="G3413" s="58"/>
      <c r="H3413" s="60"/>
      <c r="I3413" s="60"/>
      <c r="J3413" s="60"/>
      <c r="K3413" s="60"/>
      <c r="L3413" s="60"/>
      <c r="M3413" s="60"/>
      <c r="N3413" s="60"/>
      <c r="O3413" s="60"/>
      <c r="P3413" s="60"/>
      <c r="Q3413" s="60"/>
      <c r="R3413" s="60"/>
      <c r="S3413" s="60"/>
    </row>
    <row r="3414" spans="1:19" s="36" customFormat="1" ht="15" customHeight="1" x14ac:dyDescent="0.2">
      <c r="A3414" s="27"/>
      <c r="C3414" s="27"/>
      <c r="D3414" s="58"/>
      <c r="E3414" s="58"/>
      <c r="F3414" s="58"/>
      <c r="G3414" s="58"/>
      <c r="H3414" s="60"/>
      <c r="I3414" s="60"/>
      <c r="J3414" s="60"/>
      <c r="K3414" s="60"/>
      <c r="L3414" s="60"/>
      <c r="M3414" s="60"/>
      <c r="N3414" s="60"/>
      <c r="O3414" s="60"/>
      <c r="P3414" s="60"/>
      <c r="Q3414" s="60"/>
      <c r="R3414" s="60"/>
      <c r="S3414" s="60"/>
    </row>
    <row r="3415" spans="1:19" s="36" customFormat="1" ht="15" customHeight="1" x14ac:dyDescent="0.2">
      <c r="A3415" s="27"/>
      <c r="C3415" s="27"/>
      <c r="D3415" s="58"/>
      <c r="E3415" s="58"/>
      <c r="F3415" s="58"/>
      <c r="G3415" s="58"/>
      <c r="H3415" s="60"/>
      <c r="I3415" s="60"/>
      <c r="J3415" s="60"/>
      <c r="K3415" s="60"/>
      <c r="L3415" s="60"/>
      <c r="M3415" s="60"/>
      <c r="N3415" s="60"/>
      <c r="O3415" s="60"/>
      <c r="P3415" s="60"/>
      <c r="Q3415" s="60"/>
      <c r="R3415" s="60"/>
      <c r="S3415" s="60"/>
    </row>
    <row r="3416" spans="1:19" s="36" customFormat="1" ht="15" customHeight="1" x14ac:dyDescent="0.2">
      <c r="A3416" s="27"/>
      <c r="C3416" s="27"/>
      <c r="D3416" s="58"/>
      <c r="E3416" s="58"/>
      <c r="F3416" s="58"/>
      <c r="G3416" s="58"/>
      <c r="H3416" s="60"/>
      <c r="I3416" s="60"/>
      <c r="J3416" s="60"/>
      <c r="K3416" s="60"/>
      <c r="L3416" s="60"/>
      <c r="M3416" s="60"/>
      <c r="N3416" s="60"/>
      <c r="O3416" s="60"/>
      <c r="P3416" s="60"/>
      <c r="Q3416" s="60"/>
      <c r="R3416" s="60"/>
      <c r="S3416" s="60"/>
    </row>
    <row r="3417" spans="1:19" s="36" customFormat="1" ht="15" customHeight="1" x14ac:dyDescent="0.2">
      <c r="A3417" s="27"/>
      <c r="C3417" s="27"/>
      <c r="D3417" s="58"/>
      <c r="E3417" s="58"/>
      <c r="F3417" s="58"/>
      <c r="G3417" s="58"/>
      <c r="H3417" s="60"/>
      <c r="I3417" s="60"/>
      <c r="J3417" s="60"/>
      <c r="K3417" s="60"/>
      <c r="L3417" s="60"/>
      <c r="M3417" s="60"/>
      <c r="N3417" s="60"/>
      <c r="O3417" s="60"/>
      <c r="P3417" s="60"/>
      <c r="Q3417" s="60"/>
      <c r="R3417" s="60"/>
      <c r="S3417" s="60"/>
    </row>
    <row r="3418" spans="1:19" s="36" customFormat="1" ht="15" customHeight="1" x14ac:dyDescent="0.2">
      <c r="A3418" s="27"/>
      <c r="C3418" s="27"/>
      <c r="D3418" s="58"/>
      <c r="E3418" s="58"/>
      <c r="F3418" s="58"/>
      <c r="G3418" s="58"/>
      <c r="H3418" s="60"/>
      <c r="I3418" s="60"/>
      <c r="J3418" s="60"/>
      <c r="K3418" s="60"/>
      <c r="L3418" s="60"/>
      <c r="M3418" s="60"/>
      <c r="N3418" s="60"/>
      <c r="O3418" s="60"/>
      <c r="P3418" s="60"/>
      <c r="Q3418" s="60"/>
      <c r="R3418" s="60"/>
      <c r="S3418" s="60"/>
    </row>
    <row r="3419" spans="1:19" s="36" customFormat="1" ht="15" customHeight="1" x14ac:dyDescent="0.2">
      <c r="A3419" s="27"/>
      <c r="C3419" s="27"/>
      <c r="D3419" s="58"/>
      <c r="E3419" s="58"/>
      <c r="F3419" s="58"/>
      <c r="G3419" s="58"/>
      <c r="H3419" s="60"/>
      <c r="I3419" s="60"/>
      <c r="J3419" s="60"/>
      <c r="K3419" s="60"/>
      <c r="L3419" s="60"/>
      <c r="M3419" s="60"/>
      <c r="N3419" s="60"/>
      <c r="O3419" s="60"/>
      <c r="P3419" s="60"/>
      <c r="Q3419" s="60"/>
      <c r="R3419" s="60"/>
      <c r="S3419" s="60"/>
    </row>
    <row r="3420" spans="1:19" s="36" customFormat="1" ht="15" customHeight="1" x14ac:dyDescent="0.2">
      <c r="A3420" s="27"/>
      <c r="C3420" s="27"/>
      <c r="D3420" s="58"/>
      <c r="E3420" s="58"/>
      <c r="F3420" s="58"/>
      <c r="G3420" s="58"/>
      <c r="H3420" s="60"/>
      <c r="I3420" s="60"/>
      <c r="J3420" s="60"/>
      <c r="K3420" s="60"/>
      <c r="L3420" s="60"/>
      <c r="M3420" s="60"/>
      <c r="N3420" s="60"/>
      <c r="O3420" s="60"/>
      <c r="P3420" s="60"/>
      <c r="Q3420" s="60"/>
      <c r="R3420" s="60"/>
      <c r="S3420" s="60"/>
    </row>
    <row r="3421" spans="1:19" s="36" customFormat="1" ht="15" customHeight="1" x14ac:dyDescent="0.2">
      <c r="A3421" s="27"/>
      <c r="C3421" s="27"/>
      <c r="D3421" s="58"/>
      <c r="E3421" s="58"/>
      <c r="F3421" s="58"/>
      <c r="G3421" s="58"/>
      <c r="H3421" s="60"/>
      <c r="I3421" s="60"/>
      <c r="J3421" s="60"/>
      <c r="K3421" s="60"/>
      <c r="L3421" s="60"/>
      <c r="M3421" s="60"/>
      <c r="N3421" s="60"/>
      <c r="O3421" s="60"/>
      <c r="P3421" s="60"/>
      <c r="Q3421" s="60"/>
      <c r="R3421" s="60"/>
      <c r="S3421" s="60"/>
    </row>
    <row r="3422" spans="1:19" s="36" customFormat="1" ht="15" customHeight="1" x14ac:dyDescent="0.2">
      <c r="A3422" s="27"/>
      <c r="C3422" s="27"/>
      <c r="D3422" s="58"/>
      <c r="E3422" s="58"/>
      <c r="F3422" s="58"/>
      <c r="G3422" s="58"/>
      <c r="H3422" s="60"/>
      <c r="I3422" s="60"/>
      <c r="J3422" s="60"/>
      <c r="K3422" s="60"/>
      <c r="L3422" s="60"/>
      <c r="M3422" s="60"/>
      <c r="N3422" s="60"/>
      <c r="O3422" s="60"/>
      <c r="P3422" s="60"/>
      <c r="Q3422" s="60"/>
      <c r="R3422" s="60"/>
      <c r="S3422" s="60"/>
    </row>
    <row r="3423" spans="1:19" s="36" customFormat="1" ht="15" customHeight="1" x14ac:dyDescent="0.2">
      <c r="A3423" s="27"/>
      <c r="C3423" s="27"/>
      <c r="D3423" s="58"/>
      <c r="E3423" s="58"/>
      <c r="F3423" s="58"/>
      <c r="G3423" s="58"/>
      <c r="H3423" s="60"/>
      <c r="I3423" s="60"/>
      <c r="J3423" s="60"/>
      <c r="K3423" s="60"/>
      <c r="L3423" s="60"/>
      <c r="M3423" s="60"/>
      <c r="N3423" s="60"/>
      <c r="O3423" s="60"/>
      <c r="P3423" s="60"/>
      <c r="Q3423" s="60"/>
      <c r="R3423" s="60"/>
      <c r="S3423" s="60"/>
    </row>
    <row r="3424" spans="1:19" s="36" customFormat="1" ht="15" customHeight="1" x14ac:dyDescent="0.2">
      <c r="A3424" s="27"/>
      <c r="C3424" s="27"/>
      <c r="D3424" s="58"/>
      <c r="E3424" s="58"/>
      <c r="F3424" s="58"/>
      <c r="G3424" s="58"/>
      <c r="H3424" s="60"/>
      <c r="I3424" s="60"/>
      <c r="J3424" s="60"/>
      <c r="K3424" s="60"/>
      <c r="L3424" s="60"/>
      <c r="M3424" s="60"/>
      <c r="N3424" s="60"/>
      <c r="O3424" s="60"/>
      <c r="P3424" s="60"/>
      <c r="Q3424" s="60"/>
      <c r="R3424" s="60"/>
      <c r="S3424" s="60"/>
    </row>
    <row r="3425" spans="1:19" s="36" customFormat="1" ht="15" customHeight="1" x14ac:dyDescent="0.2">
      <c r="A3425" s="27"/>
      <c r="C3425" s="27"/>
      <c r="D3425" s="58"/>
      <c r="E3425" s="58"/>
      <c r="F3425" s="58"/>
      <c r="G3425" s="58"/>
      <c r="H3425" s="60"/>
      <c r="I3425" s="60"/>
      <c r="J3425" s="60"/>
      <c r="K3425" s="60"/>
      <c r="L3425" s="60"/>
      <c r="M3425" s="60"/>
      <c r="N3425" s="60"/>
      <c r="O3425" s="60"/>
      <c r="P3425" s="60"/>
      <c r="Q3425" s="60"/>
      <c r="R3425" s="60"/>
      <c r="S3425" s="60"/>
    </row>
    <row r="3426" spans="1:19" s="36" customFormat="1" ht="15" customHeight="1" x14ac:dyDescent="0.2">
      <c r="A3426" s="27"/>
      <c r="C3426" s="27"/>
      <c r="D3426" s="58"/>
      <c r="E3426" s="58"/>
      <c r="F3426" s="58"/>
      <c r="G3426" s="58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60"/>
    </row>
    <row r="3427" spans="1:19" s="36" customFormat="1" ht="15" customHeight="1" x14ac:dyDescent="0.2">
      <c r="A3427" s="27"/>
      <c r="C3427" s="27"/>
      <c r="D3427" s="58"/>
      <c r="E3427" s="58"/>
      <c r="F3427" s="58"/>
      <c r="G3427" s="58"/>
      <c r="H3427" s="60"/>
      <c r="I3427" s="60"/>
      <c r="J3427" s="60"/>
      <c r="K3427" s="60"/>
      <c r="L3427" s="60"/>
      <c r="M3427" s="60"/>
      <c r="N3427" s="60"/>
      <c r="O3427" s="60"/>
      <c r="P3427" s="60"/>
      <c r="Q3427" s="60"/>
      <c r="R3427" s="60"/>
      <c r="S3427" s="60"/>
    </row>
    <row r="3428" spans="1:19" s="36" customFormat="1" ht="15" customHeight="1" x14ac:dyDescent="0.2">
      <c r="A3428" s="27"/>
      <c r="C3428" s="27"/>
      <c r="D3428" s="58"/>
      <c r="E3428" s="58"/>
      <c r="F3428" s="58"/>
      <c r="G3428" s="58"/>
      <c r="H3428" s="60"/>
      <c r="I3428" s="60"/>
      <c r="J3428" s="60"/>
      <c r="K3428" s="60"/>
      <c r="L3428" s="60"/>
      <c r="M3428" s="60"/>
      <c r="N3428" s="60"/>
      <c r="O3428" s="60"/>
      <c r="P3428" s="60"/>
      <c r="Q3428" s="60"/>
      <c r="R3428" s="60"/>
      <c r="S3428" s="60"/>
    </row>
    <row r="3429" spans="1:19" s="36" customFormat="1" ht="15" customHeight="1" x14ac:dyDescent="0.2">
      <c r="A3429" s="27"/>
      <c r="C3429" s="27"/>
      <c r="D3429" s="58"/>
      <c r="E3429" s="58"/>
      <c r="F3429" s="58"/>
      <c r="G3429" s="58"/>
      <c r="H3429" s="60"/>
      <c r="I3429" s="60"/>
      <c r="J3429" s="60"/>
      <c r="K3429" s="60"/>
      <c r="L3429" s="60"/>
      <c r="M3429" s="60"/>
      <c r="N3429" s="60"/>
      <c r="O3429" s="60"/>
      <c r="P3429" s="60"/>
      <c r="Q3429" s="60"/>
      <c r="R3429" s="60"/>
      <c r="S3429" s="60"/>
    </row>
    <row r="3430" spans="1:19" s="36" customFormat="1" ht="15" customHeight="1" x14ac:dyDescent="0.2">
      <c r="A3430" s="27"/>
      <c r="C3430" s="27"/>
      <c r="D3430" s="58"/>
      <c r="E3430" s="58"/>
      <c r="F3430" s="58"/>
      <c r="G3430" s="58"/>
      <c r="H3430" s="60"/>
      <c r="I3430" s="60"/>
      <c r="J3430" s="60"/>
      <c r="K3430" s="60"/>
      <c r="L3430" s="60"/>
      <c r="M3430" s="60"/>
      <c r="N3430" s="60"/>
      <c r="O3430" s="60"/>
      <c r="P3430" s="60"/>
      <c r="Q3430" s="60"/>
      <c r="R3430" s="60"/>
      <c r="S3430" s="60"/>
    </row>
    <row r="3431" spans="1:19" s="36" customFormat="1" ht="15" customHeight="1" x14ac:dyDescent="0.2">
      <c r="A3431" s="27"/>
      <c r="C3431" s="27"/>
      <c r="D3431" s="58"/>
      <c r="E3431" s="58"/>
      <c r="F3431" s="58"/>
      <c r="G3431" s="58"/>
      <c r="H3431" s="60"/>
      <c r="I3431" s="60"/>
      <c r="J3431" s="60"/>
      <c r="K3431" s="60"/>
      <c r="L3431" s="60"/>
      <c r="M3431" s="60"/>
      <c r="N3431" s="60"/>
      <c r="O3431" s="60"/>
      <c r="P3431" s="60"/>
      <c r="Q3431" s="60"/>
      <c r="R3431" s="60"/>
      <c r="S3431" s="60"/>
    </row>
    <row r="3432" spans="1:19" s="36" customFormat="1" ht="15" customHeight="1" x14ac:dyDescent="0.2">
      <c r="A3432" s="27"/>
      <c r="C3432" s="27"/>
      <c r="D3432" s="58"/>
      <c r="E3432" s="58"/>
      <c r="F3432" s="58"/>
      <c r="G3432" s="58"/>
      <c r="H3432" s="60"/>
      <c r="I3432" s="60"/>
      <c r="J3432" s="60"/>
      <c r="K3432" s="60"/>
      <c r="L3432" s="60"/>
      <c r="M3432" s="60"/>
      <c r="N3432" s="60"/>
      <c r="O3432" s="60"/>
      <c r="P3432" s="60"/>
      <c r="Q3432" s="60"/>
      <c r="R3432" s="60"/>
      <c r="S3432" s="60"/>
    </row>
    <row r="3433" spans="1:19" s="36" customFormat="1" ht="15" customHeight="1" x14ac:dyDescent="0.2">
      <c r="A3433" s="27"/>
      <c r="C3433" s="27"/>
      <c r="D3433" s="58"/>
      <c r="E3433" s="58"/>
      <c r="F3433" s="58"/>
      <c r="G3433" s="58"/>
      <c r="H3433" s="60"/>
      <c r="I3433" s="60"/>
      <c r="J3433" s="60"/>
      <c r="K3433" s="60"/>
      <c r="L3433" s="60"/>
      <c r="M3433" s="60"/>
      <c r="N3433" s="60"/>
      <c r="O3433" s="60"/>
      <c r="P3433" s="60"/>
      <c r="Q3433" s="60"/>
      <c r="R3433" s="60"/>
      <c r="S3433" s="60"/>
    </row>
    <row r="3434" spans="1:19" s="36" customFormat="1" ht="15" customHeight="1" x14ac:dyDescent="0.2">
      <c r="A3434" s="27"/>
      <c r="C3434" s="27"/>
      <c r="D3434" s="58"/>
      <c r="E3434" s="58"/>
      <c r="F3434" s="58"/>
      <c r="G3434" s="58"/>
      <c r="H3434" s="60"/>
      <c r="I3434" s="60"/>
      <c r="J3434" s="60"/>
      <c r="K3434" s="60"/>
      <c r="L3434" s="60"/>
      <c r="M3434" s="60"/>
      <c r="N3434" s="60"/>
      <c r="O3434" s="60"/>
      <c r="P3434" s="60"/>
      <c r="Q3434" s="60"/>
      <c r="R3434" s="60"/>
      <c r="S3434" s="60"/>
    </row>
    <row r="3435" spans="1:19" s="36" customFormat="1" ht="15" customHeight="1" x14ac:dyDescent="0.2">
      <c r="A3435" s="27"/>
      <c r="C3435" s="27"/>
      <c r="D3435" s="58"/>
      <c r="E3435" s="58"/>
      <c r="F3435" s="58"/>
      <c r="G3435" s="58"/>
      <c r="H3435" s="60"/>
      <c r="I3435" s="60"/>
      <c r="J3435" s="60"/>
      <c r="K3435" s="60"/>
      <c r="L3435" s="60"/>
      <c r="M3435" s="60"/>
      <c r="N3435" s="60"/>
      <c r="O3435" s="60"/>
      <c r="P3435" s="60"/>
      <c r="Q3435" s="60"/>
      <c r="R3435" s="60"/>
      <c r="S3435" s="60"/>
    </row>
    <row r="3436" spans="1:19" s="36" customFormat="1" ht="15" customHeight="1" x14ac:dyDescent="0.2">
      <c r="A3436" s="27"/>
      <c r="C3436" s="27"/>
      <c r="D3436" s="58"/>
      <c r="E3436" s="58"/>
      <c r="F3436" s="58"/>
      <c r="G3436" s="58"/>
      <c r="H3436" s="60"/>
      <c r="I3436" s="60"/>
      <c r="J3436" s="60"/>
      <c r="K3436" s="60"/>
      <c r="L3436" s="60"/>
      <c r="M3436" s="60"/>
      <c r="N3436" s="60"/>
      <c r="O3436" s="60"/>
      <c r="P3436" s="60"/>
      <c r="Q3436" s="60"/>
      <c r="R3436" s="60"/>
      <c r="S3436" s="60"/>
    </row>
    <row r="3437" spans="1:19" s="36" customFormat="1" ht="15" customHeight="1" x14ac:dyDescent="0.2">
      <c r="A3437" s="27"/>
      <c r="C3437" s="27"/>
      <c r="D3437" s="58"/>
      <c r="E3437" s="58"/>
      <c r="F3437" s="58"/>
      <c r="G3437" s="58"/>
      <c r="H3437" s="60"/>
      <c r="I3437" s="60"/>
      <c r="J3437" s="60"/>
      <c r="K3437" s="60"/>
      <c r="L3437" s="60"/>
      <c r="M3437" s="60"/>
      <c r="N3437" s="60"/>
      <c r="O3437" s="60"/>
      <c r="P3437" s="60"/>
      <c r="Q3437" s="60"/>
      <c r="R3437" s="60"/>
      <c r="S3437" s="60"/>
    </row>
    <row r="3438" spans="1:19" s="36" customFormat="1" ht="15" customHeight="1" x14ac:dyDescent="0.2">
      <c r="A3438" s="27"/>
      <c r="C3438" s="27"/>
      <c r="D3438" s="58"/>
      <c r="E3438" s="58"/>
      <c r="F3438" s="58"/>
      <c r="G3438" s="58"/>
      <c r="H3438" s="60"/>
      <c r="I3438" s="60"/>
      <c r="J3438" s="60"/>
      <c r="K3438" s="60"/>
      <c r="L3438" s="60"/>
      <c r="M3438" s="60"/>
      <c r="N3438" s="60"/>
      <c r="O3438" s="60"/>
      <c r="P3438" s="60"/>
      <c r="Q3438" s="60"/>
      <c r="R3438" s="60"/>
      <c r="S3438" s="60"/>
    </row>
    <row r="3439" spans="1:19" s="36" customFormat="1" ht="15" customHeight="1" x14ac:dyDescent="0.2">
      <c r="A3439" s="27"/>
      <c r="C3439" s="27"/>
      <c r="D3439" s="58"/>
      <c r="E3439" s="58"/>
      <c r="F3439" s="58"/>
      <c r="G3439" s="58"/>
      <c r="H3439" s="60"/>
      <c r="I3439" s="60"/>
      <c r="J3439" s="60"/>
      <c r="K3439" s="60"/>
      <c r="L3439" s="60"/>
      <c r="M3439" s="60"/>
      <c r="N3439" s="60"/>
      <c r="O3439" s="60"/>
      <c r="P3439" s="60"/>
      <c r="Q3439" s="60"/>
      <c r="R3439" s="60"/>
      <c r="S3439" s="60"/>
    </row>
    <row r="3440" spans="1:19" s="36" customFormat="1" ht="15" customHeight="1" x14ac:dyDescent="0.2">
      <c r="A3440" s="27"/>
      <c r="C3440" s="27"/>
      <c r="D3440" s="58"/>
      <c r="E3440" s="58"/>
      <c r="F3440" s="58"/>
      <c r="G3440" s="58"/>
      <c r="H3440" s="60"/>
      <c r="I3440" s="60"/>
      <c r="J3440" s="60"/>
      <c r="K3440" s="60"/>
      <c r="L3440" s="60"/>
      <c r="M3440" s="60"/>
      <c r="N3440" s="60"/>
      <c r="O3440" s="60"/>
      <c r="P3440" s="60"/>
      <c r="Q3440" s="60"/>
      <c r="R3440" s="60"/>
      <c r="S3440" s="60"/>
    </row>
    <row r="3441" spans="1:19" s="36" customFormat="1" ht="15" customHeight="1" x14ac:dyDescent="0.2">
      <c r="A3441" s="27"/>
      <c r="C3441" s="27"/>
      <c r="D3441" s="58"/>
      <c r="E3441" s="58"/>
      <c r="F3441" s="58"/>
      <c r="G3441" s="58"/>
      <c r="H3441" s="60"/>
      <c r="I3441" s="60"/>
      <c r="J3441" s="60"/>
      <c r="K3441" s="60"/>
      <c r="L3441" s="60"/>
      <c r="M3441" s="60"/>
      <c r="N3441" s="60"/>
      <c r="O3441" s="60"/>
      <c r="P3441" s="60"/>
      <c r="Q3441" s="60"/>
      <c r="R3441" s="60"/>
      <c r="S3441" s="60"/>
    </row>
    <row r="3442" spans="1:19" s="36" customFormat="1" ht="15" customHeight="1" x14ac:dyDescent="0.2">
      <c r="A3442" s="27"/>
      <c r="C3442" s="27"/>
      <c r="D3442" s="58"/>
      <c r="E3442" s="58"/>
      <c r="F3442" s="58"/>
      <c r="G3442" s="58"/>
      <c r="H3442" s="60"/>
      <c r="I3442" s="60"/>
      <c r="J3442" s="60"/>
      <c r="K3442" s="60"/>
      <c r="L3442" s="60"/>
      <c r="M3442" s="60"/>
      <c r="N3442" s="60"/>
      <c r="O3442" s="60"/>
      <c r="P3442" s="60"/>
      <c r="Q3442" s="60"/>
      <c r="R3442" s="60"/>
      <c r="S3442" s="60"/>
    </row>
    <row r="3443" spans="1:19" s="36" customFormat="1" ht="15" customHeight="1" x14ac:dyDescent="0.2">
      <c r="A3443" s="27"/>
      <c r="C3443" s="27"/>
      <c r="D3443" s="58"/>
      <c r="E3443" s="58"/>
      <c r="F3443" s="58"/>
      <c r="G3443" s="58"/>
      <c r="H3443" s="60"/>
      <c r="I3443" s="60"/>
      <c r="J3443" s="60"/>
      <c r="K3443" s="60"/>
      <c r="L3443" s="60"/>
      <c r="M3443" s="60"/>
      <c r="N3443" s="60"/>
      <c r="O3443" s="60"/>
      <c r="P3443" s="60"/>
      <c r="Q3443" s="60"/>
      <c r="R3443" s="60"/>
      <c r="S3443" s="60"/>
    </row>
    <row r="3444" spans="1:19" s="36" customFormat="1" ht="15" customHeight="1" x14ac:dyDescent="0.2">
      <c r="A3444" s="27"/>
      <c r="C3444" s="27"/>
      <c r="D3444" s="58"/>
      <c r="E3444" s="58"/>
      <c r="F3444" s="58"/>
      <c r="G3444" s="58"/>
      <c r="H3444" s="60"/>
      <c r="I3444" s="60"/>
      <c r="J3444" s="60"/>
      <c r="K3444" s="60"/>
      <c r="L3444" s="60"/>
      <c r="M3444" s="60"/>
      <c r="N3444" s="60"/>
      <c r="O3444" s="60"/>
      <c r="P3444" s="60"/>
      <c r="Q3444" s="60"/>
      <c r="R3444" s="60"/>
      <c r="S3444" s="60"/>
    </row>
    <row r="3445" spans="1:19" s="36" customFormat="1" ht="15" customHeight="1" x14ac:dyDescent="0.2">
      <c r="A3445" s="27"/>
      <c r="C3445" s="27"/>
      <c r="D3445" s="58"/>
      <c r="E3445" s="58"/>
      <c r="F3445" s="58"/>
      <c r="G3445" s="58"/>
      <c r="H3445" s="60"/>
      <c r="I3445" s="60"/>
      <c r="J3445" s="60"/>
      <c r="K3445" s="60"/>
      <c r="L3445" s="60"/>
      <c r="M3445" s="60"/>
      <c r="N3445" s="60"/>
      <c r="O3445" s="60"/>
      <c r="P3445" s="60"/>
      <c r="Q3445" s="60"/>
      <c r="R3445" s="60"/>
      <c r="S3445" s="60"/>
    </row>
    <row r="3446" spans="1:19" s="36" customFormat="1" ht="15" customHeight="1" x14ac:dyDescent="0.2">
      <c r="A3446" s="27"/>
      <c r="C3446" s="27"/>
      <c r="D3446" s="58"/>
      <c r="E3446" s="58"/>
      <c r="F3446" s="58"/>
      <c r="G3446" s="58"/>
      <c r="H3446" s="60"/>
      <c r="I3446" s="60"/>
      <c r="J3446" s="60"/>
      <c r="K3446" s="60"/>
      <c r="L3446" s="60"/>
      <c r="M3446" s="60"/>
      <c r="N3446" s="60"/>
      <c r="O3446" s="60"/>
      <c r="P3446" s="60"/>
      <c r="Q3446" s="60"/>
      <c r="R3446" s="60"/>
      <c r="S3446" s="60"/>
    </row>
    <row r="3447" spans="1:19" s="36" customFormat="1" ht="15" customHeight="1" x14ac:dyDescent="0.2">
      <c r="A3447" s="27"/>
      <c r="C3447" s="27"/>
      <c r="D3447" s="58"/>
      <c r="E3447" s="58"/>
      <c r="F3447" s="58"/>
      <c r="G3447" s="58"/>
      <c r="H3447" s="60"/>
      <c r="I3447" s="60"/>
      <c r="J3447" s="60"/>
      <c r="K3447" s="60"/>
      <c r="L3447" s="60"/>
      <c r="M3447" s="60"/>
      <c r="N3447" s="60"/>
      <c r="O3447" s="60"/>
      <c r="P3447" s="60"/>
      <c r="Q3447" s="60"/>
      <c r="R3447" s="60"/>
      <c r="S3447" s="60"/>
    </row>
    <row r="3448" spans="1:19" s="36" customFormat="1" ht="15" customHeight="1" x14ac:dyDescent="0.2">
      <c r="A3448" s="27"/>
      <c r="C3448" s="27"/>
      <c r="D3448" s="58"/>
      <c r="E3448" s="58"/>
      <c r="F3448" s="58"/>
      <c r="G3448" s="58"/>
      <c r="H3448" s="60"/>
      <c r="I3448" s="60"/>
      <c r="J3448" s="60"/>
      <c r="K3448" s="60"/>
      <c r="L3448" s="60"/>
      <c r="M3448" s="60"/>
      <c r="N3448" s="60"/>
      <c r="O3448" s="60"/>
      <c r="P3448" s="60"/>
      <c r="Q3448" s="60"/>
      <c r="R3448" s="60"/>
      <c r="S3448" s="60"/>
    </row>
    <row r="3449" spans="1:19" s="36" customFormat="1" ht="15" customHeight="1" x14ac:dyDescent="0.2">
      <c r="A3449" s="27"/>
      <c r="C3449" s="27"/>
      <c r="D3449" s="58"/>
      <c r="E3449" s="58"/>
      <c r="F3449" s="58"/>
      <c r="G3449" s="58"/>
      <c r="H3449" s="60"/>
      <c r="I3449" s="60"/>
      <c r="J3449" s="60"/>
      <c r="K3449" s="60"/>
      <c r="L3449" s="60"/>
      <c r="M3449" s="60"/>
      <c r="N3449" s="60"/>
      <c r="O3449" s="60"/>
      <c r="P3449" s="60"/>
      <c r="Q3449" s="60"/>
      <c r="R3449" s="60"/>
      <c r="S3449" s="60"/>
    </row>
    <row r="3450" spans="1:19" s="36" customFormat="1" ht="15" customHeight="1" x14ac:dyDescent="0.2">
      <c r="A3450" s="27"/>
      <c r="C3450" s="27"/>
      <c r="D3450" s="58"/>
      <c r="E3450" s="58"/>
      <c r="F3450" s="58"/>
      <c r="G3450" s="58"/>
      <c r="H3450" s="60"/>
      <c r="I3450" s="60"/>
      <c r="J3450" s="60"/>
      <c r="K3450" s="60"/>
      <c r="L3450" s="60"/>
      <c r="M3450" s="60"/>
      <c r="N3450" s="60"/>
      <c r="O3450" s="60"/>
      <c r="P3450" s="60"/>
      <c r="Q3450" s="60"/>
      <c r="R3450" s="60"/>
      <c r="S3450" s="60"/>
    </row>
    <row r="3451" spans="1:19" s="36" customFormat="1" ht="15" customHeight="1" x14ac:dyDescent="0.2">
      <c r="A3451" s="27"/>
      <c r="C3451" s="27"/>
      <c r="D3451" s="58"/>
      <c r="E3451" s="58"/>
      <c r="F3451" s="58"/>
      <c r="G3451" s="58"/>
      <c r="H3451" s="60"/>
      <c r="I3451" s="60"/>
      <c r="J3451" s="60"/>
      <c r="K3451" s="60"/>
      <c r="L3451" s="60"/>
      <c r="M3451" s="60"/>
      <c r="N3451" s="60"/>
      <c r="O3451" s="60"/>
      <c r="P3451" s="60"/>
      <c r="Q3451" s="60"/>
      <c r="R3451" s="60"/>
      <c r="S3451" s="60"/>
    </row>
    <row r="3452" spans="1:19" s="36" customFormat="1" ht="15" customHeight="1" x14ac:dyDescent="0.2">
      <c r="A3452" s="27"/>
      <c r="C3452" s="27"/>
      <c r="D3452" s="58"/>
      <c r="E3452" s="58"/>
      <c r="F3452" s="58"/>
      <c r="G3452" s="58"/>
      <c r="H3452" s="60"/>
      <c r="I3452" s="60"/>
      <c r="J3452" s="60"/>
      <c r="K3452" s="60"/>
      <c r="L3452" s="60"/>
      <c r="M3452" s="60"/>
      <c r="N3452" s="60"/>
      <c r="O3452" s="60"/>
      <c r="P3452" s="60"/>
      <c r="Q3452" s="60"/>
      <c r="R3452" s="60"/>
      <c r="S3452" s="60"/>
    </row>
    <row r="3453" spans="1:19" s="36" customFormat="1" ht="15" customHeight="1" x14ac:dyDescent="0.2">
      <c r="A3453" s="27"/>
      <c r="C3453" s="27"/>
      <c r="D3453" s="58"/>
      <c r="E3453" s="58"/>
      <c r="F3453" s="58"/>
      <c r="G3453" s="58"/>
      <c r="H3453" s="60"/>
      <c r="I3453" s="60"/>
      <c r="J3453" s="60"/>
      <c r="K3453" s="60"/>
      <c r="L3453" s="60"/>
      <c r="M3453" s="60"/>
      <c r="N3453" s="60"/>
      <c r="O3453" s="60"/>
      <c r="P3453" s="60"/>
      <c r="Q3453" s="60"/>
      <c r="R3453" s="60"/>
      <c r="S3453" s="60"/>
    </row>
    <row r="3454" spans="1:19" s="36" customFormat="1" ht="15" customHeight="1" x14ac:dyDescent="0.2">
      <c r="A3454" s="27"/>
      <c r="C3454" s="27"/>
      <c r="D3454" s="58"/>
      <c r="E3454" s="58"/>
      <c r="F3454" s="58"/>
      <c r="G3454" s="58"/>
      <c r="H3454" s="60"/>
      <c r="I3454" s="60"/>
      <c r="J3454" s="60"/>
      <c r="K3454" s="60"/>
      <c r="L3454" s="60"/>
      <c r="M3454" s="60"/>
      <c r="N3454" s="60"/>
      <c r="O3454" s="60"/>
      <c r="P3454" s="60"/>
      <c r="Q3454" s="60"/>
      <c r="R3454" s="60"/>
      <c r="S3454" s="60"/>
    </row>
    <row r="3455" spans="1:19" s="36" customFormat="1" ht="15" customHeight="1" x14ac:dyDescent="0.2">
      <c r="A3455" s="27"/>
      <c r="C3455" s="27"/>
      <c r="D3455" s="58"/>
      <c r="E3455" s="58"/>
      <c r="F3455" s="58"/>
      <c r="G3455" s="58"/>
      <c r="H3455" s="60"/>
      <c r="I3455" s="60"/>
      <c r="J3455" s="60"/>
      <c r="K3455" s="60"/>
      <c r="L3455" s="60"/>
      <c r="M3455" s="60"/>
      <c r="N3455" s="60"/>
      <c r="O3455" s="60"/>
      <c r="P3455" s="60"/>
      <c r="Q3455" s="60"/>
      <c r="R3455" s="60"/>
      <c r="S3455" s="60"/>
    </row>
    <row r="3456" spans="1:19" s="36" customFormat="1" ht="15" customHeight="1" x14ac:dyDescent="0.2">
      <c r="A3456" s="27"/>
      <c r="C3456" s="27"/>
      <c r="D3456" s="58"/>
      <c r="E3456" s="58"/>
      <c r="F3456" s="58"/>
      <c r="G3456" s="58"/>
      <c r="H3456" s="60"/>
      <c r="I3456" s="60"/>
      <c r="J3456" s="60"/>
      <c r="K3456" s="60"/>
      <c r="L3456" s="60"/>
      <c r="M3456" s="60"/>
      <c r="N3456" s="60"/>
      <c r="O3456" s="60"/>
      <c r="P3456" s="60"/>
      <c r="Q3456" s="60"/>
      <c r="R3456" s="60"/>
      <c r="S3456" s="60"/>
    </row>
    <row r="3457" spans="1:19" s="36" customFormat="1" ht="15" customHeight="1" x14ac:dyDescent="0.2">
      <c r="A3457" s="27"/>
      <c r="C3457" s="27"/>
      <c r="D3457" s="58"/>
      <c r="E3457" s="58"/>
      <c r="F3457" s="58"/>
      <c r="G3457" s="58"/>
      <c r="H3457" s="60"/>
      <c r="I3457" s="60"/>
      <c r="J3457" s="60"/>
      <c r="K3457" s="60"/>
      <c r="L3457" s="60"/>
      <c r="M3457" s="60"/>
      <c r="N3457" s="60"/>
      <c r="O3457" s="60"/>
      <c r="P3457" s="60"/>
      <c r="Q3457" s="60"/>
      <c r="R3457" s="60"/>
      <c r="S3457" s="60"/>
    </row>
    <row r="3458" spans="1:19" s="36" customFormat="1" ht="15" customHeight="1" x14ac:dyDescent="0.2">
      <c r="A3458" s="27"/>
      <c r="C3458" s="27"/>
      <c r="D3458" s="58"/>
      <c r="E3458" s="58"/>
      <c r="F3458" s="58"/>
      <c r="G3458" s="58"/>
      <c r="H3458" s="60"/>
      <c r="I3458" s="60"/>
      <c r="J3458" s="60"/>
      <c r="K3458" s="60"/>
      <c r="L3458" s="60"/>
      <c r="M3458" s="60"/>
      <c r="N3458" s="60"/>
      <c r="O3458" s="60"/>
      <c r="P3458" s="60"/>
      <c r="Q3458" s="60"/>
      <c r="R3458" s="60"/>
      <c r="S3458" s="60"/>
    </row>
    <row r="3459" spans="1:19" s="36" customFormat="1" ht="15" customHeight="1" x14ac:dyDescent="0.2">
      <c r="A3459" s="27"/>
      <c r="C3459" s="27"/>
      <c r="D3459" s="58"/>
      <c r="E3459" s="58"/>
      <c r="F3459" s="58"/>
      <c r="G3459" s="58"/>
      <c r="H3459" s="60"/>
      <c r="I3459" s="60"/>
      <c r="J3459" s="60"/>
      <c r="K3459" s="60"/>
      <c r="L3459" s="60"/>
      <c r="M3459" s="60"/>
      <c r="N3459" s="60"/>
      <c r="O3459" s="60"/>
      <c r="P3459" s="60"/>
      <c r="Q3459" s="60"/>
      <c r="R3459" s="60"/>
      <c r="S3459" s="60"/>
    </row>
    <row r="3460" spans="1:19" s="36" customFormat="1" ht="15" customHeight="1" x14ac:dyDescent="0.2">
      <c r="A3460" s="27"/>
      <c r="C3460" s="27"/>
      <c r="D3460" s="58"/>
      <c r="E3460" s="58"/>
      <c r="F3460" s="58"/>
      <c r="G3460" s="58"/>
      <c r="H3460" s="60"/>
      <c r="I3460" s="60"/>
      <c r="J3460" s="60"/>
      <c r="K3460" s="60"/>
      <c r="L3460" s="60"/>
      <c r="M3460" s="60"/>
      <c r="N3460" s="60"/>
      <c r="O3460" s="60"/>
      <c r="P3460" s="60"/>
      <c r="Q3460" s="60"/>
      <c r="R3460" s="60"/>
      <c r="S3460" s="60"/>
    </row>
    <row r="3461" spans="1:19" s="36" customFormat="1" ht="15" customHeight="1" x14ac:dyDescent="0.2">
      <c r="A3461" s="27"/>
      <c r="C3461" s="27"/>
      <c r="D3461" s="58"/>
      <c r="E3461" s="58"/>
      <c r="F3461" s="58"/>
      <c r="G3461" s="58"/>
      <c r="H3461" s="60"/>
      <c r="I3461" s="60"/>
      <c r="J3461" s="60"/>
      <c r="K3461" s="60"/>
      <c r="L3461" s="60"/>
      <c r="M3461" s="60"/>
      <c r="N3461" s="60"/>
      <c r="O3461" s="60"/>
      <c r="P3461" s="60"/>
      <c r="Q3461" s="60"/>
      <c r="R3461" s="60"/>
      <c r="S3461" s="60"/>
    </row>
    <row r="3462" spans="1:19" s="36" customFormat="1" ht="15" customHeight="1" x14ac:dyDescent="0.2">
      <c r="A3462" s="27"/>
      <c r="C3462" s="27"/>
      <c r="D3462" s="58"/>
      <c r="E3462" s="58"/>
      <c r="F3462" s="58"/>
      <c r="G3462" s="58"/>
      <c r="H3462" s="60"/>
      <c r="I3462" s="60"/>
      <c r="J3462" s="60"/>
      <c r="K3462" s="60"/>
      <c r="L3462" s="60"/>
      <c r="M3462" s="60"/>
      <c r="N3462" s="60"/>
      <c r="O3462" s="60"/>
      <c r="P3462" s="60"/>
      <c r="Q3462" s="60"/>
      <c r="R3462" s="60"/>
      <c r="S3462" s="60"/>
    </row>
    <row r="3463" spans="1:19" s="36" customFormat="1" ht="15" customHeight="1" x14ac:dyDescent="0.2">
      <c r="A3463" s="27"/>
      <c r="C3463" s="27"/>
      <c r="D3463" s="58"/>
      <c r="E3463" s="58"/>
      <c r="F3463" s="58"/>
      <c r="G3463" s="58"/>
      <c r="H3463" s="60"/>
      <c r="I3463" s="60"/>
      <c r="J3463" s="60"/>
      <c r="K3463" s="60"/>
      <c r="L3463" s="60"/>
      <c r="M3463" s="60"/>
      <c r="N3463" s="60"/>
      <c r="O3463" s="60"/>
      <c r="P3463" s="60"/>
      <c r="Q3463" s="60"/>
      <c r="R3463" s="60"/>
      <c r="S3463" s="60"/>
    </row>
    <row r="3464" spans="1:19" s="36" customFormat="1" ht="15" customHeight="1" x14ac:dyDescent="0.2">
      <c r="A3464" s="27"/>
      <c r="C3464" s="27"/>
      <c r="D3464" s="58"/>
      <c r="E3464" s="58"/>
      <c r="F3464" s="58"/>
      <c r="G3464" s="58"/>
      <c r="H3464" s="60"/>
      <c r="I3464" s="60"/>
      <c r="J3464" s="60"/>
      <c r="K3464" s="60"/>
      <c r="L3464" s="60"/>
      <c r="M3464" s="60"/>
      <c r="N3464" s="60"/>
      <c r="O3464" s="60"/>
      <c r="P3464" s="60"/>
      <c r="Q3464" s="60"/>
      <c r="R3464" s="60"/>
      <c r="S3464" s="60"/>
    </row>
    <row r="3465" spans="1:19" s="36" customFormat="1" ht="15" customHeight="1" x14ac:dyDescent="0.2">
      <c r="A3465" s="27"/>
      <c r="C3465" s="27"/>
      <c r="D3465" s="58"/>
      <c r="E3465" s="58"/>
      <c r="F3465" s="58"/>
      <c r="G3465" s="58"/>
      <c r="H3465" s="60"/>
      <c r="I3465" s="60"/>
      <c r="J3465" s="60"/>
      <c r="K3465" s="60"/>
      <c r="L3465" s="60"/>
      <c r="M3465" s="60"/>
      <c r="N3465" s="60"/>
      <c r="O3465" s="60"/>
      <c r="P3465" s="60"/>
      <c r="Q3465" s="60"/>
      <c r="R3465" s="60"/>
      <c r="S3465" s="60"/>
    </row>
    <row r="3466" spans="1:19" s="36" customFormat="1" ht="15" customHeight="1" x14ac:dyDescent="0.2">
      <c r="A3466" s="27"/>
      <c r="C3466" s="27"/>
      <c r="D3466" s="58"/>
      <c r="E3466" s="58"/>
      <c r="F3466" s="58"/>
      <c r="G3466" s="58"/>
      <c r="H3466" s="60"/>
      <c r="I3466" s="60"/>
      <c r="J3466" s="60"/>
      <c r="K3466" s="60"/>
      <c r="L3466" s="60"/>
      <c r="M3466" s="60"/>
      <c r="N3466" s="60"/>
      <c r="O3466" s="60"/>
      <c r="P3466" s="60"/>
      <c r="Q3466" s="60"/>
      <c r="R3466" s="60"/>
      <c r="S3466" s="60"/>
    </row>
    <row r="3467" spans="1:19" s="36" customFormat="1" ht="15" customHeight="1" x14ac:dyDescent="0.2">
      <c r="A3467" s="27"/>
      <c r="C3467" s="27"/>
      <c r="D3467" s="58"/>
      <c r="E3467" s="58"/>
      <c r="F3467" s="58"/>
      <c r="G3467" s="58"/>
      <c r="H3467" s="60"/>
      <c r="I3467" s="60"/>
      <c r="J3467" s="60"/>
      <c r="K3467" s="60"/>
      <c r="L3467" s="60"/>
      <c r="M3467" s="60"/>
      <c r="N3467" s="60"/>
      <c r="O3467" s="60"/>
      <c r="P3467" s="60"/>
      <c r="Q3467" s="60"/>
      <c r="R3467" s="60"/>
      <c r="S3467" s="60"/>
    </row>
    <row r="3468" spans="1:19" s="36" customFormat="1" ht="15" customHeight="1" x14ac:dyDescent="0.2">
      <c r="A3468" s="27"/>
      <c r="C3468" s="27"/>
      <c r="D3468" s="58"/>
      <c r="E3468" s="58"/>
      <c r="F3468" s="58"/>
      <c r="G3468" s="58"/>
      <c r="H3468" s="60"/>
      <c r="I3468" s="60"/>
      <c r="J3468" s="60"/>
      <c r="K3468" s="60"/>
      <c r="L3468" s="60"/>
      <c r="M3468" s="60"/>
      <c r="N3468" s="60"/>
      <c r="O3468" s="60"/>
      <c r="P3468" s="60"/>
      <c r="Q3468" s="60"/>
      <c r="R3468" s="60"/>
      <c r="S3468" s="60"/>
    </row>
    <row r="3469" spans="1:19" s="36" customFormat="1" ht="15" customHeight="1" x14ac:dyDescent="0.2">
      <c r="A3469" s="27"/>
      <c r="C3469" s="27"/>
      <c r="D3469" s="58"/>
      <c r="E3469" s="58"/>
      <c r="F3469" s="58"/>
      <c r="G3469" s="58"/>
      <c r="H3469" s="60"/>
      <c r="I3469" s="60"/>
      <c r="J3469" s="60"/>
      <c r="K3469" s="60"/>
      <c r="L3469" s="60"/>
      <c r="M3469" s="60"/>
      <c r="N3469" s="60"/>
      <c r="O3469" s="60"/>
      <c r="P3469" s="60"/>
      <c r="Q3469" s="60"/>
      <c r="R3469" s="60"/>
      <c r="S3469" s="60"/>
    </row>
    <row r="3470" spans="1:19" s="36" customFormat="1" ht="15" customHeight="1" x14ac:dyDescent="0.2">
      <c r="A3470" s="27"/>
      <c r="C3470" s="27"/>
      <c r="D3470" s="58"/>
      <c r="E3470" s="58"/>
      <c r="F3470" s="58"/>
      <c r="G3470" s="58"/>
      <c r="H3470" s="60"/>
      <c r="I3470" s="60"/>
      <c r="J3470" s="60"/>
      <c r="K3470" s="60"/>
      <c r="L3470" s="60"/>
      <c r="M3470" s="60"/>
      <c r="N3470" s="60"/>
      <c r="O3470" s="60"/>
      <c r="P3470" s="60"/>
      <c r="Q3470" s="60"/>
      <c r="R3470" s="60"/>
      <c r="S3470" s="60"/>
    </row>
    <row r="3471" spans="1:19" s="36" customFormat="1" ht="15" customHeight="1" x14ac:dyDescent="0.2">
      <c r="A3471" s="27"/>
      <c r="C3471" s="27"/>
      <c r="D3471" s="58"/>
      <c r="E3471" s="58"/>
      <c r="F3471" s="58"/>
      <c r="G3471" s="58"/>
      <c r="H3471" s="60"/>
      <c r="I3471" s="60"/>
      <c r="J3471" s="60"/>
      <c r="K3471" s="60"/>
      <c r="L3471" s="60"/>
      <c r="M3471" s="60"/>
      <c r="N3471" s="60"/>
      <c r="O3471" s="60"/>
      <c r="P3471" s="60"/>
      <c r="Q3471" s="60"/>
      <c r="R3471" s="60"/>
      <c r="S3471" s="60"/>
    </row>
    <row r="3472" spans="1:19" s="36" customFormat="1" ht="15" customHeight="1" x14ac:dyDescent="0.2">
      <c r="A3472" s="27"/>
      <c r="C3472" s="27"/>
      <c r="D3472" s="58"/>
      <c r="E3472" s="58"/>
      <c r="F3472" s="58"/>
      <c r="G3472" s="58"/>
      <c r="H3472" s="60"/>
      <c r="I3472" s="60"/>
      <c r="J3472" s="60"/>
      <c r="K3472" s="60"/>
      <c r="L3472" s="60"/>
      <c r="M3472" s="60"/>
      <c r="N3472" s="60"/>
      <c r="O3472" s="60"/>
      <c r="P3472" s="60"/>
      <c r="Q3472" s="60"/>
      <c r="R3472" s="60"/>
      <c r="S3472" s="60"/>
    </row>
    <row r="3473" spans="1:19" s="36" customFormat="1" ht="15" customHeight="1" x14ac:dyDescent="0.2">
      <c r="A3473" s="27"/>
      <c r="C3473" s="27"/>
      <c r="D3473" s="58"/>
      <c r="E3473" s="58"/>
      <c r="F3473" s="58"/>
      <c r="G3473" s="58"/>
      <c r="H3473" s="60"/>
      <c r="I3473" s="60"/>
      <c r="J3473" s="60"/>
      <c r="K3473" s="60"/>
      <c r="L3473" s="60"/>
      <c r="M3473" s="60"/>
      <c r="N3473" s="60"/>
      <c r="O3473" s="60"/>
      <c r="P3473" s="60"/>
      <c r="Q3473" s="60"/>
      <c r="R3473" s="60"/>
      <c r="S3473" s="60"/>
    </row>
    <row r="3474" spans="1:19" s="36" customFormat="1" ht="15" customHeight="1" x14ac:dyDescent="0.2">
      <c r="A3474" s="27"/>
      <c r="C3474" s="27"/>
      <c r="D3474" s="58"/>
      <c r="E3474" s="58"/>
      <c r="F3474" s="58"/>
      <c r="G3474" s="58"/>
      <c r="H3474" s="60"/>
      <c r="I3474" s="60"/>
      <c r="J3474" s="60"/>
      <c r="K3474" s="60"/>
      <c r="L3474" s="60"/>
      <c r="M3474" s="60"/>
      <c r="N3474" s="60"/>
      <c r="O3474" s="60"/>
      <c r="P3474" s="60"/>
      <c r="Q3474" s="60"/>
      <c r="R3474" s="60"/>
      <c r="S3474" s="60"/>
    </row>
    <row r="3475" spans="1:19" s="36" customFormat="1" ht="15" customHeight="1" x14ac:dyDescent="0.2">
      <c r="A3475" s="27"/>
      <c r="C3475" s="27"/>
      <c r="D3475" s="58"/>
      <c r="E3475" s="58"/>
      <c r="F3475" s="58"/>
      <c r="G3475" s="58"/>
      <c r="H3475" s="60"/>
      <c r="I3475" s="60"/>
      <c r="J3475" s="60"/>
      <c r="K3475" s="60"/>
      <c r="L3475" s="60"/>
      <c r="M3475" s="60"/>
      <c r="N3475" s="60"/>
      <c r="O3475" s="60"/>
      <c r="P3475" s="60"/>
      <c r="Q3475" s="60"/>
      <c r="R3475" s="60"/>
      <c r="S3475" s="60"/>
    </row>
    <row r="3476" spans="1:19" s="36" customFormat="1" ht="15" customHeight="1" x14ac:dyDescent="0.2">
      <c r="A3476" s="27"/>
      <c r="C3476" s="27"/>
      <c r="D3476" s="58"/>
      <c r="E3476" s="58"/>
      <c r="F3476" s="58"/>
      <c r="G3476" s="58"/>
      <c r="H3476" s="60"/>
      <c r="I3476" s="60"/>
      <c r="J3476" s="60"/>
      <c r="K3476" s="60"/>
      <c r="L3476" s="60"/>
      <c r="M3476" s="60"/>
      <c r="N3476" s="60"/>
      <c r="O3476" s="60"/>
      <c r="P3476" s="60"/>
      <c r="Q3476" s="60"/>
      <c r="R3476" s="60"/>
      <c r="S3476" s="60"/>
    </row>
    <row r="3477" spans="1:19" s="36" customFormat="1" ht="15" customHeight="1" x14ac:dyDescent="0.2">
      <c r="A3477" s="27"/>
      <c r="C3477" s="27"/>
      <c r="D3477" s="58"/>
      <c r="E3477" s="58"/>
      <c r="F3477" s="58"/>
      <c r="G3477" s="58"/>
      <c r="H3477" s="60"/>
      <c r="I3477" s="60"/>
      <c r="J3477" s="60"/>
      <c r="K3477" s="60"/>
      <c r="L3477" s="60"/>
      <c r="M3477" s="60"/>
      <c r="N3477" s="60"/>
      <c r="O3477" s="60"/>
      <c r="P3477" s="60"/>
      <c r="Q3477" s="60"/>
      <c r="R3477" s="60"/>
      <c r="S3477" s="60"/>
    </row>
    <row r="3478" spans="1:19" s="36" customFormat="1" ht="15" customHeight="1" x14ac:dyDescent="0.2">
      <c r="A3478" s="27"/>
      <c r="C3478" s="27"/>
      <c r="D3478" s="58"/>
      <c r="E3478" s="58"/>
      <c r="F3478" s="58"/>
      <c r="G3478" s="58"/>
      <c r="H3478" s="60"/>
      <c r="I3478" s="60"/>
      <c r="J3478" s="60"/>
      <c r="K3478" s="60"/>
      <c r="L3478" s="60"/>
      <c r="M3478" s="60"/>
      <c r="N3478" s="60"/>
      <c r="O3478" s="60"/>
      <c r="P3478" s="60"/>
      <c r="Q3478" s="60"/>
      <c r="R3478" s="60"/>
      <c r="S3478" s="60"/>
    </row>
    <row r="3479" spans="1:19" s="36" customFormat="1" ht="15" customHeight="1" x14ac:dyDescent="0.2">
      <c r="A3479" s="27"/>
      <c r="C3479" s="27"/>
      <c r="D3479" s="58"/>
      <c r="E3479" s="58"/>
      <c r="F3479" s="58"/>
      <c r="G3479" s="58"/>
      <c r="H3479" s="60"/>
      <c r="I3479" s="60"/>
      <c r="J3479" s="60"/>
      <c r="K3479" s="60"/>
      <c r="L3479" s="60"/>
      <c r="M3479" s="60"/>
      <c r="N3479" s="60"/>
      <c r="O3479" s="60"/>
      <c r="P3479" s="60"/>
      <c r="Q3479" s="60"/>
      <c r="R3479" s="60"/>
      <c r="S3479" s="60"/>
    </row>
    <row r="3480" spans="1:19" s="36" customFormat="1" ht="15" customHeight="1" x14ac:dyDescent="0.2">
      <c r="A3480" s="27"/>
      <c r="C3480" s="27"/>
      <c r="D3480" s="58"/>
      <c r="E3480" s="58"/>
      <c r="F3480" s="58"/>
      <c r="G3480" s="58"/>
      <c r="H3480" s="60"/>
      <c r="I3480" s="60"/>
      <c r="J3480" s="60"/>
      <c r="K3480" s="60"/>
      <c r="L3480" s="60"/>
      <c r="M3480" s="60"/>
      <c r="N3480" s="60"/>
      <c r="O3480" s="60"/>
      <c r="P3480" s="60"/>
      <c r="Q3480" s="60"/>
      <c r="R3480" s="60"/>
      <c r="S3480" s="60"/>
    </row>
    <row r="3481" spans="1:19" s="36" customFormat="1" ht="15" customHeight="1" x14ac:dyDescent="0.2">
      <c r="A3481" s="27"/>
      <c r="C3481" s="27"/>
      <c r="D3481" s="58"/>
      <c r="E3481" s="58"/>
      <c r="F3481" s="58"/>
      <c r="G3481" s="58"/>
      <c r="H3481" s="60"/>
      <c r="I3481" s="60"/>
      <c r="J3481" s="60"/>
      <c r="K3481" s="60"/>
      <c r="L3481" s="60"/>
      <c r="M3481" s="60"/>
      <c r="N3481" s="60"/>
      <c r="O3481" s="60"/>
      <c r="P3481" s="60"/>
      <c r="Q3481" s="60"/>
      <c r="R3481" s="60"/>
      <c r="S3481" s="60"/>
    </row>
    <row r="3482" spans="1:19" s="36" customFormat="1" ht="15" customHeight="1" x14ac:dyDescent="0.2">
      <c r="A3482" s="27"/>
      <c r="C3482" s="27"/>
      <c r="D3482" s="58"/>
      <c r="E3482" s="58"/>
      <c r="F3482" s="58"/>
      <c r="G3482" s="58"/>
      <c r="H3482" s="60"/>
      <c r="I3482" s="60"/>
      <c r="J3482" s="60"/>
      <c r="K3482" s="60"/>
      <c r="L3482" s="60"/>
      <c r="M3482" s="60"/>
      <c r="N3482" s="60"/>
      <c r="O3482" s="60"/>
      <c r="P3482" s="60"/>
      <c r="Q3482" s="60"/>
      <c r="R3482" s="60"/>
      <c r="S3482" s="60"/>
    </row>
    <row r="3483" spans="1:19" s="36" customFormat="1" ht="15" customHeight="1" x14ac:dyDescent="0.2">
      <c r="A3483" s="27"/>
      <c r="C3483" s="27"/>
      <c r="D3483" s="58"/>
      <c r="E3483" s="58"/>
      <c r="F3483" s="58"/>
      <c r="G3483" s="58"/>
      <c r="H3483" s="60"/>
      <c r="I3483" s="60"/>
      <c r="J3483" s="60"/>
      <c r="K3483" s="60"/>
      <c r="L3483" s="60"/>
      <c r="M3483" s="60"/>
      <c r="N3483" s="60"/>
      <c r="O3483" s="60"/>
      <c r="P3483" s="60"/>
      <c r="Q3483" s="60"/>
      <c r="R3483" s="60"/>
      <c r="S3483" s="60"/>
    </row>
    <row r="3484" spans="1:19" s="36" customFormat="1" ht="15" customHeight="1" x14ac:dyDescent="0.2">
      <c r="A3484" s="27"/>
      <c r="C3484" s="27"/>
      <c r="D3484" s="58"/>
      <c r="E3484" s="58"/>
      <c r="F3484" s="58"/>
      <c r="G3484" s="58"/>
      <c r="H3484" s="60"/>
      <c r="I3484" s="60"/>
      <c r="J3484" s="60"/>
      <c r="K3484" s="60"/>
      <c r="L3484" s="60"/>
      <c r="M3484" s="60"/>
      <c r="N3484" s="60"/>
      <c r="O3484" s="60"/>
      <c r="P3484" s="60"/>
      <c r="Q3484" s="60"/>
      <c r="R3484" s="60"/>
      <c r="S3484" s="60"/>
    </row>
    <row r="3485" spans="1:19" s="36" customFormat="1" ht="15" customHeight="1" x14ac:dyDescent="0.2">
      <c r="A3485" s="27"/>
      <c r="C3485" s="27"/>
      <c r="D3485" s="58"/>
      <c r="E3485" s="58"/>
      <c r="F3485" s="58"/>
      <c r="G3485" s="58"/>
      <c r="H3485" s="60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60"/>
    </row>
    <row r="3486" spans="1:19" s="36" customFormat="1" ht="15" customHeight="1" x14ac:dyDescent="0.2">
      <c r="A3486" s="27"/>
      <c r="C3486" s="27"/>
      <c r="D3486" s="58"/>
      <c r="E3486" s="58"/>
      <c r="F3486" s="58"/>
      <c r="G3486" s="58"/>
      <c r="H3486" s="60"/>
      <c r="I3486" s="60"/>
      <c r="J3486" s="60"/>
      <c r="K3486" s="60"/>
      <c r="L3486" s="60"/>
      <c r="M3486" s="60"/>
      <c r="N3486" s="60"/>
      <c r="O3486" s="60"/>
      <c r="P3486" s="60"/>
      <c r="Q3486" s="60"/>
      <c r="R3486" s="60"/>
      <c r="S3486" s="60"/>
    </row>
    <row r="3487" spans="1:19" s="36" customFormat="1" ht="15" customHeight="1" x14ac:dyDescent="0.2">
      <c r="A3487" s="27"/>
      <c r="C3487" s="27"/>
      <c r="D3487" s="58"/>
      <c r="E3487" s="58"/>
      <c r="F3487" s="58"/>
      <c r="G3487" s="58"/>
      <c r="H3487" s="60"/>
      <c r="I3487" s="60"/>
      <c r="J3487" s="60"/>
      <c r="K3487" s="60"/>
      <c r="L3487" s="60"/>
      <c r="M3487" s="60"/>
      <c r="N3487" s="60"/>
      <c r="O3487" s="60"/>
      <c r="P3487" s="60"/>
      <c r="Q3487" s="60"/>
      <c r="R3487" s="60"/>
      <c r="S3487" s="60"/>
    </row>
    <row r="3488" spans="1:19" s="36" customFormat="1" ht="15" customHeight="1" x14ac:dyDescent="0.2">
      <c r="A3488" s="27"/>
      <c r="C3488" s="27"/>
      <c r="D3488" s="58"/>
      <c r="E3488" s="58"/>
      <c r="F3488" s="58"/>
      <c r="G3488" s="58"/>
      <c r="H3488" s="60"/>
      <c r="I3488" s="60"/>
      <c r="J3488" s="60"/>
      <c r="K3488" s="60"/>
      <c r="L3488" s="60"/>
      <c r="M3488" s="60"/>
      <c r="N3488" s="60"/>
      <c r="O3488" s="60"/>
      <c r="P3488" s="60"/>
      <c r="Q3488" s="60"/>
      <c r="R3488" s="60"/>
      <c r="S3488" s="60"/>
    </row>
    <row r="3489" spans="1:19" s="36" customFormat="1" ht="15" customHeight="1" x14ac:dyDescent="0.2">
      <c r="A3489" s="27"/>
      <c r="C3489" s="27"/>
      <c r="D3489" s="58"/>
      <c r="E3489" s="58"/>
      <c r="F3489" s="58"/>
      <c r="G3489" s="58"/>
      <c r="H3489" s="60"/>
      <c r="I3489" s="60"/>
      <c r="J3489" s="60"/>
      <c r="K3489" s="60"/>
      <c r="L3489" s="60"/>
      <c r="M3489" s="60"/>
      <c r="N3489" s="60"/>
      <c r="O3489" s="60"/>
      <c r="P3489" s="60"/>
      <c r="Q3489" s="60"/>
      <c r="R3489" s="60"/>
      <c r="S3489" s="60"/>
    </row>
    <row r="3490" spans="1:19" s="36" customFormat="1" ht="15" customHeight="1" x14ac:dyDescent="0.2">
      <c r="A3490" s="27"/>
      <c r="C3490" s="27"/>
      <c r="D3490" s="58"/>
      <c r="E3490" s="58"/>
      <c r="F3490" s="58"/>
      <c r="G3490" s="58"/>
      <c r="H3490" s="60"/>
      <c r="I3490" s="60"/>
      <c r="J3490" s="60"/>
      <c r="K3490" s="60"/>
      <c r="L3490" s="60"/>
      <c r="M3490" s="60"/>
      <c r="N3490" s="60"/>
      <c r="O3490" s="60"/>
      <c r="P3490" s="60"/>
      <c r="Q3490" s="60"/>
      <c r="R3490" s="60"/>
      <c r="S3490" s="60"/>
    </row>
    <row r="3491" spans="1:19" s="36" customFormat="1" ht="15" customHeight="1" x14ac:dyDescent="0.2">
      <c r="A3491" s="27"/>
      <c r="C3491" s="27"/>
      <c r="D3491" s="58"/>
      <c r="E3491" s="58"/>
      <c r="F3491" s="58"/>
      <c r="G3491" s="58"/>
      <c r="H3491" s="60"/>
      <c r="I3491" s="60"/>
      <c r="J3491" s="60"/>
      <c r="K3491" s="60"/>
      <c r="L3491" s="60"/>
      <c r="M3491" s="60"/>
      <c r="N3491" s="60"/>
      <c r="O3491" s="60"/>
      <c r="P3491" s="60"/>
      <c r="Q3491" s="60"/>
      <c r="R3491" s="60"/>
      <c r="S3491" s="60"/>
    </row>
    <row r="3492" spans="1:19" s="36" customFormat="1" ht="15" customHeight="1" x14ac:dyDescent="0.2">
      <c r="A3492" s="27"/>
      <c r="C3492" s="27"/>
      <c r="D3492" s="58"/>
      <c r="E3492" s="58"/>
      <c r="F3492" s="58"/>
      <c r="G3492" s="58"/>
      <c r="H3492" s="60"/>
      <c r="I3492" s="60"/>
      <c r="J3492" s="60"/>
      <c r="K3492" s="60"/>
      <c r="L3492" s="60"/>
      <c r="M3492" s="60"/>
      <c r="N3492" s="60"/>
      <c r="O3492" s="60"/>
      <c r="P3492" s="60"/>
      <c r="Q3492" s="60"/>
      <c r="R3492" s="60"/>
      <c r="S3492" s="60"/>
    </row>
    <row r="3493" spans="1:19" s="36" customFormat="1" ht="15" customHeight="1" x14ac:dyDescent="0.2">
      <c r="A3493" s="27"/>
      <c r="C3493" s="27"/>
      <c r="D3493" s="58"/>
      <c r="E3493" s="58"/>
      <c r="F3493" s="58"/>
      <c r="G3493" s="58"/>
      <c r="H3493" s="60"/>
      <c r="I3493" s="60"/>
      <c r="J3493" s="60"/>
      <c r="K3493" s="60"/>
      <c r="L3493" s="60"/>
      <c r="M3493" s="60"/>
      <c r="N3493" s="60"/>
      <c r="O3493" s="60"/>
      <c r="P3493" s="60"/>
      <c r="Q3493" s="60"/>
      <c r="R3493" s="60"/>
      <c r="S3493" s="60"/>
    </row>
    <row r="3494" spans="1:19" s="36" customFormat="1" ht="15" customHeight="1" x14ac:dyDescent="0.2">
      <c r="A3494" s="27"/>
      <c r="C3494" s="27"/>
      <c r="D3494" s="58"/>
      <c r="E3494" s="58"/>
      <c r="F3494" s="58"/>
      <c r="G3494" s="58"/>
      <c r="H3494" s="60"/>
      <c r="I3494" s="60"/>
      <c r="J3494" s="60"/>
      <c r="K3494" s="60"/>
      <c r="L3494" s="60"/>
      <c r="M3494" s="60"/>
      <c r="N3494" s="60"/>
      <c r="O3494" s="60"/>
      <c r="P3494" s="60"/>
      <c r="Q3494" s="60"/>
      <c r="R3494" s="60"/>
      <c r="S3494" s="60"/>
    </row>
    <row r="3495" spans="1:19" s="36" customFormat="1" ht="15" customHeight="1" x14ac:dyDescent="0.2">
      <c r="A3495" s="27"/>
      <c r="C3495" s="27"/>
      <c r="D3495" s="58"/>
      <c r="E3495" s="58"/>
      <c r="F3495" s="58"/>
      <c r="G3495" s="58"/>
      <c r="H3495" s="60"/>
      <c r="I3495" s="60"/>
      <c r="J3495" s="60"/>
      <c r="K3495" s="60"/>
      <c r="L3495" s="60"/>
      <c r="M3495" s="60"/>
      <c r="N3495" s="60"/>
      <c r="O3495" s="60"/>
      <c r="P3495" s="60"/>
      <c r="Q3495" s="60"/>
      <c r="R3495" s="60"/>
      <c r="S3495" s="60"/>
    </row>
    <row r="3496" spans="1:19" s="36" customFormat="1" ht="15" customHeight="1" x14ac:dyDescent="0.2">
      <c r="A3496" s="27"/>
      <c r="C3496" s="27"/>
      <c r="D3496" s="58"/>
      <c r="E3496" s="58"/>
      <c r="F3496" s="58"/>
      <c r="G3496" s="58"/>
      <c r="H3496" s="60"/>
      <c r="I3496" s="60"/>
      <c r="J3496" s="60"/>
      <c r="K3496" s="60"/>
      <c r="L3496" s="60"/>
      <c r="M3496" s="60"/>
      <c r="N3496" s="60"/>
      <c r="O3496" s="60"/>
      <c r="P3496" s="60"/>
      <c r="Q3496" s="60"/>
      <c r="R3496" s="60"/>
      <c r="S3496" s="60"/>
    </row>
    <row r="3497" spans="1:19" s="36" customFormat="1" ht="15" customHeight="1" x14ac:dyDescent="0.2">
      <c r="A3497" s="27"/>
      <c r="C3497" s="27"/>
      <c r="D3497" s="58"/>
      <c r="E3497" s="58"/>
      <c r="F3497" s="58"/>
      <c r="G3497" s="58"/>
      <c r="H3497" s="60"/>
      <c r="I3497" s="60"/>
      <c r="J3497" s="60"/>
      <c r="K3497" s="60"/>
      <c r="L3497" s="60"/>
      <c r="M3497" s="60"/>
      <c r="N3497" s="60"/>
      <c r="O3497" s="60"/>
      <c r="P3497" s="60"/>
      <c r="Q3497" s="60"/>
      <c r="R3497" s="60"/>
      <c r="S3497" s="60"/>
    </row>
    <row r="3498" spans="1:19" s="36" customFormat="1" ht="15" customHeight="1" x14ac:dyDescent="0.2">
      <c r="A3498" s="27"/>
      <c r="C3498" s="27"/>
      <c r="D3498" s="58"/>
      <c r="E3498" s="58"/>
      <c r="F3498" s="58"/>
      <c r="G3498" s="58"/>
      <c r="H3498" s="60"/>
      <c r="I3498" s="60"/>
      <c r="J3498" s="60"/>
      <c r="K3498" s="60"/>
      <c r="L3498" s="60"/>
      <c r="M3498" s="60"/>
      <c r="N3498" s="60"/>
      <c r="O3498" s="60"/>
      <c r="P3498" s="60"/>
      <c r="Q3498" s="60"/>
      <c r="R3498" s="60"/>
      <c r="S3498" s="60"/>
    </row>
    <row r="3499" spans="1:19" s="36" customFormat="1" ht="15" customHeight="1" x14ac:dyDescent="0.2">
      <c r="A3499" s="27"/>
      <c r="C3499" s="27"/>
      <c r="D3499" s="58"/>
      <c r="E3499" s="58"/>
      <c r="F3499" s="58"/>
      <c r="G3499" s="58"/>
      <c r="H3499" s="60"/>
      <c r="I3499" s="60"/>
      <c r="J3499" s="60"/>
      <c r="K3499" s="60"/>
      <c r="L3499" s="60"/>
      <c r="M3499" s="60"/>
      <c r="N3499" s="60"/>
      <c r="O3499" s="60"/>
      <c r="P3499" s="60"/>
      <c r="Q3499" s="60"/>
      <c r="R3499" s="60"/>
      <c r="S3499" s="60"/>
    </row>
    <row r="3500" spans="1:19" s="36" customFormat="1" ht="15" customHeight="1" x14ac:dyDescent="0.2">
      <c r="A3500" s="27"/>
      <c r="C3500" s="27"/>
      <c r="D3500" s="58"/>
      <c r="E3500" s="58"/>
      <c r="F3500" s="58"/>
      <c r="G3500" s="58"/>
      <c r="H3500" s="60"/>
      <c r="I3500" s="60"/>
      <c r="J3500" s="60"/>
      <c r="K3500" s="60"/>
      <c r="L3500" s="60"/>
      <c r="M3500" s="60"/>
      <c r="N3500" s="60"/>
      <c r="O3500" s="60"/>
      <c r="P3500" s="60"/>
      <c r="Q3500" s="60"/>
      <c r="R3500" s="60"/>
      <c r="S3500" s="60"/>
    </row>
    <row r="3501" spans="1:19" s="36" customFormat="1" ht="15" customHeight="1" x14ac:dyDescent="0.2">
      <c r="A3501" s="27"/>
      <c r="C3501" s="27"/>
      <c r="D3501" s="58"/>
      <c r="E3501" s="58"/>
      <c r="F3501" s="58"/>
      <c r="G3501" s="58"/>
      <c r="H3501" s="60"/>
      <c r="I3501" s="60"/>
      <c r="J3501" s="60"/>
      <c r="K3501" s="60"/>
      <c r="L3501" s="60"/>
      <c r="M3501" s="60"/>
      <c r="N3501" s="60"/>
      <c r="O3501" s="60"/>
      <c r="P3501" s="60"/>
      <c r="Q3501" s="60"/>
      <c r="R3501" s="60"/>
      <c r="S3501" s="60"/>
    </row>
    <row r="3502" spans="1:19" s="36" customFormat="1" ht="15" customHeight="1" x14ac:dyDescent="0.2">
      <c r="A3502" s="27"/>
      <c r="C3502" s="27"/>
      <c r="D3502" s="58"/>
      <c r="E3502" s="58"/>
      <c r="F3502" s="58"/>
      <c r="G3502" s="58"/>
      <c r="H3502" s="60"/>
      <c r="I3502" s="60"/>
      <c r="J3502" s="60"/>
      <c r="K3502" s="60"/>
      <c r="L3502" s="60"/>
      <c r="M3502" s="60"/>
      <c r="N3502" s="60"/>
      <c r="O3502" s="60"/>
      <c r="P3502" s="60"/>
      <c r="Q3502" s="60"/>
      <c r="R3502" s="60"/>
      <c r="S3502" s="60"/>
    </row>
    <row r="3503" spans="1:19" s="36" customFormat="1" ht="15" customHeight="1" x14ac:dyDescent="0.2">
      <c r="A3503" s="27"/>
      <c r="C3503" s="27"/>
      <c r="D3503" s="58"/>
      <c r="E3503" s="58"/>
      <c r="F3503" s="58"/>
      <c r="G3503" s="58"/>
      <c r="H3503" s="60"/>
      <c r="I3503" s="60"/>
      <c r="J3503" s="60"/>
      <c r="K3503" s="60"/>
      <c r="L3503" s="60"/>
      <c r="M3503" s="60"/>
      <c r="N3503" s="60"/>
      <c r="O3503" s="60"/>
      <c r="P3503" s="60"/>
      <c r="Q3503" s="60"/>
      <c r="R3503" s="60"/>
      <c r="S3503" s="60"/>
    </row>
    <row r="3504" spans="1:19" s="36" customFormat="1" ht="15" customHeight="1" x14ac:dyDescent="0.2">
      <c r="A3504" s="27"/>
      <c r="C3504" s="27"/>
      <c r="D3504" s="58"/>
      <c r="E3504" s="58"/>
      <c r="F3504" s="58"/>
      <c r="G3504" s="58"/>
      <c r="H3504" s="60"/>
      <c r="I3504" s="60"/>
      <c r="J3504" s="60"/>
      <c r="K3504" s="60"/>
      <c r="L3504" s="60"/>
      <c r="M3504" s="60"/>
      <c r="N3504" s="60"/>
      <c r="O3504" s="60"/>
      <c r="P3504" s="60"/>
      <c r="Q3504" s="60"/>
      <c r="R3504" s="60"/>
      <c r="S3504" s="60"/>
    </row>
    <row r="3505" spans="1:19" s="36" customFormat="1" ht="15" customHeight="1" x14ac:dyDescent="0.2">
      <c r="A3505" s="27"/>
      <c r="C3505" s="27"/>
      <c r="D3505" s="58"/>
      <c r="E3505" s="58"/>
      <c r="F3505" s="58"/>
      <c r="G3505" s="58"/>
      <c r="H3505" s="60"/>
      <c r="I3505" s="60"/>
      <c r="J3505" s="60"/>
      <c r="K3505" s="60"/>
      <c r="L3505" s="60"/>
      <c r="M3505" s="60"/>
      <c r="N3505" s="60"/>
      <c r="O3505" s="60"/>
      <c r="P3505" s="60"/>
      <c r="Q3505" s="60"/>
      <c r="R3505" s="60"/>
      <c r="S3505" s="60"/>
    </row>
    <row r="3506" spans="1:19" s="36" customFormat="1" ht="15" customHeight="1" x14ac:dyDescent="0.2">
      <c r="A3506" s="27"/>
      <c r="C3506" s="27"/>
      <c r="D3506" s="58"/>
      <c r="E3506" s="58"/>
      <c r="F3506" s="58"/>
      <c r="G3506" s="58"/>
      <c r="H3506" s="60"/>
      <c r="I3506" s="60"/>
      <c r="J3506" s="60"/>
      <c r="K3506" s="60"/>
      <c r="L3506" s="60"/>
      <c r="M3506" s="60"/>
      <c r="N3506" s="60"/>
      <c r="O3506" s="60"/>
      <c r="P3506" s="60"/>
      <c r="Q3506" s="60"/>
      <c r="R3506" s="60"/>
      <c r="S3506" s="60"/>
    </row>
    <row r="3507" spans="1:19" s="36" customFormat="1" ht="15" customHeight="1" x14ac:dyDescent="0.2">
      <c r="A3507" s="27"/>
      <c r="C3507" s="27"/>
      <c r="D3507" s="58"/>
      <c r="E3507" s="58"/>
      <c r="F3507" s="58"/>
      <c r="G3507" s="58"/>
      <c r="H3507" s="60"/>
      <c r="I3507" s="60"/>
      <c r="J3507" s="60"/>
      <c r="K3507" s="60"/>
      <c r="L3507" s="60"/>
      <c r="M3507" s="60"/>
      <c r="N3507" s="60"/>
      <c r="O3507" s="60"/>
      <c r="P3507" s="60"/>
      <c r="Q3507" s="60"/>
      <c r="R3507" s="60"/>
      <c r="S3507" s="60"/>
    </row>
    <row r="3508" spans="1:19" s="36" customFormat="1" ht="15" customHeight="1" x14ac:dyDescent="0.2">
      <c r="A3508" s="27"/>
      <c r="C3508" s="27"/>
      <c r="D3508" s="58"/>
      <c r="E3508" s="58"/>
      <c r="F3508" s="58"/>
      <c r="G3508" s="58"/>
      <c r="H3508" s="60"/>
      <c r="I3508" s="60"/>
      <c r="J3508" s="60"/>
      <c r="K3508" s="60"/>
      <c r="L3508" s="60"/>
      <c r="M3508" s="60"/>
      <c r="N3508" s="60"/>
      <c r="O3508" s="60"/>
      <c r="P3508" s="60"/>
      <c r="Q3508" s="60"/>
      <c r="R3508" s="60"/>
      <c r="S3508" s="60"/>
    </row>
    <row r="3509" spans="1:19" s="36" customFormat="1" ht="15" customHeight="1" x14ac:dyDescent="0.2">
      <c r="A3509" s="27"/>
      <c r="C3509" s="27"/>
      <c r="D3509" s="58"/>
      <c r="E3509" s="58"/>
      <c r="F3509" s="58"/>
      <c r="G3509" s="58"/>
      <c r="H3509" s="60"/>
      <c r="I3509" s="60"/>
      <c r="J3509" s="60"/>
      <c r="K3509" s="60"/>
      <c r="L3509" s="60"/>
      <c r="M3509" s="60"/>
      <c r="N3509" s="60"/>
      <c r="O3509" s="60"/>
      <c r="P3509" s="60"/>
      <c r="Q3509" s="60"/>
      <c r="R3509" s="60"/>
      <c r="S3509" s="60"/>
    </row>
    <row r="3510" spans="1:19" s="36" customFormat="1" ht="15" customHeight="1" x14ac:dyDescent="0.2">
      <c r="A3510" s="27"/>
      <c r="C3510" s="27"/>
      <c r="D3510" s="58"/>
      <c r="E3510" s="58"/>
      <c r="F3510" s="58"/>
      <c r="G3510" s="58"/>
      <c r="H3510" s="60"/>
      <c r="I3510" s="60"/>
      <c r="J3510" s="60"/>
      <c r="K3510" s="60"/>
      <c r="L3510" s="60"/>
      <c r="M3510" s="60"/>
      <c r="N3510" s="60"/>
      <c r="O3510" s="60"/>
      <c r="P3510" s="60"/>
      <c r="Q3510" s="60"/>
      <c r="R3510" s="60"/>
      <c r="S3510" s="60"/>
    </row>
    <row r="3511" spans="1:19" s="36" customFormat="1" ht="15" customHeight="1" x14ac:dyDescent="0.2">
      <c r="A3511" s="27"/>
      <c r="C3511" s="27"/>
      <c r="D3511" s="58"/>
      <c r="E3511" s="58"/>
      <c r="F3511" s="58"/>
      <c r="G3511" s="58"/>
      <c r="H3511" s="60"/>
      <c r="I3511" s="60"/>
      <c r="J3511" s="60"/>
      <c r="K3511" s="60"/>
      <c r="L3511" s="60"/>
      <c r="M3511" s="60"/>
      <c r="N3511" s="60"/>
      <c r="O3511" s="60"/>
      <c r="P3511" s="60"/>
      <c r="Q3511" s="60"/>
      <c r="R3511" s="60"/>
      <c r="S3511" s="60"/>
    </row>
    <row r="3512" spans="1:19" s="36" customFormat="1" ht="15" customHeight="1" x14ac:dyDescent="0.2">
      <c r="A3512" s="27"/>
      <c r="C3512" s="27"/>
      <c r="D3512" s="58"/>
      <c r="E3512" s="58"/>
      <c r="F3512" s="58"/>
      <c r="G3512" s="58"/>
      <c r="H3512" s="60"/>
      <c r="I3512" s="60"/>
      <c r="J3512" s="60"/>
      <c r="K3512" s="60"/>
      <c r="L3512" s="60"/>
      <c r="M3512" s="60"/>
      <c r="N3512" s="60"/>
      <c r="O3512" s="60"/>
      <c r="P3512" s="60"/>
      <c r="Q3512" s="60"/>
      <c r="R3512" s="60"/>
      <c r="S3512" s="60"/>
    </row>
    <row r="3513" spans="1:19" s="36" customFormat="1" ht="15" customHeight="1" x14ac:dyDescent="0.2">
      <c r="A3513" s="27"/>
      <c r="C3513" s="27"/>
      <c r="D3513" s="58"/>
      <c r="E3513" s="58"/>
      <c r="F3513" s="58"/>
      <c r="G3513" s="58"/>
      <c r="H3513" s="60"/>
      <c r="I3513" s="60"/>
      <c r="J3513" s="60"/>
      <c r="K3513" s="60"/>
      <c r="L3513" s="60"/>
      <c r="M3513" s="60"/>
      <c r="N3513" s="60"/>
      <c r="O3513" s="60"/>
      <c r="P3513" s="60"/>
      <c r="Q3513" s="60"/>
      <c r="R3513" s="60"/>
      <c r="S3513" s="60"/>
    </row>
    <row r="3514" spans="1:19" s="36" customFormat="1" ht="15" customHeight="1" x14ac:dyDescent="0.2">
      <c r="A3514" s="27"/>
      <c r="C3514" s="27"/>
      <c r="D3514" s="58"/>
      <c r="E3514" s="58"/>
      <c r="F3514" s="58"/>
      <c r="G3514" s="58"/>
      <c r="H3514" s="60"/>
      <c r="I3514" s="60"/>
      <c r="J3514" s="60"/>
      <c r="K3514" s="60"/>
      <c r="L3514" s="60"/>
      <c r="M3514" s="60"/>
      <c r="N3514" s="60"/>
      <c r="O3514" s="60"/>
      <c r="P3514" s="60"/>
      <c r="Q3514" s="60"/>
      <c r="R3514" s="60"/>
      <c r="S3514" s="60"/>
    </row>
    <row r="3515" spans="1:19" s="36" customFormat="1" ht="15" customHeight="1" x14ac:dyDescent="0.2">
      <c r="A3515" s="27"/>
      <c r="C3515" s="27"/>
      <c r="D3515" s="58"/>
      <c r="E3515" s="58"/>
      <c r="F3515" s="58"/>
      <c r="G3515" s="58"/>
      <c r="H3515" s="60"/>
      <c r="I3515" s="60"/>
      <c r="J3515" s="60"/>
      <c r="K3515" s="60"/>
      <c r="L3515" s="60"/>
      <c r="M3515" s="60"/>
      <c r="N3515" s="60"/>
      <c r="O3515" s="60"/>
      <c r="P3515" s="60"/>
      <c r="Q3515" s="60"/>
      <c r="R3515" s="60"/>
      <c r="S3515" s="60"/>
    </row>
    <row r="3516" spans="1:19" s="36" customFormat="1" ht="15" customHeight="1" x14ac:dyDescent="0.2">
      <c r="A3516" s="27"/>
      <c r="C3516" s="27"/>
      <c r="D3516" s="58"/>
      <c r="E3516" s="58"/>
      <c r="F3516" s="58"/>
      <c r="G3516" s="58"/>
      <c r="H3516" s="60"/>
      <c r="I3516" s="60"/>
      <c r="J3516" s="60"/>
      <c r="K3516" s="60"/>
      <c r="L3516" s="60"/>
      <c r="M3516" s="60"/>
      <c r="N3516" s="60"/>
      <c r="O3516" s="60"/>
      <c r="P3516" s="60"/>
      <c r="Q3516" s="60"/>
      <c r="R3516" s="60"/>
      <c r="S3516" s="60"/>
    </row>
    <row r="3517" spans="1:19" s="36" customFormat="1" ht="15" customHeight="1" x14ac:dyDescent="0.2">
      <c r="A3517" s="27"/>
      <c r="C3517" s="27"/>
      <c r="D3517" s="58"/>
      <c r="E3517" s="58"/>
      <c r="F3517" s="58"/>
      <c r="G3517" s="58"/>
      <c r="H3517" s="60"/>
      <c r="I3517" s="60"/>
      <c r="J3517" s="60"/>
      <c r="K3517" s="60"/>
      <c r="L3517" s="60"/>
      <c r="M3517" s="60"/>
      <c r="N3517" s="60"/>
      <c r="O3517" s="60"/>
      <c r="P3517" s="60"/>
      <c r="Q3517" s="60"/>
      <c r="R3517" s="60"/>
      <c r="S3517" s="60"/>
    </row>
    <row r="3518" spans="1:19" s="36" customFormat="1" ht="15" customHeight="1" x14ac:dyDescent="0.2">
      <c r="A3518" s="27"/>
      <c r="C3518" s="27"/>
      <c r="D3518" s="58"/>
      <c r="E3518" s="58"/>
      <c r="F3518" s="58"/>
      <c r="G3518" s="58"/>
      <c r="H3518" s="60"/>
      <c r="I3518" s="60"/>
      <c r="J3518" s="60"/>
      <c r="K3518" s="60"/>
      <c r="L3518" s="60"/>
      <c r="M3518" s="60"/>
      <c r="N3518" s="60"/>
      <c r="O3518" s="60"/>
      <c r="P3518" s="60"/>
      <c r="Q3518" s="60"/>
      <c r="R3518" s="60"/>
      <c r="S3518" s="60"/>
    </row>
    <row r="3519" spans="1:19" s="36" customFormat="1" ht="15" customHeight="1" x14ac:dyDescent="0.2">
      <c r="A3519" s="27"/>
      <c r="C3519" s="27"/>
      <c r="D3519" s="58"/>
      <c r="E3519" s="58"/>
      <c r="F3519" s="58"/>
      <c r="G3519" s="58"/>
      <c r="H3519" s="60"/>
      <c r="I3519" s="60"/>
      <c r="J3519" s="60"/>
      <c r="K3519" s="60"/>
      <c r="L3519" s="60"/>
      <c r="M3519" s="60"/>
      <c r="N3519" s="60"/>
      <c r="O3519" s="60"/>
      <c r="P3519" s="60"/>
      <c r="Q3519" s="60"/>
      <c r="R3519" s="60"/>
      <c r="S3519" s="60"/>
    </row>
    <row r="3520" spans="1:19" s="36" customFormat="1" ht="15" customHeight="1" x14ac:dyDescent="0.2">
      <c r="A3520" s="27"/>
      <c r="C3520" s="27"/>
      <c r="D3520" s="58"/>
      <c r="E3520" s="58"/>
      <c r="F3520" s="58"/>
      <c r="G3520" s="58"/>
      <c r="H3520" s="60"/>
      <c r="I3520" s="60"/>
      <c r="J3520" s="60"/>
      <c r="K3520" s="60"/>
      <c r="L3520" s="60"/>
      <c r="M3520" s="60"/>
      <c r="N3520" s="60"/>
      <c r="O3520" s="60"/>
      <c r="P3520" s="60"/>
      <c r="Q3520" s="60"/>
      <c r="R3520" s="60"/>
      <c r="S3520" s="60"/>
    </row>
    <row r="3521" spans="1:19" s="36" customFormat="1" ht="15" customHeight="1" x14ac:dyDescent="0.2">
      <c r="A3521" s="27"/>
      <c r="C3521" s="27"/>
      <c r="D3521" s="58"/>
      <c r="E3521" s="58"/>
      <c r="F3521" s="58"/>
      <c r="G3521" s="58"/>
      <c r="H3521" s="60"/>
      <c r="I3521" s="60"/>
      <c r="J3521" s="60"/>
      <c r="K3521" s="60"/>
      <c r="L3521" s="60"/>
      <c r="M3521" s="60"/>
      <c r="N3521" s="60"/>
      <c r="O3521" s="60"/>
      <c r="P3521" s="60"/>
      <c r="Q3521" s="60"/>
      <c r="R3521" s="60"/>
      <c r="S3521" s="60"/>
    </row>
    <row r="3522" spans="1:19" s="36" customFormat="1" ht="15" customHeight="1" x14ac:dyDescent="0.2">
      <c r="A3522" s="27"/>
      <c r="C3522" s="27"/>
      <c r="D3522" s="58"/>
      <c r="E3522" s="58"/>
      <c r="F3522" s="58"/>
      <c r="G3522" s="58"/>
      <c r="H3522" s="60"/>
      <c r="I3522" s="60"/>
      <c r="J3522" s="60"/>
      <c r="K3522" s="60"/>
      <c r="L3522" s="60"/>
      <c r="M3522" s="60"/>
      <c r="N3522" s="60"/>
      <c r="O3522" s="60"/>
      <c r="P3522" s="60"/>
      <c r="Q3522" s="60"/>
      <c r="R3522" s="60"/>
      <c r="S3522" s="60"/>
    </row>
    <row r="3523" spans="1:19" s="36" customFormat="1" ht="15" customHeight="1" x14ac:dyDescent="0.2">
      <c r="A3523" s="27"/>
      <c r="C3523" s="27"/>
      <c r="D3523" s="58"/>
      <c r="E3523" s="58"/>
      <c r="F3523" s="58"/>
      <c r="G3523" s="58"/>
      <c r="H3523" s="60"/>
      <c r="I3523" s="60"/>
      <c r="J3523" s="60"/>
      <c r="K3523" s="60"/>
      <c r="L3523" s="60"/>
      <c r="M3523" s="60"/>
      <c r="N3523" s="60"/>
      <c r="O3523" s="60"/>
      <c r="P3523" s="60"/>
      <c r="Q3523" s="60"/>
      <c r="R3523" s="60"/>
      <c r="S3523" s="60"/>
    </row>
    <row r="3524" spans="1:19" s="36" customFormat="1" ht="15" customHeight="1" x14ac:dyDescent="0.2">
      <c r="A3524" s="27"/>
      <c r="C3524" s="27"/>
      <c r="D3524" s="58"/>
      <c r="E3524" s="58"/>
      <c r="F3524" s="58"/>
      <c r="G3524" s="58"/>
      <c r="H3524" s="60"/>
      <c r="I3524" s="60"/>
      <c r="J3524" s="60"/>
      <c r="K3524" s="60"/>
      <c r="L3524" s="60"/>
      <c r="M3524" s="60"/>
      <c r="N3524" s="60"/>
      <c r="O3524" s="60"/>
      <c r="P3524" s="60"/>
      <c r="Q3524" s="60"/>
      <c r="R3524" s="60"/>
      <c r="S3524" s="60"/>
    </row>
    <row r="3525" spans="1:19" s="36" customFormat="1" ht="15" customHeight="1" x14ac:dyDescent="0.2">
      <c r="A3525" s="27"/>
      <c r="C3525" s="27"/>
      <c r="D3525" s="58"/>
      <c r="E3525" s="58"/>
      <c r="F3525" s="58"/>
      <c r="G3525" s="58"/>
      <c r="H3525" s="60"/>
      <c r="I3525" s="60"/>
      <c r="J3525" s="60"/>
      <c r="K3525" s="60"/>
      <c r="L3525" s="60"/>
      <c r="M3525" s="60"/>
      <c r="N3525" s="60"/>
      <c r="O3525" s="60"/>
      <c r="P3525" s="60"/>
      <c r="Q3525" s="60"/>
      <c r="R3525" s="60"/>
      <c r="S3525" s="60"/>
    </row>
    <row r="3526" spans="1:19" s="36" customFormat="1" ht="15" customHeight="1" x14ac:dyDescent="0.2">
      <c r="A3526" s="27"/>
      <c r="C3526" s="27"/>
      <c r="D3526" s="58"/>
      <c r="E3526" s="58"/>
      <c r="F3526" s="58"/>
      <c r="G3526" s="58"/>
      <c r="H3526" s="60"/>
      <c r="I3526" s="60"/>
      <c r="J3526" s="60"/>
      <c r="K3526" s="60"/>
      <c r="L3526" s="60"/>
      <c r="M3526" s="60"/>
      <c r="N3526" s="60"/>
      <c r="O3526" s="60"/>
      <c r="P3526" s="60"/>
      <c r="Q3526" s="60"/>
      <c r="R3526" s="60"/>
      <c r="S3526" s="60"/>
    </row>
    <row r="3527" spans="1:19" s="36" customFormat="1" ht="15" customHeight="1" x14ac:dyDescent="0.2">
      <c r="A3527" s="27"/>
      <c r="C3527" s="27"/>
      <c r="D3527" s="58"/>
      <c r="E3527" s="58"/>
      <c r="F3527" s="58"/>
      <c r="G3527" s="58"/>
      <c r="H3527" s="60"/>
      <c r="I3527" s="60"/>
      <c r="J3527" s="60"/>
      <c r="K3527" s="60"/>
      <c r="L3527" s="60"/>
      <c r="M3527" s="60"/>
      <c r="N3527" s="60"/>
      <c r="O3527" s="60"/>
      <c r="P3527" s="60"/>
      <c r="Q3527" s="60"/>
      <c r="R3527" s="60"/>
      <c r="S3527" s="60"/>
    </row>
    <row r="3528" spans="1:19" s="36" customFormat="1" ht="15" customHeight="1" x14ac:dyDescent="0.2">
      <c r="A3528" s="27"/>
      <c r="C3528" s="27"/>
      <c r="D3528" s="58"/>
      <c r="E3528" s="58"/>
      <c r="F3528" s="58"/>
      <c r="G3528" s="58"/>
      <c r="H3528" s="60"/>
      <c r="I3528" s="60"/>
      <c r="J3528" s="60"/>
      <c r="K3528" s="60"/>
      <c r="L3528" s="60"/>
      <c r="M3528" s="60"/>
      <c r="N3528" s="60"/>
      <c r="O3528" s="60"/>
      <c r="P3528" s="60"/>
      <c r="Q3528" s="60"/>
      <c r="R3528" s="60"/>
      <c r="S3528" s="60"/>
    </row>
    <row r="3529" spans="1:19" s="36" customFormat="1" ht="15" customHeight="1" x14ac:dyDescent="0.2">
      <c r="A3529" s="27"/>
      <c r="C3529" s="27"/>
      <c r="D3529" s="58"/>
      <c r="E3529" s="58"/>
      <c r="F3529" s="58"/>
      <c r="G3529" s="58"/>
      <c r="H3529" s="60"/>
      <c r="I3529" s="60"/>
      <c r="J3529" s="60"/>
      <c r="K3529" s="60"/>
      <c r="L3529" s="60"/>
      <c r="M3529" s="60"/>
      <c r="N3529" s="60"/>
      <c r="O3529" s="60"/>
      <c r="P3529" s="60"/>
      <c r="Q3529" s="60"/>
      <c r="R3529" s="60"/>
      <c r="S3529" s="60"/>
    </row>
    <row r="3530" spans="1:19" s="36" customFormat="1" ht="15" customHeight="1" x14ac:dyDescent="0.2">
      <c r="A3530" s="27"/>
      <c r="C3530" s="27"/>
      <c r="D3530" s="58"/>
      <c r="E3530" s="58"/>
      <c r="F3530" s="58"/>
      <c r="G3530" s="58"/>
      <c r="H3530" s="60"/>
      <c r="I3530" s="60"/>
      <c r="J3530" s="60"/>
      <c r="K3530" s="60"/>
      <c r="L3530" s="60"/>
      <c r="M3530" s="60"/>
      <c r="N3530" s="60"/>
      <c r="O3530" s="60"/>
      <c r="P3530" s="60"/>
      <c r="Q3530" s="60"/>
      <c r="R3530" s="60"/>
      <c r="S3530" s="60"/>
    </row>
    <row r="3531" spans="1:19" s="36" customFormat="1" ht="15" customHeight="1" x14ac:dyDescent="0.2">
      <c r="A3531" s="27"/>
      <c r="C3531" s="27"/>
      <c r="D3531" s="58"/>
      <c r="E3531" s="58"/>
      <c r="F3531" s="58"/>
      <c r="G3531" s="58"/>
      <c r="H3531" s="60"/>
      <c r="I3531" s="60"/>
      <c r="J3531" s="60"/>
      <c r="K3531" s="60"/>
      <c r="L3531" s="60"/>
      <c r="M3531" s="60"/>
      <c r="N3531" s="60"/>
      <c r="O3531" s="60"/>
      <c r="P3531" s="60"/>
      <c r="Q3531" s="60"/>
      <c r="R3531" s="60"/>
      <c r="S3531" s="60"/>
    </row>
    <row r="3532" spans="1:19" s="36" customFormat="1" ht="15" customHeight="1" x14ac:dyDescent="0.2">
      <c r="A3532" s="27"/>
      <c r="C3532" s="27"/>
      <c r="D3532" s="58"/>
      <c r="E3532" s="58"/>
      <c r="F3532" s="58"/>
      <c r="G3532" s="58"/>
      <c r="H3532" s="60"/>
      <c r="I3532" s="60"/>
      <c r="J3532" s="60"/>
      <c r="K3532" s="60"/>
      <c r="L3532" s="60"/>
      <c r="M3532" s="60"/>
      <c r="N3532" s="60"/>
      <c r="O3532" s="60"/>
      <c r="P3532" s="60"/>
      <c r="Q3532" s="60"/>
      <c r="R3532" s="60"/>
      <c r="S3532" s="60"/>
    </row>
    <row r="3533" spans="1:19" s="36" customFormat="1" ht="15" customHeight="1" x14ac:dyDescent="0.2">
      <c r="A3533" s="27"/>
      <c r="C3533" s="27"/>
      <c r="D3533" s="58"/>
      <c r="E3533" s="58"/>
      <c r="F3533" s="58"/>
      <c r="G3533" s="58"/>
      <c r="H3533" s="60"/>
      <c r="I3533" s="60"/>
      <c r="J3533" s="60"/>
      <c r="K3533" s="60"/>
      <c r="L3533" s="60"/>
      <c r="M3533" s="60"/>
      <c r="N3533" s="60"/>
      <c r="O3533" s="60"/>
      <c r="P3533" s="60"/>
      <c r="Q3533" s="60"/>
      <c r="R3533" s="60"/>
      <c r="S3533" s="60"/>
    </row>
    <row r="3534" spans="1:19" s="36" customFormat="1" ht="15" customHeight="1" x14ac:dyDescent="0.2">
      <c r="A3534" s="27"/>
      <c r="C3534" s="27"/>
      <c r="D3534" s="58"/>
      <c r="E3534" s="58"/>
      <c r="F3534" s="58"/>
      <c r="G3534" s="58"/>
      <c r="H3534" s="60"/>
      <c r="I3534" s="60"/>
      <c r="J3534" s="60"/>
      <c r="K3534" s="60"/>
      <c r="L3534" s="60"/>
      <c r="M3534" s="60"/>
      <c r="N3534" s="60"/>
      <c r="O3534" s="60"/>
      <c r="P3534" s="60"/>
      <c r="Q3534" s="60"/>
      <c r="R3534" s="60"/>
      <c r="S3534" s="60"/>
    </row>
    <row r="3535" spans="1:19" s="36" customFormat="1" ht="15" customHeight="1" x14ac:dyDescent="0.2">
      <c r="A3535" s="27"/>
      <c r="C3535" s="27"/>
      <c r="D3535" s="58"/>
      <c r="E3535" s="58"/>
      <c r="F3535" s="58"/>
      <c r="G3535" s="58"/>
      <c r="H3535" s="60"/>
      <c r="I3535" s="60"/>
      <c r="J3535" s="60"/>
      <c r="K3535" s="60"/>
      <c r="L3535" s="60"/>
      <c r="M3535" s="60"/>
      <c r="N3535" s="60"/>
      <c r="O3535" s="60"/>
      <c r="P3535" s="60"/>
      <c r="Q3535" s="60"/>
      <c r="R3535" s="60"/>
      <c r="S3535" s="60"/>
    </row>
    <row r="3536" spans="1:19" s="36" customFormat="1" ht="15" customHeight="1" x14ac:dyDescent="0.2">
      <c r="A3536" s="27"/>
      <c r="C3536" s="27"/>
      <c r="D3536" s="58"/>
      <c r="E3536" s="58"/>
      <c r="F3536" s="58"/>
      <c r="G3536" s="58"/>
      <c r="H3536" s="60"/>
      <c r="I3536" s="60"/>
      <c r="J3536" s="60"/>
      <c r="K3536" s="60"/>
      <c r="L3536" s="60"/>
      <c r="M3536" s="60"/>
      <c r="N3536" s="60"/>
      <c r="O3536" s="60"/>
      <c r="P3536" s="60"/>
      <c r="Q3536" s="60"/>
      <c r="R3536" s="60"/>
      <c r="S3536" s="60"/>
    </row>
    <row r="3537" spans="1:19" s="36" customFormat="1" ht="15" customHeight="1" x14ac:dyDescent="0.2">
      <c r="A3537" s="27"/>
      <c r="C3537" s="27"/>
      <c r="D3537" s="58"/>
      <c r="E3537" s="58"/>
      <c r="F3537" s="58"/>
      <c r="G3537" s="58"/>
      <c r="H3537" s="60"/>
      <c r="I3537" s="60"/>
      <c r="J3537" s="60"/>
      <c r="K3537" s="60"/>
      <c r="L3537" s="60"/>
      <c r="M3537" s="60"/>
      <c r="N3537" s="60"/>
      <c r="O3537" s="60"/>
      <c r="P3537" s="60"/>
      <c r="Q3537" s="60"/>
      <c r="R3537" s="60"/>
      <c r="S3537" s="60"/>
    </row>
    <row r="3538" spans="1:19" s="36" customFormat="1" ht="15" customHeight="1" x14ac:dyDescent="0.2">
      <c r="A3538" s="27"/>
      <c r="C3538" s="27"/>
      <c r="D3538" s="58"/>
      <c r="E3538" s="58"/>
      <c r="F3538" s="58"/>
      <c r="G3538" s="58"/>
      <c r="H3538" s="60"/>
      <c r="I3538" s="60"/>
      <c r="J3538" s="60"/>
      <c r="K3538" s="60"/>
      <c r="L3538" s="60"/>
      <c r="M3538" s="60"/>
      <c r="N3538" s="60"/>
      <c r="O3538" s="60"/>
      <c r="P3538" s="60"/>
      <c r="Q3538" s="60"/>
      <c r="R3538" s="60"/>
      <c r="S3538" s="60"/>
    </row>
    <row r="3539" spans="1:19" s="36" customFormat="1" ht="15" customHeight="1" x14ac:dyDescent="0.2">
      <c r="A3539" s="27"/>
      <c r="C3539" s="27"/>
      <c r="D3539" s="58"/>
      <c r="E3539" s="58"/>
      <c r="F3539" s="58"/>
      <c r="G3539" s="58"/>
      <c r="H3539" s="60"/>
      <c r="I3539" s="60"/>
      <c r="J3539" s="60"/>
      <c r="K3539" s="60"/>
      <c r="L3539" s="60"/>
      <c r="M3539" s="60"/>
      <c r="N3539" s="60"/>
      <c r="O3539" s="60"/>
      <c r="P3539" s="60"/>
      <c r="Q3539" s="60"/>
      <c r="R3539" s="60"/>
      <c r="S3539" s="60"/>
    </row>
    <row r="3540" spans="1:19" s="36" customFormat="1" ht="15" customHeight="1" x14ac:dyDescent="0.2">
      <c r="A3540" s="27"/>
      <c r="C3540" s="27"/>
      <c r="D3540" s="58"/>
      <c r="E3540" s="58"/>
      <c r="F3540" s="58"/>
      <c r="G3540" s="58"/>
      <c r="H3540" s="60"/>
      <c r="I3540" s="60"/>
      <c r="J3540" s="60"/>
      <c r="K3540" s="60"/>
      <c r="L3540" s="60"/>
      <c r="M3540" s="60"/>
      <c r="N3540" s="60"/>
      <c r="O3540" s="60"/>
      <c r="P3540" s="60"/>
      <c r="Q3540" s="60"/>
      <c r="R3540" s="60"/>
      <c r="S3540" s="60"/>
    </row>
    <row r="3541" spans="1:19" s="36" customFormat="1" ht="15" customHeight="1" x14ac:dyDescent="0.2">
      <c r="A3541" s="27"/>
      <c r="C3541" s="27"/>
      <c r="D3541" s="58"/>
      <c r="E3541" s="58"/>
      <c r="F3541" s="58"/>
      <c r="G3541" s="58"/>
      <c r="H3541" s="60"/>
      <c r="I3541" s="60"/>
      <c r="J3541" s="60"/>
      <c r="K3541" s="60"/>
      <c r="L3541" s="60"/>
      <c r="M3541" s="60"/>
      <c r="N3541" s="60"/>
      <c r="O3541" s="60"/>
      <c r="P3541" s="60"/>
      <c r="Q3541" s="60"/>
      <c r="R3541" s="60"/>
      <c r="S3541" s="60"/>
    </row>
    <row r="3542" spans="1:19" s="36" customFormat="1" ht="15" customHeight="1" x14ac:dyDescent="0.2">
      <c r="A3542" s="27"/>
      <c r="C3542" s="27"/>
      <c r="D3542" s="58"/>
      <c r="E3542" s="58"/>
      <c r="F3542" s="58"/>
      <c r="G3542" s="58"/>
      <c r="H3542" s="60"/>
      <c r="I3542" s="60"/>
      <c r="J3542" s="60"/>
      <c r="K3542" s="60"/>
      <c r="L3542" s="60"/>
      <c r="M3542" s="60"/>
      <c r="N3542" s="60"/>
      <c r="O3542" s="60"/>
      <c r="P3542" s="60"/>
      <c r="Q3542" s="60"/>
      <c r="R3542" s="60"/>
      <c r="S3542" s="60"/>
    </row>
    <row r="3543" spans="1:19" s="36" customFormat="1" ht="15" customHeight="1" x14ac:dyDescent="0.2">
      <c r="A3543" s="27"/>
      <c r="C3543" s="27"/>
      <c r="D3543" s="58"/>
      <c r="E3543" s="58"/>
      <c r="F3543" s="58"/>
      <c r="G3543" s="58"/>
      <c r="H3543" s="60"/>
      <c r="I3543" s="60"/>
      <c r="J3543" s="60"/>
      <c r="K3543" s="60"/>
      <c r="L3543" s="60"/>
      <c r="M3543" s="60"/>
      <c r="N3543" s="60"/>
      <c r="O3543" s="60"/>
      <c r="P3543" s="60"/>
      <c r="Q3543" s="60"/>
      <c r="R3543" s="60"/>
      <c r="S3543" s="60"/>
    </row>
    <row r="3544" spans="1:19" s="36" customFormat="1" ht="15" customHeight="1" x14ac:dyDescent="0.2">
      <c r="A3544" s="27"/>
      <c r="C3544" s="27"/>
      <c r="D3544" s="58"/>
      <c r="E3544" s="58"/>
      <c r="F3544" s="58"/>
      <c r="G3544" s="58"/>
      <c r="H3544" s="60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60"/>
    </row>
    <row r="3545" spans="1:19" s="36" customFormat="1" ht="15" customHeight="1" x14ac:dyDescent="0.2">
      <c r="A3545" s="27"/>
      <c r="C3545" s="27"/>
      <c r="D3545" s="58"/>
      <c r="E3545" s="58"/>
      <c r="F3545" s="58"/>
      <c r="G3545" s="58"/>
      <c r="H3545" s="60"/>
      <c r="I3545" s="60"/>
      <c r="J3545" s="60"/>
      <c r="K3545" s="60"/>
      <c r="L3545" s="60"/>
      <c r="M3545" s="60"/>
      <c r="N3545" s="60"/>
      <c r="O3545" s="60"/>
      <c r="P3545" s="60"/>
      <c r="Q3545" s="60"/>
      <c r="R3545" s="60"/>
      <c r="S3545" s="60"/>
    </row>
    <row r="3546" spans="1:19" s="36" customFormat="1" ht="15" customHeight="1" x14ac:dyDescent="0.2">
      <c r="A3546" s="27"/>
      <c r="C3546" s="27"/>
      <c r="D3546" s="58"/>
      <c r="E3546" s="58"/>
      <c r="F3546" s="58"/>
      <c r="G3546" s="58"/>
      <c r="H3546" s="60"/>
      <c r="I3546" s="60"/>
      <c r="J3546" s="60"/>
      <c r="K3546" s="60"/>
      <c r="L3546" s="60"/>
      <c r="M3546" s="60"/>
      <c r="N3546" s="60"/>
      <c r="O3546" s="60"/>
      <c r="P3546" s="60"/>
      <c r="Q3546" s="60"/>
      <c r="R3546" s="60"/>
      <c r="S3546" s="60"/>
    </row>
    <row r="3547" spans="1:19" s="36" customFormat="1" ht="15" customHeight="1" x14ac:dyDescent="0.2">
      <c r="A3547" s="27"/>
      <c r="C3547" s="27"/>
      <c r="D3547" s="58"/>
      <c r="E3547" s="58"/>
      <c r="F3547" s="58"/>
      <c r="G3547" s="58"/>
      <c r="H3547" s="60"/>
      <c r="I3547" s="60"/>
      <c r="J3547" s="60"/>
      <c r="K3547" s="60"/>
      <c r="L3547" s="60"/>
      <c r="M3547" s="60"/>
      <c r="N3547" s="60"/>
      <c r="O3547" s="60"/>
      <c r="P3547" s="60"/>
      <c r="Q3547" s="60"/>
      <c r="R3547" s="60"/>
      <c r="S3547" s="60"/>
    </row>
    <row r="3548" spans="1:19" s="36" customFormat="1" ht="15" customHeight="1" x14ac:dyDescent="0.2">
      <c r="A3548" s="27"/>
      <c r="C3548" s="27"/>
      <c r="D3548" s="58"/>
      <c r="E3548" s="58"/>
      <c r="F3548" s="58"/>
      <c r="G3548" s="58"/>
      <c r="H3548" s="60"/>
      <c r="I3548" s="60"/>
      <c r="J3548" s="60"/>
      <c r="K3548" s="60"/>
      <c r="L3548" s="60"/>
      <c r="M3548" s="60"/>
      <c r="N3548" s="60"/>
      <c r="O3548" s="60"/>
      <c r="P3548" s="60"/>
      <c r="Q3548" s="60"/>
      <c r="R3548" s="60"/>
      <c r="S3548" s="60"/>
    </row>
    <row r="3549" spans="1:19" s="36" customFormat="1" ht="15" customHeight="1" x14ac:dyDescent="0.2">
      <c r="A3549" s="27"/>
      <c r="C3549" s="27"/>
      <c r="D3549" s="58"/>
      <c r="E3549" s="58"/>
      <c r="F3549" s="58"/>
      <c r="G3549" s="58"/>
      <c r="H3549" s="60"/>
      <c r="I3549" s="60"/>
      <c r="J3549" s="60"/>
      <c r="K3549" s="60"/>
      <c r="L3549" s="60"/>
      <c r="M3549" s="60"/>
      <c r="N3549" s="60"/>
      <c r="O3549" s="60"/>
      <c r="P3549" s="60"/>
      <c r="Q3549" s="60"/>
      <c r="R3549" s="60"/>
      <c r="S3549" s="60"/>
    </row>
    <row r="3550" spans="1:19" s="36" customFormat="1" ht="15" customHeight="1" x14ac:dyDescent="0.2">
      <c r="A3550" s="27"/>
      <c r="C3550" s="27"/>
      <c r="D3550" s="58"/>
      <c r="E3550" s="58"/>
      <c r="F3550" s="58"/>
      <c r="G3550" s="58"/>
      <c r="H3550" s="60"/>
      <c r="I3550" s="60"/>
      <c r="J3550" s="60"/>
      <c r="K3550" s="60"/>
      <c r="L3550" s="60"/>
      <c r="M3550" s="60"/>
      <c r="N3550" s="60"/>
      <c r="O3550" s="60"/>
      <c r="P3550" s="60"/>
      <c r="Q3550" s="60"/>
      <c r="R3550" s="60"/>
      <c r="S3550" s="60"/>
    </row>
    <row r="3551" spans="1:19" s="36" customFormat="1" ht="15" customHeight="1" x14ac:dyDescent="0.2">
      <c r="A3551" s="27"/>
      <c r="C3551" s="27"/>
      <c r="D3551" s="58"/>
      <c r="E3551" s="58"/>
      <c r="F3551" s="58"/>
      <c r="G3551" s="58"/>
      <c r="H3551" s="60"/>
      <c r="I3551" s="60"/>
      <c r="J3551" s="60"/>
      <c r="K3551" s="60"/>
      <c r="L3551" s="60"/>
      <c r="M3551" s="60"/>
      <c r="N3551" s="60"/>
      <c r="O3551" s="60"/>
      <c r="P3551" s="60"/>
      <c r="Q3551" s="60"/>
      <c r="R3551" s="60"/>
      <c r="S3551" s="60"/>
    </row>
    <row r="3552" spans="1:19" s="36" customFormat="1" ht="15" customHeight="1" x14ac:dyDescent="0.2">
      <c r="A3552" s="27"/>
      <c r="C3552" s="27"/>
      <c r="D3552" s="58"/>
      <c r="E3552" s="58"/>
      <c r="F3552" s="58"/>
      <c r="G3552" s="58"/>
      <c r="H3552" s="60"/>
      <c r="I3552" s="60"/>
      <c r="J3552" s="60"/>
      <c r="K3552" s="60"/>
      <c r="L3552" s="60"/>
      <c r="M3552" s="60"/>
      <c r="N3552" s="60"/>
      <c r="O3552" s="60"/>
      <c r="P3552" s="60"/>
      <c r="Q3552" s="60"/>
      <c r="R3552" s="60"/>
      <c r="S3552" s="60"/>
    </row>
    <row r="3553" spans="1:19" s="36" customFormat="1" ht="15" customHeight="1" x14ac:dyDescent="0.2">
      <c r="A3553" s="27"/>
      <c r="C3553" s="27"/>
      <c r="D3553" s="58"/>
      <c r="E3553" s="58"/>
      <c r="F3553" s="58"/>
      <c r="G3553" s="58"/>
      <c r="H3553" s="60"/>
      <c r="I3553" s="60"/>
      <c r="J3553" s="60"/>
      <c r="K3553" s="60"/>
      <c r="L3553" s="60"/>
      <c r="M3553" s="60"/>
      <c r="N3553" s="60"/>
      <c r="O3553" s="60"/>
      <c r="P3553" s="60"/>
      <c r="Q3553" s="60"/>
      <c r="R3553" s="60"/>
      <c r="S3553" s="60"/>
    </row>
    <row r="3554" spans="1:19" s="36" customFormat="1" ht="15" customHeight="1" x14ac:dyDescent="0.2">
      <c r="A3554" s="27"/>
      <c r="C3554" s="27"/>
      <c r="D3554" s="58"/>
      <c r="E3554" s="58"/>
      <c r="F3554" s="58"/>
      <c r="G3554" s="58"/>
      <c r="H3554" s="60"/>
      <c r="I3554" s="60"/>
      <c r="J3554" s="60"/>
      <c r="K3554" s="60"/>
      <c r="L3554" s="60"/>
      <c r="M3554" s="60"/>
      <c r="N3554" s="60"/>
      <c r="O3554" s="60"/>
      <c r="P3554" s="60"/>
      <c r="Q3554" s="60"/>
      <c r="R3554" s="60"/>
      <c r="S3554" s="60"/>
    </row>
    <row r="3555" spans="1:19" s="36" customFormat="1" ht="15" customHeight="1" x14ac:dyDescent="0.2">
      <c r="A3555" s="27"/>
      <c r="C3555" s="27"/>
      <c r="D3555" s="58"/>
      <c r="E3555" s="58"/>
      <c r="F3555" s="58"/>
      <c r="G3555" s="58"/>
      <c r="H3555" s="60"/>
      <c r="I3555" s="60"/>
      <c r="J3555" s="60"/>
      <c r="K3555" s="60"/>
      <c r="L3555" s="60"/>
      <c r="M3555" s="60"/>
      <c r="N3555" s="60"/>
      <c r="O3555" s="60"/>
      <c r="P3555" s="60"/>
      <c r="Q3555" s="60"/>
      <c r="R3555" s="60"/>
      <c r="S3555" s="60"/>
    </row>
    <row r="3556" spans="1:19" s="36" customFormat="1" ht="15" customHeight="1" x14ac:dyDescent="0.2">
      <c r="A3556" s="27"/>
      <c r="C3556" s="27"/>
      <c r="D3556" s="58"/>
      <c r="E3556" s="58"/>
      <c r="F3556" s="58"/>
      <c r="G3556" s="58"/>
      <c r="H3556" s="60"/>
      <c r="I3556" s="60"/>
      <c r="J3556" s="60"/>
      <c r="K3556" s="60"/>
      <c r="L3556" s="60"/>
      <c r="M3556" s="60"/>
      <c r="N3556" s="60"/>
      <c r="O3556" s="60"/>
      <c r="P3556" s="60"/>
      <c r="Q3556" s="60"/>
      <c r="R3556" s="60"/>
      <c r="S3556" s="60"/>
    </row>
    <row r="3557" spans="1:19" s="36" customFormat="1" ht="15" customHeight="1" x14ac:dyDescent="0.2">
      <c r="A3557" s="27"/>
      <c r="C3557" s="27"/>
      <c r="D3557" s="58"/>
      <c r="E3557" s="58"/>
      <c r="F3557" s="58"/>
      <c r="G3557" s="58"/>
      <c r="H3557" s="60"/>
      <c r="I3557" s="60"/>
      <c r="J3557" s="60"/>
      <c r="K3557" s="60"/>
      <c r="L3557" s="60"/>
      <c r="M3557" s="60"/>
      <c r="N3557" s="60"/>
      <c r="O3557" s="60"/>
      <c r="P3557" s="60"/>
      <c r="Q3557" s="60"/>
      <c r="R3557" s="60"/>
      <c r="S3557" s="60"/>
    </row>
    <row r="3558" spans="1:19" s="36" customFormat="1" ht="15" customHeight="1" x14ac:dyDescent="0.2">
      <c r="A3558" s="27"/>
      <c r="C3558" s="27"/>
      <c r="D3558" s="58"/>
      <c r="E3558" s="58"/>
      <c r="F3558" s="58"/>
      <c r="G3558" s="58"/>
      <c r="H3558" s="60"/>
      <c r="I3558" s="60"/>
      <c r="J3558" s="60"/>
      <c r="K3558" s="60"/>
      <c r="L3558" s="60"/>
      <c r="M3558" s="60"/>
      <c r="N3558" s="60"/>
      <c r="O3558" s="60"/>
      <c r="P3558" s="60"/>
      <c r="Q3558" s="60"/>
      <c r="R3558" s="60"/>
      <c r="S3558" s="60"/>
    </row>
    <row r="3559" spans="1:19" s="36" customFormat="1" ht="15" customHeight="1" x14ac:dyDescent="0.2">
      <c r="A3559" s="27"/>
      <c r="C3559" s="27"/>
      <c r="D3559" s="58"/>
      <c r="E3559" s="58"/>
      <c r="F3559" s="58"/>
      <c r="G3559" s="58"/>
      <c r="H3559" s="60"/>
      <c r="I3559" s="60"/>
      <c r="J3559" s="60"/>
      <c r="K3559" s="60"/>
      <c r="L3559" s="60"/>
      <c r="M3559" s="60"/>
      <c r="N3559" s="60"/>
      <c r="O3559" s="60"/>
      <c r="P3559" s="60"/>
      <c r="Q3559" s="60"/>
      <c r="R3559" s="60"/>
      <c r="S3559" s="60"/>
    </row>
    <row r="3560" spans="1:19" s="36" customFormat="1" ht="15" customHeight="1" x14ac:dyDescent="0.2">
      <c r="A3560" s="27"/>
      <c r="C3560" s="27"/>
      <c r="D3560" s="58"/>
      <c r="E3560" s="58"/>
      <c r="F3560" s="58"/>
      <c r="G3560" s="58"/>
      <c r="H3560" s="60"/>
      <c r="I3560" s="60"/>
      <c r="J3560" s="60"/>
      <c r="K3560" s="60"/>
      <c r="L3560" s="60"/>
      <c r="M3560" s="60"/>
      <c r="N3560" s="60"/>
      <c r="O3560" s="60"/>
      <c r="P3560" s="60"/>
      <c r="Q3560" s="60"/>
      <c r="R3560" s="60"/>
      <c r="S3560" s="60"/>
    </row>
    <row r="3561" spans="1:19" s="36" customFormat="1" ht="15" customHeight="1" x14ac:dyDescent="0.2">
      <c r="A3561" s="27"/>
      <c r="C3561" s="27"/>
      <c r="D3561" s="58"/>
      <c r="E3561" s="58"/>
      <c r="F3561" s="58"/>
      <c r="G3561" s="58"/>
      <c r="H3561" s="60"/>
      <c r="I3561" s="60"/>
      <c r="J3561" s="60"/>
      <c r="K3561" s="60"/>
      <c r="L3561" s="60"/>
      <c r="M3561" s="60"/>
      <c r="N3561" s="60"/>
      <c r="O3561" s="60"/>
      <c r="P3561" s="60"/>
      <c r="Q3561" s="60"/>
      <c r="R3561" s="60"/>
      <c r="S3561" s="60"/>
    </row>
    <row r="3562" spans="1:19" s="36" customFormat="1" ht="15" customHeight="1" x14ac:dyDescent="0.2">
      <c r="A3562" s="27"/>
      <c r="C3562" s="27"/>
      <c r="D3562" s="58"/>
      <c r="E3562" s="58"/>
      <c r="F3562" s="58"/>
      <c r="G3562" s="58"/>
      <c r="H3562" s="60"/>
      <c r="I3562" s="60"/>
      <c r="J3562" s="60"/>
      <c r="K3562" s="60"/>
      <c r="L3562" s="60"/>
      <c r="M3562" s="60"/>
      <c r="N3562" s="60"/>
      <c r="O3562" s="60"/>
      <c r="P3562" s="60"/>
      <c r="Q3562" s="60"/>
      <c r="R3562" s="60"/>
      <c r="S3562" s="60"/>
    </row>
    <row r="3563" spans="1:19" s="36" customFormat="1" ht="15" customHeight="1" x14ac:dyDescent="0.2">
      <c r="A3563" s="27"/>
      <c r="C3563" s="27"/>
      <c r="D3563" s="58"/>
      <c r="E3563" s="58"/>
      <c r="F3563" s="58"/>
      <c r="G3563" s="58"/>
      <c r="H3563" s="60"/>
      <c r="I3563" s="60"/>
      <c r="J3563" s="60"/>
      <c r="K3563" s="60"/>
      <c r="L3563" s="60"/>
      <c r="M3563" s="60"/>
      <c r="N3563" s="60"/>
      <c r="O3563" s="60"/>
      <c r="P3563" s="60"/>
      <c r="Q3563" s="60"/>
      <c r="R3563" s="60"/>
      <c r="S3563" s="60"/>
    </row>
    <row r="3564" spans="1:19" s="36" customFormat="1" ht="15" customHeight="1" x14ac:dyDescent="0.2">
      <c r="A3564" s="27"/>
      <c r="C3564" s="27"/>
      <c r="D3564" s="58"/>
      <c r="E3564" s="58"/>
      <c r="F3564" s="58"/>
      <c r="G3564" s="58"/>
      <c r="H3564" s="60"/>
      <c r="I3564" s="60"/>
      <c r="J3564" s="60"/>
      <c r="K3564" s="60"/>
      <c r="L3564" s="60"/>
      <c r="M3564" s="60"/>
      <c r="N3564" s="60"/>
      <c r="O3564" s="60"/>
      <c r="P3564" s="60"/>
      <c r="Q3564" s="60"/>
      <c r="R3564" s="60"/>
      <c r="S3564" s="60"/>
    </row>
    <row r="3565" spans="1:19" s="36" customFormat="1" ht="15" customHeight="1" x14ac:dyDescent="0.2">
      <c r="A3565" s="27"/>
      <c r="C3565" s="27"/>
      <c r="D3565" s="58"/>
      <c r="E3565" s="58"/>
      <c r="F3565" s="58"/>
      <c r="G3565" s="58"/>
      <c r="H3565" s="60"/>
      <c r="I3565" s="60"/>
      <c r="J3565" s="60"/>
      <c r="K3565" s="60"/>
      <c r="L3565" s="60"/>
      <c r="M3565" s="60"/>
      <c r="N3565" s="60"/>
      <c r="O3565" s="60"/>
      <c r="P3565" s="60"/>
      <c r="Q3565" s="60"/>
      <c r="R3565" s="60"/>
      <c r="S3565" s="60"/>
    </row>
    <row r="3566" spans="1:19" s="36" customFormat="1" ht="15" customHeight="1" x14ac:dyDescent="0.2">
      <c r="A3566" s="27"/>
      <c r="C3566" s="27"/>
      <c r="D3566" s="58"/>
      <c r="E3566" s="58"/>
      <c r="F3566" s="58"/>
      <c r="G3566" s="58"/>
      <c r="H3566" s="60"/>
      <c r="I3566" s="60"/>
      <c r="J3566" s="60"/>
      <c r="K3566" s="60"/>
      <c r="L3566" s="60"/>
      <c r="M3566" s="60"/>
      <c r="N3566" s="60"/>
      <c r="O3566" s="60"/>
      <c r="P3566" s="60"/>
      <c r="Q3566" s="60"/>
      <c r="R3566" s="60"/>
      <c r="S3566" s="60"/>
    </row>
    <row r="3567" spans="1:19" s="36" customFormat="1" ht="15" customHeight="1" x14ac:dyDescent="0.2">
      <c r="A3567" s="27"/>
      <c r="C3567" s="27"/>
      <c r="D3567" s="58"/>
      <c r="E3567" s="58"/>
      <c r="F3567" s="58"/>
      <c r="G3567" s="58"/>
      <c r="H3567" s="60"/>
      <c r="I3567" s="60"/>
      <c r="J3567" s="60"/>
      <c r="K3567" s="60"/>
      <c r="L3567" s="60"/>
      <c r="M3567" s="60"/>
      <c r="N3567" s="60"/>
      <c r="O3567" s="60"/>
      <c r="P3567" s="60"/>
      <c r="Q3567" s="60"/>
      <c r="R3567" s="60"/>
      <c r="S3567" s="60"/>
    </row>
    <row r="3568" spans="1:19" s="36" customFormat="1" ht="15" customHeight="1" x14ac:dyDescent="0.2">
      <c r="A3568" s="27"/>
      <c r="C3568" s="27"/>
      <c r="D3568" s="58"/>
      <c r="E3568" s="58"/>
      <c r="F3568" s="58"/>
      <c r="G3568" s="58"/>
      <c r="H3568" s="60"/>
      <c r="I3568" s="60"/>
      <c r="J3568" s="60"/>
      <c r="K3568" s="60"/>
      <c r="L3568" s="60"/>
      <c r="M3568" s="60"/>
      <c r="N3568" s="60"/>
      <c r="O3568" s="60"/>
      <c r="P3568" s="60"/>
      <c r="Q3568" s="60"/>
      <c r="R3568" s="60"/>
      <c r="S3568" s="60"/>
    </row>
    <row r="3569" spans="1:19" s="36" customFormat="1" ht="15" customHeight="1" x14ac:dyDescent="0.2">
      <c r="A3569" s="27"/>
      <c r="C3569" s="27"/>
      <c r="D3569" s="58"/>
      <c r="E3569" s="58"/>
      <c r="F3569" s="58"/>
      <c r="G3569" s="58"/>
      <c r="H3569" s="60"/>
      <c r="I3569" s="60"/>
      <c r="J3569" s="60"/>
      <c r="K3569" s="60"/>
      <c r="L3569" s="60"/>
      <c r="M3569" s="60"/>
      <c r="N3569" s="60"/>
      <c r="O3569" s="60"/>
      <c r="P3569" s="60"/>
      <c r="Q3569" s="60"/>
      <c r="R3569" s="60"/>
      <c r="S3569" s="60"/>
    </row>
    <row r="3570" spans="1:19" s="36" customFormat="1" ht="15" customHeight="1" x14ac:dyDescent="0.2">
      <c r="A3570" s="27"/>
      <c r="C3570" s="27"/>
      <c r="D3570" s="58"/>
      <c r="E3570" s="58"/>
      <c r="F3570" s="58"/>
      <c r="G3570" s="58"/>
      <c r="H3570" s="60"/>
      <c r="I3570" s="60"/>
      <c r="J3570" s="60"/>
      <c r="K3570" s="60"/>
      <c r="L3570" s="60"/>
      <c r="M3570" s="60"/>
      <c r="N3570" s="60"/>
      <c r="O3570" s="60"/>
      <c r="P3570" s="60"/>
      <c r="Q3570" s="60"/>
      <c r="R3570" s="60"/>
      <c r="S3570" s="60"/>
    </row>
    <row r="3571" spans="1:19" s="36" customFormat="1" ht="15" customHeight="1" x14ac:dyDescent="0.2">
      <c r="A3571" s="27"/>
      <c r="C3571" s="27"/>
      <c r="D3571" s="58"/>
      <c r="E3571" s="58"/>
      <c r="F3571" s="58"/>
      <c r="G3571" s="58"/>
      <c r="H3571" s="60"/>
      <c r="I3571" s="60"/>
      <c r="J3571" s="60"/>
      <c r="K3571" s="60"/>
      <c r="L3571" s="60"/>
      <c r="M3571" s="60"/>
      <c r="N3571" s="60"/>
      <c r="O3571" s="60"/>
      <c r="P3571" s="60"/>
      <c r="Q3571" s="60"/>
      <c r="R3571" s="60"/>
      <c r="S3571" s="60"/>
    </row>
    <row r="3572" spans="1:19" s="36" customFormat="1" ht="15" customHeight="1" x14ac:dyDescent="0.2">
      <c r="A3572" s="27"/>
      <c r="C3572" s="27"/>
      <c r="D3572" s="58"/>
      <c r="E3572" s="58"/>
      <c r="F3572" s="58"/>
      <c r="G3572" s="58"/>
      <c r="H3572" s="60"/>
      <c r="I3572" s="60"/>
      <c r="J3572" s="60"/>
      <c r="K3572" s="60"/>
      <c r="L3572" s="60"/>
      <c r="M3572" s="60"/>
      <c r="N3572" s="60"/>
      <c r="O3572" s="60"/>
      <c r="P3572" s="60"/>
      <c r="Q3572" s="60"/>
      <c r="R3572" s="60"/>
      <c r="S3572" s="60"/>
    </row>
    <row r="3573" spans="1:19" s="36" customFormat="1" ht="15" customHeight="1" x14ac:dyDescent="0.2">
      <c r="A3573" s="27"/>
      <c r="C3573" s="27"/>
      <c r="D3573" s="58"/>
      <c r="E3573" s="58"/>
      <c r="F3573" s="58"/>
      <c r="G3573" s="58"/>
      <c r="H3573" s="60"/>
      <c r="I3573" s="60"/>
      <c r="J3573" s="60"/>
      <c r="K3573" s="60"/>
      <c r="L3573" s="60"/>
      <c r="M3573" s="60"/>
      <c r="N3573" s="60"/>
      <c r="O3573" s="60"/>
      <c r="P3573" s="60"/>
      <c r="Q3573" s="60"/>
      <c r="R3573" s="60"/>
      <c r="S3573" s="60"/>
    </row>
    <row r="3574" spans="1:19" s="36" customFormat="1" ht="15" customHeight="1" x14ac:dyDescent="0.2">
      <c r="A3574" s="27"/>
      <c r="C3574" s="27"/>
      <c r="D3574" s="58"/>
      <c r="E3574" s="58"/>
      <c r="F3574" s="58"/>
      <c r="G3574" s="58"/>
      <c r="H3574" s="60"/>
      <c r="I3574" s="60"/>
      <c r="J3574" s="60"/>
      <c r="K3574" s="60"/>
      <c r="L3574" s="60"/>
      <c r="M3574" s="60"/>
      <c r="N3574" s="60"/>
      <c r="O3574" s="60"/>
      <c r="P3574" s="60"/>
      <c r="Q3574" s="60"/>
      <c r="R3574" s="60"/>
      <c r="S3574" s="60"/>
    </row>
    <row r="3575" spans="1:19" s="36" customFormat="1" ht="15" customHeight="1" x14ac:dyDescent="0.2">
      <c r="A3575" s="27"/>
      <c r="C3575" s="27"/>
      <c r="D3575" s="58"/>
      <c r="E3575" s="58"/>
      <c r="F3575" s="58"/>
      <c r="G3575" s="58"/>
      <c r="H3575" s="60"/>
      <c r="I3575" s="60"/>
      <c r="J3575" s="60"/>
      <c r="K3575" s="60"/>
      <c r="L3575" s="60"/>
      <c r="M3575" s="60"/>
      <c r="N3575" s="60"/>
      <c r="O3575" s="60"/>
      <c r="P3575" s="60"/>
      <c r="Q3575" s="60"/>
      <c r="R3575" s="60"/>
      <c r="S3575" s="60"/>
    </row>
    <row r="3576" spans="1:19" s="36" customFormat="1" ht="15" customHeight="1" x14ac:dyDescent="0.2">
      <c r="A3576" s="27"/>
      <c r="C3576" s="27"/>
      <c r="D3576" s="58"/>
      <c r="E3576" s="58"/>
      <c r="F3576" s="58"/>
      <c r="G3576" s="58"/>
      <c r="H3576" s="60"/>
      <c r="I3576" s="60"/>
      <c r="J3576" s="60"/>
      <c r="K3576" s="60"/>
      <c r="L3576" s="60"/>
      <c r="M3576" s="60"/>
      <c r="N3576" s="60"/>
      <c r="O3576" s="60"/>
      <c r="P3576" s="60"/>
      <c r="Q3576" s="60"/>
      <c r="R3576" s="60"/>
      <c r="S3576" s="60"/>
    </row>
    <row r="3577" spans="1:19" s="36" customFormat="1" ht="15" customHeight="1" x14ac:dyDescent="0.2">
      <c r="A3577" s="27"/>
      <c r="C3577" s="27"/>
      <c r="D3577" s="58"/>
      <c r="E3577" s="58"/>
      <c r="F3577" s="58"/>
      <c r="G3577" s="58"/>
      <c r="H3577" s="60"/>
      <c r="I3577" s="60"/>
      <c r="J3577" s="60"/>
      <c r="K3577" s="60"/>
      <c r="L3577" s="60"/>
      <c r="M3577" s="60"/>
      <c r="N3577" s="60"/>
      <c r="O3577" s="60"/>
      <c r="P3577" s="60"/>
      <c r="Q3577" s="60"/>
      <c r="R3577" s="60"/>
      <c r="S3577" s="60"/>
    </row>
    <row r="3578" spans="1:19" s="36" customFormat="1" ht="15" customHeight="1" x14ac:dyDescent="0.2">
      <c r="A3578" s="27"/>
      <c r="C3578" s="27"/>
      <c r="D3578" s="58"/>
      <c r="E3578" s="58"/>
      <c r="F3578" s="58"/>
      <c r="G3578" s="58"/>
      <c r="H3578" s="60"/>
      <c r="I3578" s="60"/>
      <c r="J3578" s="60"/>
      <c r="K3578" s="60"/>
      <c r="L3578" s="60"/>
      <c r="M3578" s="60"/>
      <c r="N3578" s="60"/>
      <c r="O3578" s="60"/>
      <c r="P3578" s="60"/>
      <c r="Q3578" s="60"/>
      <c r="R3578" s="60"/>
      <c r="S3578" s="60"/>
    </row>
    <row r="3579" spans="1:19" s="36" customFormat="1" ht="15" customHeight="1" x14ac:dyDescent="0.2">
      <c r="A3579" s="27"/>
      <c r="C3579" s="27"/>
      <c r="D3579" s="58"/>
      <c r="E3579" s="58"/>
      <c r="F3579" s="58"/>
      <c r="G3579" s="58"/>
      <c r="H3579" s="60"/>
      <c r="I3579" s="60"/>
      <c r="J3579" s="60"/>
      <c r="K3579" s="60"/>
      <c r="L3579" s="60"/>
      <c r="M3579" s="60"/>
      <c r="N3579" s="60"/>
      <c r="O3579" s="60"/>
      <c r="P3579" s="60"/>
      <c r="Q3579" s="60"/>
      <c r="R3579" s="60"/>
      <c r="S3579" s="60"/>
    </row>
    <row r="3580" spans="1:19" s="36" customFormat="1" ht="15" customHeight="1" x14ac:dyDescent="0.2">
      <c r="A3580" s="27"/>
      <c r="C3580" s="27"/>
      <c r="D3580" s="58"/>
      <c r="E3580" s="58"/>
      <c r="F3580" s="58"/>
      <c r="G3580" s="58"/>
      <c r="H3580" s="60"/>
      <c r="I3580" s="60"/>
      <c r="J3580" s="60"/>
      <c r="K3580" s="60"/>
      <c r="L3580" s="60"/>
      <c r="M3580" s="60"/>
      <c r="N3580" s="60"/>
      <c r="O3580" s="60"/>
      <c r="P3580" s="60"/>
      <c r="Q3580" s="60"/>
      <c r="R3580" s="60"/>
      <c r="S3580" s="60"/>
    </row>
    <row r="3581" spans="1:19" s="36" customFormat="1" ht="15" customHeight="1" x14ac:dyDescent="0.2">
      <c r="A3581" s="27"/>
      <c r="C3581" s="27"/>
      <c r="D3581" s="58"/>
      <c r="E3581" s="58"/>
      <c r="F3581" s="58"/>
      <c r="G3581" s="58"/>
      <c r="H3581" s="60"/>
      <c r="I3581" s="60"/>
      <c r="J3581" s="60"/>
      <c r="K3581" s="60"/>
      <c r="L3581" s="60"/>
      <c r="M3581" s="60"/>
      <c r="N3581" s="60"/>
      <c r="O3581" s="60"/>
      <c r="P3581" s="60"/>
      <c r="Q3581" s="60"/>
      <c r="R3581" s="60"/>
      <c r="S3581" s="60"/>
    </row>
    <row r="3582" spans="1:19" s="36" customFormat="1" ht="15" customHeight="1" x14ac:dyDescent="0.2">
      <c r="A3582" s="27"/>
      <c r="C3582" s="27"/>
      <c r="D3582" s="58"/>
      <c r="E3582" s="58"/>
      <c r="F3582" s="58"/>
      <c r="G3582" s="58"/>
      <c r="H3582" s="60"/>
      <c r="I3582" s="60"/>
      <c r="J3582" s="60"/>
      <c r="K3582" s="60"/>
      <c r="L3582" s="60"/>
      <c r="M3582" s="60"/>
      <c r="N3582" s="60"/>
      <c r="O3582" s="60"/>
      <c r="P3582" s="60"/>
      <c r="Q3582" s="60"/>
      <c r="R3582" s="60"/>
      <c r="S3582" s="60"/>
    </row>
    <row r="3583" spans="1:19" s="36" customFormat="1" ht="15" customHeight="1" x14ac:dyDescent="0.2">
      <c r="A3583" s="27"/>
      <c r="C3583" s="27"/>
      <c r="D3583" s="58"/>
      <c r="E3583" s="58"/>
      <c r="F3583" s="58"/>
      <c r="G3583" s="58"/>
      <c r="H3583" s="60"/>
      <c r="I3583" s="60"/>
      <c r="J3583" s="60"/>
      <c r="K3583" s="60"/>
      <c r="L3583" s="60"/>
      <c r="M3583" s="60"/>
      <c r="N3583" s="60"/>
      <c r="O3583" s="60"/>
      <c r="P3583" s="60"/>
      <c r="Q3583" s="60"/>
      <c r="R3583" s="60"/>
      <c r="S3583" s="60"/>
    </row>
    <row r="3584" spans="1:19" s="36" customFormat="1" ht="15" customHeight="1" x14ac:dyDescent="0.2">
      <c r="A3584" s="27"/>
      <c r="C3584" s="27"/>
      <c r="D3584" s="58"/>
      <c r="E3584" s="58"/>
      <c r="F3584" s="58"/>
      <c r="G3584" s="58"/>
      <c r="H3584" s="60"/>
      <c r="I3584" s="60"/>
      <c r="J3584" s="60"/>
      <c r="K3584" s="60"/>
      <c r="L3584" s="60"/>
      <c r="M3584" s="60"/>
      <c r="N3584" s="60"/>
      <c r="O3584" s="60"/>
      <c r="P3584" s="60"/>
      <c r="Q3584" s="60"/>
      <c r="R3584" s="60"/>
      <c r="S3584" s="60"/>
    </row>
    <row r="3585" spans="1:19" s="36" customFormat="1" ht="15" customHeight="1" x14ac:dyDescent="0.2">
      <c r="A3585" s="27"/>
      <c r="C3585" s="27"/>
      <c r="D3585" s="58"/>
      <c r="E3585" s="58"/>
      <c r="F3585" s="58"/>
      <c r="G3585" s="58"/>
      <c r="H3585" s="60"/>
      <c r="I3585" s="60"/>
      <c r="J3585" s="60"/>
      <c r="K3585" s="60"/>
      <c r="L3585" s="60"/>
      <c r="M3585" s="60"/>
      <c r="N3585" s="60"/>
      <c r="O3585" s="60"/>
      <c r="P3585" s="60"/>
      <c r="Q3585" s="60"/>
      <c r="R3585" s="60"/>
      <c r="S3585" s="60"/>
    </row>
    <row r="3586" spans="1:19" s="36" customFormat="1" ht="15" customHeight="1" x14ac:dyDescent="0.2">
      <c r="A3586" s="27"/>
      <c r="C3586" s="27"/>
      <c r="D3586" s="58"/>
      <c r="E3586" s="58"/>
      <c r="F3586" s="58"/>
      <c r="G3586" s="58"/>
      <c r="H3586" s="60"/>
      <c r="I3586" s="60"/>
      <c r="J3586" s="60"/>
      <c r="K3586" s="60"/>
      <c r="L3586" s="60"/>
      <c r="M3586" s="60"/>
      <c r="N3586" s="60"/>
      <c r="O3586" s="60"/>
      <c r="P3586" s="60"/>
      <c r="Q3586" s="60"/>
      <c r="R3586" s="60"/>
      <c r="S3586" s="60"/>
    </row>
    <row r="3587" spans="1:19" s="36" customFormat="1" ht="15" customHeight="1" x14ac:dyDescent="0.2">
      <c r="A3587" s="27"/>
      <c r="C3587" s="27"/>
      <c r="D3587" s="58"/>
      <c r="E3587" s="58"/>
      <c r="F3587" s="58"/>
      <c r="G3587" s="58"/>
      <c r="H3587" s="60"/>
      <c r="I3587" s="60"/>
      <c r="J3587" s="60"/>
      <c r="K3587" s="60"/>
      <c r="L3587" s="60"/>
      <c r="M3587" s="60"/>
      <c r="N3587" s="60"/>
      <c r="O3587" s="60"/>
      <c r="P3587" s="60"/>
      <c r="Q3587" s="60"/>
      <c r="R3587" s="60"/>
      <c r="S3587" s="60"/>
    </row>
    <row r="3588" spans="1:19" s="36" customFormat="1" ht="15" customHeight="1" x14ac:dyDescent="0.2">
      <c r="A3588" s="27"/>
      <c r="C3588" s="27"/>
      <c r="D3588" s="58"/>
      <c r="E3588" s="58"/>
      <c r="F3588" s="58"/>
      <c r="G3588" s="58"/>
      <c r="H3588" s="60"/>
      <c r="I3588" s="60"/>
      <c r="J3588" s="60"/>
      <c r="K3588" s="60"/>
      <c r="L3588" s="60"/>
      <c r="M3588" s="60"/>
      <c r="N3588" s="60"/>
      <c r="O3588" s="60"/>
      <c r="P3588" s="60"/>
      <c r="Q3588" s="60"/>
      <c r="R3588" s="60"/>
      <c r="S3588" s="60"/>
    </row>
    <row r="3589" spans="1:19" s="36" customFormat="1" ht="15" customHeight="1" x14ac:dyDescent="0.2">
      <c r="A3589" s="27"/>
      <c r="C3589" s="27"/>
      <c r="D3589" s="58"/>
      <c r="E3589" s="58"/>
      <c r="F3589" s="58"/>
      <c r="G3589" s="58"/>
      <c r="H3589" s="60"/>
      <c r="I3589" s="60"/>
      <c r="J3589" s="60"/>
      <c r="K3589" s="60"/>
      <c r="L3589" s="60"/>
      <c r="M3589" s="60"/>
      <c r="N3589" s="60"/>
      <c r="O3589" s="60"/>
      <c r="P3589" s="60"/>
      <c r="Q3589" s="60"/>
      <c r="R3589" s="60"/>
      <c r="S3589" s="60"/>
    </row>
    <row r="3590" spans="1:19" s="36" customFormat="1" ht="15" customHeight="1" x14ac:dyDescent="0.2">
      <c r="A3590" s="27"/>
      <c r="C3590" s="27"/>
      <c r="D3590" s="58"/>
      <c r="E3590" s="58"/>
      <c r="F3590" s="58"/>
      <c r="G3590" s="58"/>
      <c r="H3590" s="60"/>
      <c r="I3590" s="60"/>
      <c r="J3590" s="60"/>
      <c r="K3590" s="60"/>
      <c r="L3590" s="60"/>
      <c r="M3590" s="60"/>
      <c r="N3590" s="60"/>
      <c r="O3590" s="60"/>
      <c r="P3590" s="60"/>
      <c r="Q3590" s="60"/>
      <c r="R3590" s="60"/>
      <c r="S3590" s="60"/>
    </row>
    <row r="3591" spans="1:19" s="36" customFormat="1" ht="15" customHeight="1" x14ac:dyDescent="0.2">
      <c r="A3591" s="27"/>
      <c r="C3591" s="27"/>
      <c r="D3591" s="58"/>
      <c r="E3591" s="58"/>
      <c r="F3591" s="58"/>
      <c r="G3591" s="58"/>
      <c r="H3591" s="60"/>
      <c r="I3591" s="60"/>
      <c r="J3591" s="60"/>
      <c r="K3591" s="60"/>
      <c r="L3591" s="60"/>
      <c r="M3591" s="60"/>
      <c r="N3591" s="60"/>
      <c r="O3591" s="60"/>
      <c r="P3591" s="60"/>
      <c r="Q3591" s="60"/>
      <c r="R3591" s="60"/>
      <c r="S3591" s="60"/>
    </row>
    <row r="3592" spans="1:19" s="36" customFormat="1" ht="15" customHeight="1" x14ac:dyDescent="0.2">
      <c r="A3592" s="27"/>
      <c r="C3592" s="27"/>
      <c r="D3592" s="58"/>
      <c r="E3592" s="58"/>
      <c r="F3592" s="58"/>
      <c r="G3592" s="58"/>
      <c r="H3592" s="60"/>
      <c r="I3592" s="60"/>
      <c r="J3592" s="60"/>
      <c r="K3592" s="60"/>
      <c r="L3592" s="60"/>
      <c r="M3592" s="60"/>
      <c r="N3592" s="60"/>
      <c r="O3592" s="60"/>
      <c r="P3592" s="60"/>
      <c r="Q3592" s="60"/>
      <c r="R3592" s="60"/>
      <c r="S3592" s="60"/>
    </row>
    <row r="3593" spans="1:19" s="36" customFormat="1" ht="15" customHeight="1" x14ac:dyDescent="0.2">
      <c r="A3593" s="27"/>
      <c r="C3593" s="27"/>
      <c r="D3593" s="58"/>
      <c r="E3593" s="58"/>
      <c r="F3593" s="58"/>
      <c r="G3593" s="58"/>
      <c r="H3593" s="60"/>
      <c r="I3593" s="60"/>
      <c r="J3593" s="60"/>
      <c r="K3593" s="60"/>
      <c r="L3593" s="60"/>
      <c r="M3593" s="60"/>
      <c r="N3593" s="60"/>
      <c r="O3593" s="60"/>
      <c r="P3593" s="60"/>
      <c r="Q3593" s="60"/>
      <c r="R3593" s="60"/>
      <c r="S3593" s="60"/>
    </row>
    <row r="3594" spans="1:19" s="36" customFormat="1" ht="15" customHeight="1" x14ac:dyDescent="0.2">
      <c r="A3594" s="27"/>
      <c r="C3594" s="27"/>
      <c r="D3594" s="58"/>
      <c r="E3594" s="58"/>
      <c r="F3594" s="58"/>
      <c r="G3594" s="58"/>
      <c r="H3594" s="60"/>
      <c r="I3594" s="60"/>
      <c r="J3594" s="60"/>
      <c r="K3594" s="60"/>
      <c r="L3594" s="60"/>
      <c r="M3594" s="60"/>
      <c r="N3594" s="60"/>
      <c r="O3594" s="60"/>
      <c r="P3594" s="60"/>
      <c r="Q3594" s="60"/>
      <c r="R3594" s="60"/>
      <c r="S3594" s="60"/>
    </row>
    <row r="3595" spans="1:19" s="36" customFormat="1" ht="15" customHeight="1" x14ac:dyDescent="0.2">
      <c r="A3595" s="27"/>
      <c r="C3595" s="27"/>
      <c r="D3595" s="58"/>
      <c r="E3595" s="58"/>
      <c r="F3595" s="58"/>
      <c r="G3595" s="58"/>
      <c r="H3595" s="60"/>
      <c r="I3595" s="60"/>
      <c r="J3595" s="60"/>
      <c r="K3595" s="60"/>
      <c r="L3595" s="60"/>
      <c r="M3595" s="60"/>
      <c r="N3595" s="60"/>
      <c r="O3595" s="60"/>
      <c r="P3595" s="60"/>
      <c r="Q3595" s="60"/>
      <c r="R3595" s="60"/>
      <c r="S3595" s="60"/>
    </row>
    <row r="3596" spans="1:19" s="36" customFormat="1" ht="15" customHeight="1" x14ac:dyDescent="0.2">
      <c r="A3596" s="27"/>
      <c r="C3596" s="27"/>
      <c r="D3596" s="58"/>
      <c r="E3596" s="58"/>
      <c r="F3596" s="58"/>
      <c r="G3596" s="58"/>
      <c r="H3596" s="60"/>
      <c r="I3596" s="60"/>
      <c r="J3596" s="60"/>
      <c r="K3596" s="60"/>
      <c r="L3596" s="60"/>
      <c r="M3596" s="60"/>
      <c r="N3596" s="60"/>
      <c r="O3596" s="60"/>
      <c r="P3596" s="60"/>
      <c r="Q3596" s="60"/>
      <c r="R3596" s="60"/>
      <c r="S3596" s="60"/>
    </row>
    <row r="3597" spans="1:19" s="36" customFormat="1" ht="15" customHeight="1" x14ac:dyDescent="0.2">
      <c r="A3597" s="27"/>
      <c r="C3597" s="27"/>
      <c r="D3597" s="58"/>
      <c r="E3597" s="58"/>
      <c r="F3597" s="58"/>
      <c r="G3597" s="58"/>
      <c r="H3597" s="60"/>
      <c r="I3597" s="60"/>
      <c r="J3597" s="60"/>
      <c r="K3597" s="60"/>
      <c r="L3597" s="60"/>
      <c r="M3597" s="60"/>
      <c r="N3597" s="60"/>
      <c r="O3597" s="60"/>
      <c r="P3597" s="60"/>
      <c r="Q3597" s="60"/>
      <c r="R3597" s="60"/>
      <c r="S3597" s="60"/>
    </row>
    <row r="3598" spans="1:19" s="36" customFormat="1" ht="15" customHeight="1" x14ac:dyDescent="0.2">
      <c r="A3598" s="27"/>
      <c r="C3598" s="27"/>
      <c r="D3598" s="58"/>
      <c r="E3598" s="58"/>
      <c r="F3598" s="58"/>
      <c r="G3598" s="58"/>
      <c r="H3598" s="60"/>
      <c r="I3598" s="60"/>
      <c r="J3598" s="60"/>
      <c r="K3598" s="60"/>
      <c r="L3598" s="60"/>
      <c r="M3598" s="60"/>
      <c r="N3598" s="60"/>
      <c r="O3598" s="60"/>
      <c r="P3598" s="60"/>
      <c r="Q3598" s="60"/>
      <c r="R3598" s="60"/>
      <c r="S3598" s="60"/>
    </row>
    <row r="3599" spans="1:19" s="36" customFormat="1" ht="15" customHeight="1" x14ac:dyDescent="0.2">
      <c r="A3599" s="27"/>
      <c r="C3599" s="27"/>
      <c r="D3599" s="58"/>
      <c r="E3599" s="58"/>
      <c r="F3599" s="58"/>
      <c r="G3599" s="58"/>
      <c r="H3599" s="60"/>
      <c r="I3599" s="60"/>
      <c r="J3599" s="60"/>
      <c r="K3599" s="60"/>
      <c r="L3599" s="60"/>
      <c r="M3599" s="60"/>
      <c r="N3599" s="60"/>
      <c r="O3599" s="60"/>
      <c r="P3599" s="60"/>
      <c r="Q3599" s="60"/>
      <c r="R3599" s="60"/>
      <c r="S3599" s="60"/>
    </row>
    <row r="3600" spans="1:19" s="36" customFormat="1" ht="15" customHeight="1" x14ac:dyDescent="0.2">
      <c r="A3600" s="27"/>
      <c r="C3600" s="27"/>
      <c r="D3600" s="58"/>
      <c r="E3600" s="58"/>
      <c r="F3600" s="58"/>
      <c r="G3600" s="58"/>
      <c r="H3600" s="60"/>
      <c r="I3600" s="60"/>
      <c r="J3600" s="60"/>
      <c r="K3600" s="60"/>
      <c r="L3600" s="60"/>
      <c r="M3600" s="60"/>
      <c r="N3600" s="60"/>
      <c r="O3600" s="60"/>
      <c r="P3600" s="60"/>
      <c r="Q3600" s="60"/>
      <c r="R3600" s="60"/>
      <c r="S3600" s="60"/>
    </row>
    <row r="3601" spans="1:19" s="36" customFormat="1" ht="15" customHeight="1" x14ac:dyDescent="0.2">
      <c r="A3601" s="27"/>
      <c r="C3601" s="27"/>
      <c r="D3601" s="58"/>
      <c r="E3601" s="58"/>
      <c r="F3601" s="58"/>
      <c r="G3601" s="58"/>
      <c r="H3601" s="60"/>
      <c r="I3601" s="60"/>
      <c r="J3601" s="60"/>
      <c r="K3601" s="60"/>
      <c r="L3601" s="60"/>
      <c r="M3601" s="60"/>
      <c r="N3601" s="60"/>
      <c r="O3601" s="60"/>
      <c r="P3601" s="60"/>
      <c r="Q3601" s="60"/>
      <c r="R3601" s="60"/>
      <c r="S3601" s="60"/>
    </row>
    <row r="3602" spans="1:19" s="36" customFormat="1" ht="15" customHeight="1" x14ac:dyDescent="0.2">
      <c r="A3602" s="27"/>
      <c r="C3602" s="27"/>
      <c r="D3602" s="58"/>
      <c r="E3602" s="58"/>
      <c r="F3602" s="58"/>
      <c r="G3602" s="58"/>
      <c r="H3602" s="60"/>
      <c r="I3602" s="60"/>
      <c r="J3602" s="60"/>
      <c r="K3602" s="60"/>
      <c r="L3602" s="60"/>
      <c r="M3602" s="60"/>
      <c r="N3602" s="60"/>
      <c r="O3602" s="60"/>
      <c r="P3602" s="60"/>
      <c r="Q3602" s="60"/>
      <c r="R3602" s="60"/>
      <c r="S3602" s="60"/>
    </row>
    <row r="3603" spans="1:19" s="36" customFormat="1" ht="15" customHeight="1" x14ac:dyDescent="0.2">
      <c r="A3603" s="27"/>
      <c r="C3603" s="27"/>
      <c r="D3603" s="58"/>
      <c r="E3603" s="58"/>
      <c r="F3603" s="58"/>
      <c r="G3603" s="58"/>
      <c r="H3603" s="60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60"/>
    </row>
    <row r="3604" spans="1:19" s="36" customFormat="1" ht="15" customHeight="1" x14ac:dyDescent="0.2">
      <c r="A3604" s="27"/>
      <c r="C3604" s="27"/>
      <c r="D3604" s="58"/>
      <c r="E3604" s="58"/>
      <c r="F3604" s="58"/>
      <c r="G3604" s="58"/>
      <c r="H3604" s="60"/>
      <c r="I3604" s="60"/>
      <c r="J3604" s="60"/>
      <c r="K3604" s="60"/>
      <c r="L3604" s="60"/>
      <c r="M3604" s="60"/>
      <c r="N3604" s="60"/>
      <c r="O3604" s="60"/>
      <c r="P3604" s="60"/>
      <c r="Q3604" s="60"/>
      <c r="R3604" s="60"/>
      <c r="S3604" s="60"/>
    </row>
    <row r="3605" spans="1:19" s="36" customFormat="1" ht="15" customHeight="1" x14ac:dyDescent="0.2">
      <c r="A3605" s="27"/>
      <c r="C3605" s="27"/>
      <c r="D3605" s="58"/>
      <c r="E3605" s="58"/>
      <c r="F3605" s="58"/>
      <c r="G3605" s="58"/>
      <c r="H3605" s="60"/>
      <c r="I3605" s="60"/>
      <c r="J3605" s="60"/>
      <c r="K3605" s="60"/>
      <c r="L3605" s="60"/>
      <c r="M3605" s="60"/>
      <c r="N3605" s="60"/>
      <c r="O3605" s="60"/>
      <c r="P3605" s="60"/>
      <c r="Q3605" s="60"/>
      <c r="R3605" s="60"/>
      <c r="S3605" s="60"/>
    </row>
    <row r="3606" spans="1:19" s="36" customFormat="1" ht="15" customHeight="1" x14ac:dyDescent="0.2">
      <c r="A3606" s="27"/>
      <c r="C3606" s="27"/>
      <c r="D3606" s="58"/>
      <c r="E3606" s="58"/>
      <c r="F3606" s="58"/>
      <c r="G3606" s="58"/>
      <c r="H3606" s="60"/>
      <c r="I3606" s="60"/>
      <c r="J3606" s="60"/>
      <c r="K3606" s="60"/>
      <c r="L3606" s="60"/>
      <c r="M3606" s="60"/>
      <c r="N3606" s="60"/>
      <c r="O3606" s="60"/>
      <c r="P3606" s="60"/>
      <c r="Q3606" s="60"/>
      <c r="R3606" s="60"/>
      <c r="S3606" s="60"/>
    </row>
    <row r="3607" spans="1:19" s="36" customFormat="1" ht="15" customHeight="1" x14ac:dyDescent="0.2">
      <c r="A3607" s="27"/>
      <c r="C3607" s="27"/>
      <c r="D3607" s="58"/>
      <c r="E3607" s="58"/>
      <c r="F3607" s="58"/>
      <c r="G3607" s="58"/>
      <c r="H3607" s="60"/>
      <c r="I3607" s="60"/>
      <c r="J3607" s="60"/>
      <c r="K3607" s="60"/>
      <c r="L3607" s="60"/>
      <c r="M3607" s="60"/>
      <c r="N3607" s="60"/>
      <c r="O3607" s="60"/>
      <c r="P3607" s="60"/>
      <c r="Q3607" s="60"/>
      <c r="R3607" s="60"/>
      <c r="S3607" s="60"/>
    </row>
    <row r="3608" spans="1:19" s="36" customFormat="1" ht="15" customHeight="1" x14ac:dyDescent="0.2">
      <c r="A3608" s="27"/>
      <c r="C3608" s="27"/>
      <c r="D3608" s="58"/>
      <c r="E3608" s="58"/>
      <c r="F3608" s="58"/>
      <c r="G3608" s="58"/>
      <c r="H3608" s="60"/>
      <c r="I3608" s="60"/>
      <c r="J3608" s="60"/>
      <c r="K3608" s="60"/>
      <c r="L3608" s="60"/>
      <c r="M3608" s="60"/>
      <c r="N3608" s="60"/>
      <c r="O3608" s="60"/>
      <c r="P3608" s="60"/>
      <c r="Q3608" s="60"/>
      <c r="R3608" s="60"/>
      <c r="S3608" s="60"/>
    </row>
    <row r="3609" spans="1:19" s="36" customFormat="1" ht="15" customHeight="1" x14ac:dyDescent="0.2">
      <c r="A3609" s="27"/>
      <c r="C3609" s="27"/>
      <c r="D3609" s="58"/>
      <c r="E3609" s="58"/>
      <c r="F3609" s="58"/>
      <c r="G3609" s="58"/>
      <c r="H3609" s="60"/>
      <c r="I3609" s="60"/>
      <c r="J3609" s="60"/>
      <c r="K3609" s="60"/>
      <c r="L3609" s="60"/>
      <c r="M3609" s="60"/>
      <c r="N3609" s="60"/>
      <c r="O3609" s="60"/>
      <c r="P3609" s="60"/>
      <c r="Q3609" s="60"/>
      <c r="R3609" s="60"/>
      <c r="S3609" s="60"/>
    </row>
    <row r="3610" spans="1:19" s="36" customFormat="1" ht="15" customHeight="1" x14ac:dyDescent="0.2">
      <c r="A3610" s="27"/>
      <c r="C3610" s="27"/>
      <c r="D3610" s="58"/>
      <c r="E3610" s="58"/>
      <c r="F3610" s="58"/>
      <c r="G3610" s="58"/>
      <c r="H3610" s="60"/>
      <c r="I3610" s="60"/>
      <c r="J3610" s="60"/>
      <c r="K3610" s="60"/>
      <c r="L3610" s="60"/>
      <c r="M3610" s="60"/>
      <c r="N3610" s="60"/>
      <c r="O3610" s="60"/>
      <c r="P3610" s="60"/>
      <c r="Q3610" s="60"/>
      <c r="R3610" s="60"/>
      <c r="S3610" s="60"/>
    </row>
    <row r="3611" spans="1:19" s="36" customFormat="1" ht="15" customHeight="1" x14ac:dyDescent="0.2">
      <c r="A3611" s="27"/>
      <c r="C3611" s="27"/>
      <c r="D3611" s="58"/>
      <c r="E3611" s="58"/>
      <c r="F3611" s="58"/>
      <c r="G3611" s="58"/>
      <c r="H3611" s="60"/>
      <c r="I3611" s="60"/>
      <c r="J3611" s="60"/>
      <c r="K3611" s="60"/>
      <c r="L3611" s="60"/>
      <c r="M3611" s="60"/>
      <c r="N3611" s="60"/>
      <c r="O3611" s="60"/>
      <c r="P3611" s="60"/>
      <c r="Q3611" s="60"/>
      <c r="R3611" s="60"/>
      <c r="S3611" s="60"/>
    </row>
    <row r="3612" spans="1:19" s="36" customFormat="1" ht="15" customHeight="1" x14ac:dyDescent="0.2">
      <c r="A3612" s="27"/>
      <c r="C3612" s="27"/>
      <c r="D3612" s="58"/>
      <c r="E3612" s="58"/>
      <c r="F3612" s="58"/>
      <c r="G3612" s="58"/>
      <c r="H3612" s="60"/>
      <c r="I3612" s="60"/>
      <c r="J3612" s="60"/>
      <c r="K3612" s="60"/>
      <c r="L3612" s="60"/>
      <c r="M3612" s="60"/>
      <c r="N3612" s="60"/>
      <c r="O3612" s="60"/>
      <c r="P3612" s="60"/>
      <c r="Q3612" s="60"/>
      <c r="R3612" s="60"/>
      <c r="S3612" s="60"/>
    </row>
    <row r="3613" spans="1:19" s="36" customFormat="1" ht="15" customHeight="1" x14ac:dyDescent="0.2">
      <c r="A3613" s="27"/>
      <c r="C3613" s="27"/>
      <c r="D3613" s="58"/>
      <c r="E3613" s="58"/>
      <c r="F3613" s="58"/>
      <c r="G3613" s="58"/>
      <c r="H3613" s="60"/>
      <c r="I3613" s="60"/>
      <c r="J3613" s="60"/>
      <c r="K3613" s="60"/>
      <c r="L3613" s="60"/>
      <c r="M3613" s="60"/>
      <c r="N3613" s="60"/>
      <c r="O3613" s="60"/>
      <c r="P3613" s="60"/>
      <c r="Q3613" s="60"/>
      <c r="R3613" s="60"/>
      <c r="S3613" s="60"/>
    </row>
    <row r="3614" spans="1:19" s="36" customFormat="1" ht="15" customHeight="1" x14ac:dyDescent="0.2">
      <c r="A3614" s="27"/>
      <c r="C3614" s="27"/>
      <c r="D3614" s="58"/>
      <c r="E3614" s="58"/>
      <c r="F3614" s="58"/>
      <c r="G3614" s="58"/>
      <c r="H3614" s="60"/>
      <c r="I3614" s="60"/>
      <c r="J3614" s="60"/>
      <c r="K3614" s="60"/>
      <c r="L3614" s="60"/>
      <c r="M3614" s="60"/>
      <c r="N3614" s="60"/>
      <c r="O3614" s="60"/>
      <c r="P3614" s="60"/>
      <c r="Q3614" s="60"/>
      <c r="R3614" s="60"/>
      <c r="S3614" s="60"/>
    </row>
    <row r="3615" spans="1:19" s="36" customFormat="1" ht="15" customHeight="1" x14ac:dyDescent="0.2">
      <c r="A3615" s="27"/>
      <c r="C3615" s="27"/>
      <c r="D3615" s="58"/>
      <c r="E3615" s="58"/>
      <c r="F3615" s="58"/>
      <c r="G3615" s="58"/>
      <c r="H3615" s="60"/>
      <c r="I3615" s="60"/>
      <c r="J3615" s="60"/>
      <c r="K3615" s="60"/>
      <c r="L3615" s="60"/>
      <c r="M3615" s="60"/>
      <c r="N3615" s="60"/>
      <c r="O3615" s="60"/>
      <c r="P3615" s="60"/>
      <c r="Q3615" s="60"/>
      <c r="R3615" s="60"/>
      <c r="S3615" s="60"/>
    </row>
    <row r="3616" spans="1:19" s="36" customFormat="1" ht="15" customHeight="1" x14ac:dyDescent="0.2">
      <c r="A3616" s="27"/>
      <c r="C3616" s="27"/>
      <c r="D3616" s="58"/>
      <c r="E3616" s="58"/>
      <c r="F3616" s="58"/>
      <c r="G3616" s="58"/>
      <c r="H3616" s="60"/>
      <c r="I3616" s="60"/>
      <c r="J3616" s="60"/>
      <c r="K3616" s="60"/>
      <c r="L3616" s="60"/>
      <c r="M3616" s="60"/>
      <c r="N3616" s="60"/>
      <c r="O3616" s="60"/>
      <c r="P3616" s="60"/>
      <c r="Q3616" s="60"/>
      <c r="R3616" s="60"/>
      <c r="S3616" s="60"/>
    </row>
    <row r="3617" spans="1:19" s="36" customFormat="1" ht="15" customHeight="1" x14ac:dyDescent="0.2">
      <c r="A3617" s="27"/>
      <c r="C3617" s="27"/>
      <c r="D3617" s="58"/>
      <c r="E3617" s="58"/>
      <c r="F3617" s="58"/>
      <c r="G3617" s="58"/>
      <c r="H3617" s="60"/>
      <c r="I3617" s="60"/>
      <c r="J3617" s="60"/>
      <c r="K3617" s="60"/>
      <c r="L3617" s="60"/>
      <c r="M3617" s="60"/>
      <c r="N3617" s="60"/>
      <c r="O3617" s="60"/>
      <c r="P3617" s="60"/>
      <c r="Q3617" s="60"/>
      <c r="R3617" s="60"/>
      <c r="S3617" s="60"/>
    </row>
    <row r="3618" spans="1:19" s="36" customFormat="1" ht="15" customHeight="1" x14ac:dyDescent="0.2">
      <c r="A3618" s="27"/>
      <c r="C3618" s="27"/>
      <c r="D3618" s="58"/>
      <c r="E3618" s="58"/>
      <c r="F3618" s="58"/>
      <c r="G3618" s="58"/>
      <c r="H3618" s="60"/>
      <c r="I3618" s="60"/>
      <c r="J3618" s="60"/>
      <c r="K3618" s="60"/>
      <c r="L3618" s="60"/>
      <c r="M3618" s="60"/>
      <c r="N3618" s="60"/>
      <c r="O3618" s="60"/>
      <c r="P3618" s="60"/>
      <c r="Q3618" s="60"/>
      <c r="R3618" s="60"/>
      <c r="S3618" s="60"/>
    </row>
    <row r="3619" spans="1:19" s="36" customFormat="1" ht="15" customHeight="1" x14ac:dyDescent="0.2">
      <c r="A3619" s="27"/>
      <c r="C3619" s="27"/>
      <c r="D3619" s="58"/>
      <c r="E3619" s="58"/>
      <c r="F3619" s="58"/>
      <c r="G3619" s="58"/>
      <c r="H3619" s="60"/>
      <c r="I3619" s="60"/>
      <c r="J3619" s="60"/>
      <c r="K3619" s="60"/>
      <c r="L3619" s="60"/>
      <c r="M3619" s="60"/>
      <c r="N3619" s="60"/>
      <c r="O3619" s="60"/>
      <c r="P3619" s="60"/>
      <c r="Q3619" s="60"/>
      <c r="R3619" s="60"/>
      <c r="S3619" s="60"/>
    </row>
    <row r="3620" spans="1:19" s="36" customFormat="1" ht="15" customHeight="1" x14ac:dyDescent="0.2">
      <c r="A3620" s="27"/>
      <c r="C3620" s="27"/>
      <c r="D3620" s="58"/>
      <c r="E3620" s="58"/>
      <c r="F3620" s="58"/>
      <c r="G3620" s="58"/>
      <c r="H3620" s="60"/>
      <c r="I3620" s="60"/>
      <c r="J3620" s="60"/>
      <c r="K3620" s="60"/>
      <c r="L3620" s="60"/>
      <c r="M3620" s="60"/>
      <c r="N3620" s="60"/>
      <c r="O3620" s="60"/>
      <c r="P3620" s="60"/>
      <c r="Q3620" s="60"/>
      <c r="R3620" s="60"/>
      <c r="S3620" s="60"/>
    </row>
    <row r="3621" spans="1:19" s="36" customFormat="1" ht="15" customHeight="1" x14ac:dyDescent="0.2">
      <c r="A3621" s="27"/>
      <c r="C3621" s="27"/>
      <c r="D3621" s="58"/>
      <c r="E3621" s="58"/>
      <c r="F3621" s="58"/>
      <c r="G3621" s="58"/>
      <c r="H3621" s="60"/>
      <c r="I3621" s="60"/>
      <c r="J3621" s="60"/>
      <c r="K3621" s="60"/>
      <c r="L3621" s="60"/>
      <c r="M3621" s="60"/>
      <c r="N3621" s="60"/>
      <c r="O3621" s="60"/>
      <c r="P3621" s="60"/>
      <c r="Q3621" s="60"/>
      <c r="R3621" s="60"/>
      <c r="S3621" s="60"/>
    </row>
    <row r="3622" spans="1:19" s="36" customFormat="1" ht="15" customHeight="1" x14ac:dyDescent="0.2">
      <c r="A3622" s="27"/>
      <c r="C3622" s="27"/>
      <c r="D3622" s="58"/>
      <c r="E3622" s="58"/>
      <c r="F3622" s="58"/>
      <c r="G3622" s="58"/>
      <c r="H3622" s="60"/>
      <c r="I3622" s="60"/>
      <c r="J3622" s="60"/>
      <c r="K3622" s="60"/>
      <c r="L3622" s="60"/>
      <c r="M3622" s="60"/>
      <c r="N3622" s="60"/>
      <c r="O3622" s="60"/>
      <c r="P3622" s="60"/>
      <c r="Q3622" s="60"/>
      <c r="R3622" s="60"/>
      <c r="S3622" s="60"/>
    </row>
    <row r="3623" spans="1:19" s="36" customFormat="1" ht="15" customHeight="1" x14ac:dyDescent="0.2">
      <c r="A3623" s="27"/>
      <c r="C3623" s="27"/>
      <c r="D3623" s="58"/>
      <c r="E3623" s="58"/>
      <c r="F3623" s="58"/>
      <c r="G3623" s="58"/>
      <c r="H3623" s="60"/>
      <c r="I3623" s="60"/>
      <c r="J3623" s="60"/>
      <c r="K3623" s="60"/>
      <c r="L3623" s="60"/>
      <c r="M3623" s="60"/>
      <c r="N3623" s="60"/>
      <c r="O3623" s="60"/>
      <c r="P3623" s="60"/>
      <c r="Q3623" s="60"/>
      <c r="R3623" s="60"/>
      <c r="S3623" s="60"/>
    </row>
    <row r="3624" spans="1:19" s="36" customFormat="1" ht="15" customHeight="1" x14ac:dyDescent="0.2">
      <c r="A3624" s="27"/>
      <c r="C3624" s="27"/>
      <c r="D3624" s="58"/>
      <c r="E3624" s="58"/>
      <c r="F3624" s="58"/>
      <c r="G3624" s="58"/>
      <c r="H3624" s="60"/>
      <c r="I3624" s="60"/>
      <c r="J3624" s="60"/>
      <c r="K3624" s="60"/>
      <c r="L3624" s="60"/>
      <c r="M3624" s="60"/>
      <c r="N3624" s="60"/>
      <c r="O3624" s="60"/>
      <c r="P3624" s="60"/>
      <c r="Q3624" s="60"/>
      <c r="R3624" s="60"/>
      <c r="S3624" s="60"/>
    </row>
    <row r="3625" spans="1:19" s="36" customFormat="1" ht="15" customHeight="1" x14ac:dyDescent="0.2">
      <c r="A3625" s="27"/>
      <c r="C3625" s="27"/>
      <c r="D3625" s="58"/>
      <c r="E3625" s="58"/>
      <c r="F3625" s="58"/>
      <c r="G3625" s="58"/>
      <c r="H3625" s="60"/>
      <c r="I3625" s="60"/>
      <c r="J3625" s="60"/>
      <c r="K3625" s="60"/>
      <c r="L3625" s="60"/>
      <c r="M3625" s="60"/>
      <c r="N3625" s="60"/>
      <c r="O3625" s="60"/>
      <c r="P3625" s="60"/>
      <c r="Q3625" s="60"/>
      <c r="R3625" s="60"/>
      <c r="S3625" s="60"/>
    </row>
    <row r="3626" spans="1:19" s="36" customFormat="1" ht="15" customHeight="1" x14ac:dyDescent="0.2">
      <c r="A3626" s="27"/>
      <c r="C3626" s="27"/>
      <c r="D3626" s="58"/>
      <c r="E3626" s="58"/>
      <c r="F3626" s="58"/>
      <c r="G3626" s="58"/>
      <c r="H3626" s="60"/>
      <c r="I3626" s="60"/>
      <c r="J3626" s="60"/>
      <c r="K3626" s="60"/>
      <c r="L3626" s="60"/>
      <c r="M3626" s="60"/>
      <c r="N3626" s="60"/>
      <c r="O3626" s="60"/>
      <c r="P3626" s="60"/>
      <c r="Q3626" s="60"/>
      <c r="R3626" s="60"/>
      <c r="S3626" s="60"/>
    </row>
    <row r="3627" spans="1:19" s="36" customFormat="1" ht="15" customHeight="1" x14ac:dyDescent="0.2">
      <c r="A3627" s="27"/>
      <c r="C3627" s="27"/>
      <c r="D3627" s="58"/>
      <c r="E3627" s="58"/>
      <c r="F3627" s="58"/>
      <c r="G3627" s="58"/>
      <c r="H3627" s="60"/>
      <c r="I3627" s="60"/>
      <c r="J3627" s="60"/>
      <c r="K3627" s="60"/>
      <c r="L3627" s="60"/>
      <c r="M3627" s="60"/>
      <c r="N3627" s="60"/>
      <c r="O3627" s="60"/>
      <c r="P3627" s="60"/>
      <c r="Q3627" s="60"/>
      <c r="R3627" s="60"/>
      <c r="S3627" s="60"/>
    </row>
    <row r="3628" spans="1:19" s="36" customFormat="1" ht="15" customHeight="1" x14ac:dyDescent="0.2">
      <c r="A3628" s="27"/>
      <c r="C3628" s="27"/>
      <c r="D3628" s="58"/>
      <c r="E3628" s="58"/>
      <c r="F3628" s="58"/>
      <c r="G3628" s="58"/>
      <c r="H3628" s="60"/>
      <c r="I3628" s="60"/>
      <c r="J3628" s="60"/>
      <c r="K3628" s="60"/>
      <c r="L3628" s="60"/>
      <c r="M3628" s="60"/>
      <c r="N3628" s="60"/>
      <c r="O3628" s="60"/>
      <c r="P3628" s="60"/>
      <c r="Q3628" s="60"/>
      <c r="R3628" s="60"/>
      <c r="S3628" s="60"/>
    </row>
    <row r="3629" spans="1:19" s="36" customFormat="1" ht="15" customHeight="1" x14ac:dyDescent="0.2">
      <c r="A3629" s="27"/>
      <c r="C3629" s="27"/>
      <c r="D3629" s="58"/>
      <c r="E3629" s="58"/>
      <c r="F3629" s="58"/>
      <c r="G3629" s="58"/>
      <c r="H3629" s="60"/>
      <c r="I3629" s="60"/>
      <c r="J3629" s="60"/>
      <c r="K3629" s="60"/>
      <c r="L3629" s="60"/>
      <c r="M3629" s="60"/>
      <c r="N3629" s="60"/>
      <c r="O3629" s="60"/>
      <c r="P3629" s="60"/>
      <c r="Q3629" s="60"/>
      <c r="R3629" s="60"/>
      <c r="S3629" s="60"/>
    </row>
    <row r="3630" spans="1:19" s="36" customFormat="1" ht="15" customHeight="1" x14ac:dyDescent="0.2">
      <c r="A3630" s="27"/>
      <c r="C3630" s="27"/>
      <c r="D3630" s="58"/>
      <c r="E3630" s="58"/>
      <c r="F3630" s="58"/>
      <c r="G3630" s="58"/>
      <c r="H3630" s="60"/>
      <c r="I3630" s="60"/>
      <c r="J3630" s="60"/>
      <c r="K3630" s="60"/>
      <c r="L3630" s="60"/>
      <c r="M3630" s="60"/>
      <c r="N3630" s="60"/>
      <c r="O3630" s="60"/>
      <c r="P3630" s="60"/>
      <c r="Q3630" s="60"/>
      <c r="R3630" s="60"/>
      <c r="S3630" s="60"/>
    </row>
    <row r="3631" spans="1:19" s="36" customFormat="1" ht="15" customHeight="1" x14ac:dyDescent="0.2">
      <c r="A3631" s="27"/>
      <c r="C3631" s="27"/>
      <c r="D3631" s="58"/>
      <c r="E3631" s="58"/>
      <c r="F3631" s="58"/>
      <c r="G3631" s="58"/>
      <c r="H3631" s="60"/>
      <c r="I3631" s="60"/>
      <c r="J3631" s="60"/>
      <c r="K3631" s="60"/>
      <c r="L3631" s="60"/>
      <c r="M3631" s="60"/>
      <c r="N3631" s="60"/>
      <c r="O3631" s="60"/>
      <c r="P3631" s="60"/>
      <c r="Q3631" s="60"/>
      <c r="R3631" s="60"/>
      <c r="S3631" s="60"/>
    </row>
    <row r="3632" spans="1:19" s="36" customFormat="1" ht="15" customHeight="1" x14ac:dyDescent="0.2">
      <c r="A3632" s="27"/>
      <c r="C3632" s="27"/>
      <c r="D3632" s="58"/>
      <c r="E3632" s="58"/>
      <c r="F3632" s="58"/>
      <c r="G3632" s="58"/>
      <c r="H3632" s="60"/>
      <c r="I3632" s="60"/>
      <c r="J3632" s="60"/>
      <c r="K3632" s="60"/>
      <c r="L3632" s="60"/>
      <c r="M3632" s="60"/>
      <c r="N3632" s="60"/>
      <c r="O3632" s="60"/>
      <c r="P3632" s="60"/>
      <c r="Q3632" s="60"/>
      <c r="R3632" s="60"/>
      <c r="S3632" s="60"/>
    </row>
    <row r="3633" spans="1:19" s="36" customFormat="1" ht="15" customHeight="1" x14ac:dyDescent="0.2">
      <c r="A3633" s="27"/>
      <c r="C3633" s="27"/>
      <c r="D3633" s="58"/>
      <c r="E3633" s="58"/>
      <c r="F3633" s="58"/>
      <c r="G3633" s="58"/>
      <c r="H3633" s="60"/>
      <c r="I3633" s="60"/>
      <c r="J3633" s="60"/>
      <c r="K3633" s="60"/>
      <c r="L3633" s="60"/>
      <c r="M3633" s="60"/>
      <c r="N3633" s="60"/>
      <c r="O3633" s="60"/>
      <c r="P3633" s="60"/>
      <c r="Q3633" s="60"/>
      <c r="R3633" s="60"/>
      <c r="S3633" s="60"/>
    </row>
    <row r="3634" spans="1:19" s="36" customFormat="1" ht="15" customHeight="1" x14ac:dyDescent="0.2">
      <c r="A3634" s="27"/>
      <c r="C3634" s="27"/>
      <c r="D3634" s="58"/>
      <c r="E3634" s="58"/>
      <c r="F3634" s="58"/>
      <c r="G3634" s="58"/>
      <c r="H3634" s="60"/>
      <c r="I3634" s="60"/>
      <c r="J3634" s="60"/>
      <c r="K3634" s="60"/>
      <c r="L3634" s="60"/>
      <c r="M3634" s="60"/>
      <c r="N3634" s="60"/>
      <c r="O3634" s="60"/>
      <c r="P3634" s="60"/>
      <c r="Q3634" s="60"/>
      <c r="R3634" s="60"/>
      <c r="S3634" s="60"/>
    </row>
    <row r="3635" spans="1:19" s="36" customFormat="1" ht="15" customHeight="1" x14ac:dyDescent="0.2">
      <c r="A3635" s="27"/>
      <c r="C3635" s="27"/>
      <c r="D3635" s="58"/>
      <c r="E3635" s="58"/>
      <c r="F3635" s="58"/>
      <c r="G3635" s="58"/>
      <c r="H3635" s="60"/>
      <c r="I3635" s="60"/>
      <c r="J3635" s="60"/>
      <c r="K3635" s="60"/>
      <c r="L3635" s="60"/>
      <c r="M3635" s="60"/>
      <c r="N3635" s="60"/>
      <c r="O3635" s="60"/>
      <c r="P3635" s="60"/>
      <c r="Q3635" s="60"/>
      <c r="R3635" s="60"/>
      <c r="S3635" s="60"/>
    </row>
    <row r="3636" spans="1:19" s="36" customFormat="1" ht="15" customHeight="1" x14ac:dyDescent="0.2">
      <c r="A3636" s="27"/>
      <c r="C3636" s="27"/>
      <c r="D3636" s="58"/>
      <c r="E3636" s="58"/>
      <c r="F3636" s="58"/>
      <c r="G3636" s="58"/>
      <c r="H3636" s="60"/>
      <c r="I3636" s="60"/>
      <c r="J3636" s="60"/>
      <c r="K3636" s="60"/>
      <c r="L3636" s="60"/>
      <c r="M3636" s="60"/>
      <c r="N3636" s="60"/>
      <c r="O3636" s="60"/>
      <c r="P3636" s="60"/>
      <c r="Q3636" s="60"/>
      <c r="R3636" s="60"/>
      <c r="S3636" s="60"/>
    </row>
    <row r="3637" spans="1:19" s="36" customFormat="1" ht="15" customHeight="1" x14ac:dyDescent="0.2">
      <c r="A3637" s="27"/>
      <c r="C3637" s="27"/>
      <c r="D3637" s="58"/>
      <c r="E3637" s="58"/>
      <c r="F3637" s="58"/>
      <c r="G3637" s="58"/>
      <c r="H3637" s="60"/>
      <c r="I3637" s="60"/>
      <c r="J3637" s="60"/>
      <c r="K3637" s="60"/>
      <c r="L3637" s="60"/>
      <c r="M3637" s="60"/>
      <c r="N3637" s="60"/>
      <c r="O3637" s="60"/>
      <c r="P3637" s="60"/>
      <c r="Q3637" s="60"/>
      <c r="R3637" s="60"/>
      <c r="S3637" s="60"/>
    </row>
    <row r="3638" spans="1:19" s="36" customFormat="1" ht="15" customHeight="1" x14ac:dyDescent="0.2">
      <c r="A3638" s="27"/>
      <c r="C3638" s="27"/>
      <c r="D3638" s="58"/>
      <c r="E3638" s="58"/>
      <c r="F3638" s="58"/>
      <c r="G3638" s="58"/>
      <c r="H3638" s="60"/>
      <c r="I3638" s="60"/>
      <c r="J3638" s="60"/>
      <c r="K3638" s="60"/>
      <c r="L3638" s="60"/>
      <c r="M3638" s="60"/>
      <c r="N3638" s="60"/>
      <c r="O3638" s="60"/>
      <c r="P3638" s="60"/>
      <c r="Q3638" s="60"/>
      <c r="R3638" s="60"/>
      <c r="S3638" s="60"/>
    </row>
    <row r="3639" spans="1:19" s="36" customFormat="1" ht="15" customHeight="1" x14ac:dyDescent="0.2">
      <c r="A3639" s="27"/>
      <c r="C3639" s="27"/>
      <c r="D3639" s="58"/>
      <c r="E3639" s="58"/>
      <c r="F3639" s="58"/>
      <c r="G3639" s="58"/>
      <c r="H3639" s="60"/>
      <c r="I3639" s="60"/>
      <c r="J3639" s="60"/>
      <c r="K3639" s="60"/>
      <c r="L3639" s="60"/>
      <c r="M3639" s="60"/>
      <c r="N3639" s="60"/>
      <c r="O3639" s="60"/>
      <c r="P3639" s="60"/>
      <c r="Q3639" s="60"/>
      <c r="R3639" s="60"/>
      <c r="S3639" s="60"/>
    </row>
    <row r="3640" spans="1:19" s="36" customFormat="1" ht="15" customHeight="1" x14ac:dyDescent="0.2">
      <c r="A3640" s="27"/>
      <c r="C3640" s="27"/>
      <c r="D3640" s="58"/>
      <c r="E3640" s="58"/>
      <c r="F3640" s="58"/>
      <c r="G3640" s="58"/>
      <c r="H3640" s="60"/>
      <c r="I3640" s="60"/>
      <c r="J3640" s="60"/>
      <c r="K3640" s="60"/>
      <c r="L3640" s="60"/>
      <c r="M3640" s="60"/>
      <c r="N3640" s="60"/>
      <c r="O3640" s="60"/>
      <c r="P3640" s="60"/>
      <c r="Q3640" s="60"/>
      <c r="R3640" s="60"/>
      <c r="S3640" s="60"/>
    </row>
    <row r="3641" spans="1:19" s="36" customFormat="1" ht="15" customHeight="1" x14ac:dyDescent="0.2">
      <c r="A3641" s="27"/>
      <c r="C3641" s="27"/>
      <c r="D3641" s="58"/>
      <c r="E3641" s="58"/>
      <c r="F3641" s="58"/>
      <c r="G3641" s="58"/>
      <c r="H3641" s="60"/>
      <c r="I3641" s="60"/>
      <c r="J3641" s="60"/>
      <c r="K3641" s="60"/>
      <c r="L3641" s="60"/>
      <c r="M3641" s="60"/>
      <c r="N3641" s="60"/>
      <c r="O3641" s="60"/>
      <c r="P3641" s="60"/>
      <c r="Q3641" s="60"/>
      <c r="R3641" s="60"/>
      <c r="S3641" s="60"/>
    </row>
    <row r="3642" spans="1:19" s="36" customFormat="1" ht="15" customHeight="1" x14ac:dyDescent="0.2">
      <c r="A3642" s="27"/>
      <c r="C3642" s="27"/>
      <c r="D3642" s="58"/>
      <c r="E3642" s="58"/>
      <c r="F3642" s="58"/>
      <c r="G3642" s="58"/>
      <c r="H3642" s="60"/>
      <c r="I3642" s="60"/>
      <c r="J3642" s="60"/>
      <c r="K3642" s="60"/>
      <c r="L3642" s="60"/>
      <c r="M3642" s="60"/>
      <c r="N3642" s="60"/>
      <c r="O3642" s="60"/>
      <c r="P3642" s="60"/>
      <c r="Q3642" s="60"/>
      <c r="R3642" s="60"/>
      <c r="S3642" s="60"/>
    </row>
    <row r="3643" spans="1:19" s="36" customFormat="1" ht="15" customHeight="1" x14ac:dyDescent="0.2">
      <c r="A3643" s="27"/>
      <c r="C3643" s="27"/>
      <c r="D3643" s="58"/>
      <c r="E3643" s="58"/>
      <c r="F3643" s="58"/>
      <c r="G3643" s="58"/>
      <c r="H3643" s="60"/>
      <c r="I3643" s="60"/>
      <c r="J3643" s="60"/>
      <c r="K3643" s="60"/>
      <c r="L3643" s="60"/>
      <c r="M3643" s="60"/>
      <c r="N3643" s="60"/>
      <c r="O3643" s="60"/>
      <c r="P3643" s="60"/>
      <c r="Q3643" s="60"/>
      <c r="R3643" s="60"/>
      <c r="S3643" s="60"/>
    </row>
    <row r="3644" spans="1:19" s="36" customFormat="1" ht="15" customHeight="1" x14ac:dyDescent="0.2">
      <c r="A3644" s="27"/>
      <c r="C3644" s="27"/>
      <c r="D3644" s="58"/>
      <c r="E3644" s="58"/>
      <c r="F3644" s="58"/>
      <c r="G3644" s="58"/>
      <c r="H3644" s="60"/>
      <c r="I3644" s="60"/>
      <c r="J3644" s="60"/>
      <c r="K3644" s="60"/>
      <c r="L3644" s="60"/>
      <c r="M3644" s="60"/>
      <c r="N3644" s="60"/>
      <c r="O3644" s="60"/>
      <c r="P3644" s="60"/>
      <c r="Q3644" s="60"/>
      <c r="R3644" s="60"/>
      <c r="S3644" s="60"/>
    </row>
    <row r="3645" spans="1:19" s="36" customFormat="1" ht="15" customHeight="1" x14ac:dyDescent="0.2">
      <c r="A3645" s="27"/>
      <c r="C3645" s="27"/>
      <c r="D3645" s="58"/>
      <c r="E3645" s="58"/>
      <c r="F3645" s="58"/>
      <c r="G3645" s="58"/>
      <c r="H3645" s="60"/>
      <c r="I3645" s="60"/>
      <c r="J3645" s="60"/>
      <c r="K3645" s="60"/>
      <c r="L3645" s="60"/>
      <c r="M3645" s="60"/>
      <c r="N3645" s="60"/>
      <c r="O3645" s="60"/>
      <c r="P3645" s="60"/>
      <c r="Q3645" s="60"/>
      <c r="R3645" s="60"/>
      <c r="S3645" s="60"/>
    </row>
    <row r="3646" spans="1:19" s="36" customFormat="1" ht="15" customHeight="1" x14ac:dyDescent="0.2">
      <c r="A3646" s="27"/>
      <c r="C3646" s="27"/>
      <c r="D3646" s="58"/>
      <c r="E3646" s="58"/>
      <c r="F3646" s="58"/>
      <c r="G3646" s="58"/>
      <c r="H3646" s="60"/>
      <c r="I3646" s="60"/>
      <c r="J3646" s="60"/>
      <c r="K3646" s="60"/>
      <c r="L3646" s="60"/>
      <c r="M3646" s="60"/>
      <c r="N3646" s="60"/>
      <c r="O3646" s="60"/>
      <c r="P3646" s="60"/>
      <c r="Q3646" s="60"/>
      <c r="R3646" s="60"/>
      <c r="S3646" s="60"/>
    </row>
    <row r="3647" spans="1:19" s="36" customFormat="1" ht="15" customHeight="1" x14ac:dyDescent="0.2">
      <c r="A3647" s="27"/>
      <c r="C3647" s="27"/>
      <c r="D3647" s="58"/>
      <c r="E3647" s="58"/>
      <c r="F3647" s="58"/>
      <c r="G3647" s="58"/>
      <c r="H3647" s="60"/>
      <c r="I3647" s="60"/>
      <c r="J3647" s="60"/>
      <c r="K3647" s="60"/>
      <c r="L3647" s="60"/>
      <c r="M3647" s="60"/>
      <c r="N3647" s="60"/>
      <c r="O3647" s="60"/>
      <c r="P3647" s="60"/>
      <c r="Q3647" s="60"/>
      <c r="R3647" s="60"/>
      <c r="S3647" s="60"/>
    </row>
    <row r="3648" spans="1:19" s="36" customFormat="1" ht="15" customHeight="1" x14ac:dyDescent="0.2">
      <c r="A3648" s="27"/>
      <c r="C3648" s="27"/>
      <c r="D3648" s="58"/>
      <c r="E3648" s="58"/>
      <c r="F3648" s="58"/>
      <c r="G3648" s="58"/>
      <c r="H3648" s="60"/>
      <c r="I3648" s="60"/>
      <c r="J3648" s="60"/>
      <c r="K3648" s="60"/>
      <c r="L3648" s="60"/>
      <c r="M3648" s="60"/>
      <c r="N3648" s="60"/>
      <c r="O3648" s="60"/>
      <c r="P3648" s="60"/>
      <c r="Q3648" s="60"/>
      <c r="R3648" s="60"/>
      <c r="S3648" s="60"/>
    </row>
    <row r="3649" spans="1:19" s="36" customFormat="1" ht="15" customHeight="1" x14ac:dyDescent="0.2">
      <c r="A3649" s="27"/>
      <c r="C3649" s="27"/>
      <c r="D3649" s="58"/>
      <c r="E3649" s="58"/>
      <c r="F3649" s="58"/>
      <c r="G3649" s="58"/>
      <c r="H3649" s="60"/>
      <c r="I3649" s="60"/>
      <c r="J3649" s="60"/>
      <c r="K3649" s="60"/>
      <c r="L3649" s="60"/>
      <c r="M3649" s="60"/>
      <c r="N3649" s="60"/>
      <c r="O3649" s="60"/>
      <c r="P3649" s="60"/>
      <c r="Q3649" s="60"/>
      <c r="R3649" s="60"/>
      <c r="S3649" s="60"/>
    </row>
    <row r="3650" spans="1:19" s="36" customFormat="1" ht="15" customHeight="1" x14ac:dyDescent="0.2">
      <c r="A3650" s="27"/>
      <c r="C3650" s="27"/>
      <c r="D3650" s="58"/>
      <c r="E3650" s="58"/>
      <c r="F3650" s="58"/>
      <c r="G3650" s="58"/>
      <c r="H3650" s="60"/>
      <c r="I3650" s="60"/>
      <c r="J3650" s="60"/>
      <c r="K3650" s="60"/>
      <c r="L3650" s="60"/>
      <c r="M3650" s="60"/>
      <c r="N3650" s="60"/>
      <c r="O3650" s="60"/>
      <c r="P3650" s="60"/>
      <c r="Q3650" s="60"/>
      <c r="R3650" s="60"/>
      <c r="S3650" s="60"/>
    </row>
    <row r="3651" spans="1:19" s="36" customFormat="1" ht="15" customHeight="1" x14ac:dyDescent="0.2">
      <c r="A3651" s="27"/>
      <c r="C3651" s="27"/>
      <c r="D3651" s="58"/>
      <c r="E3651" s="58"/>
      <c r="F3651" s="58"/>
      <c r="G3651" s="58"/>
      <c r="H3651" s="60"/>
      <c r="I3651" s="60"/>
      <c r="J3651" s="60"/>
      <c r="K3651" s="60"/>
      <c r="L3651" s="60"/>
      <c r="M3651" s="60"/>
      <c r="N3651" s="60"/>
      <c r="O3651" s="60"/>
      <c r="P3651" s="60"/>
      <c r="Q3651" s="60"/>
      <c r="R3651" s="60"/>
      <c r="S3651" s="60"/>
    </row>
    <row r="3652" spans="1:19" s="36" customFormat="1" ht="15" customHeight="1" x14ac:dyDescent="0.2">
      <c r="A3652" s="27"/>
      <c r="C3652" s="27"/>
      <c r="D3652" s="58"/>
      <c r="E3652" s="58"/>
      <c r="F3652" s="58"/>
      <c r="G3652" s="58"/>
      <c r="H3652" s="60"/>
      <c r="I3652" s="60"/>
      <c r="J3652" s="60"/>
      <c r="K3652" s="60"/>
      <c r="L3652" s="60"/>
      <c r="M3652" s="60"/>
      <c r="N3652" s="60"/>
      <c r="O3652" s="60"/>
      <c r="P3652" s="60"/>
      <c r="Q3652" s="60"/>
      <c r="R3652" s="60"/>
      <c r="S3652" s="60"/>
    </row>
    <row r="3653" spans="1:19" s="36" customFormat="1" ht="15" customHeight="1" x14ac:dyDescent="0.2">
      <c r="A3653" s="27"/>
      <c r="C3653" s="27"/>
      <c r="D3653" s="58"/>
      <c r="E3653" s="58"/>
      <c r="F3653" s="58"/>
      <c r="G3653" s="58"/>
      <c r="H3653" s="60"/>
      <c r="I3653" s="60"/>
      <c r="J3653" s="60"/>
      <c r="K3653" s="60"/>
      <c r="L3653" s="60"/>
      <c r="M3653" s="60"/>
      <c r="N3653" s="60"/>
      <c r="O3653" s="60"/>
      <c r="P3653" s="60"/>
      <c r="Q3653" s="60"/>
      <c r="R3653" s="60"/>
      <c r="S3653" s="60"/>
    </row>
    <row r="3654" spans="1:19" s="36" customFormat="1" ht="15" customHeight="1" x14ac:dyDescent="0.2">
      <c r="A3654" s="27"/>
      <c r="C3654" s="27"/>
      <c r="D3654" s="58"/>
      <c r="E3654" s="58"/>
      <c r="F3654" s="58"/>
      <c r="G3654" s="58"/>
      <c r="H3654" s="60"/>
      <c r="I3654" s="60"/>
      <c r="J3654" s="60"/>
      <c r="K3654" s="60"/>
      <c r="L3654" s="60"/>
      <c r="M3654" s="60"/>
      <c r="N3654" s="60"/>
      <c r="O3654" s="60"/>
      <c r="P3654" s="60"/>
      <c r="Q3654" s="60"/>
      <c r="R3654" s="60"/>
      <c r="S3654" s="60"/>
    </row>
    <row r="3655" spans="1:19" s="36" customFormat="1" ht="15" customHeight="1" x14ac:dyDescent="0.2">
      <c r="A3655" s="27"/>
      <c r="C3655" s="27"/>
      <c r="D3655" s="58"/>
      <c r="E3655" s="58"/>
      <c r="F3655" s="58"/>
      <c r="G3655" s="58"/>
      <c r="H3655" s="60"/>
      <c r="I3655" s="60"/>
      <c r="J3655" s="60"/>
      <c r="K3655" s="60"/>
      <c r="L3655" s="60"/>
      <c r="M3655" s="60"/>
      <c r="N3655" s="60"/>
      <c r="O3655" s="60"/>
      <c r="P3655" s="60"/>
      <c r="Q3655" s="60"/>
      <c r="R3655" s="60"/>
      <c r="S3655" s="60"/>
    </row>
    <row r="3656" spans="1:19" s="36" customFormat="1" ht="15" customHeight="1" x14ac:dyDescent="0.2">
      <c r="A3656" s="27"/>
      <c r="C3656" s="27"/>
      <c r="D3656" s="58"/>
      <c r="E3656" s="58"/>
      <c r="F3656" s="58"/>
      <c r="G3656" s="58"/>
      <c r="H3656" s="60"/>
      <c r="I3656" s="60"/>
      <c r="J3656" s="60"/>
      <c r="K3656" s="60"/>
      <c r="L3656" s="60"/>
      <c r="M3656" s="60"/>
      <c r="N3656" s="60"/>
      <c r="O3656" s="60"/>
      <c r="P3656" s="60"/>
      <c r="Q3656" s="60"/>
      <c r="R3656" s="60"/>
      <c r="S3656" s="60"/>
    </row>
    <row r="3657" spans="1:19" s="36" customFormat="1" ht="15" customHeight="1" x14ac:dyDescent="0.2">
      <c r="A3657" s="27"/>
      <c r="C3657" s="27"/>
      <c r="D3657" s="58"/>
      <c r="E3657" s="58"/>
      <c r="F3657" s="58"/>
      <c r="G3657" s="58"/>
      <c r="H3657" s="60"/>
      <c r="I3657" s="60"/>
      <c r="J3657" s="60"/>
      <c r="K3657" s="60"/>
      <c r="L3657" s="60"/>
      <c r="M3657" s="60"/>
      <c r="N3657" s="60"/>
      <c r="O3657" s="60"/>
      <c r="P3657" s="60"/>
      <c r="Q3657" s="60"/>
      <c r="R3657" s="60"/>
      <c r="S3657" s="60"/>
    </row>
    <row r="3658" spans="1:19" s="36" customFormat="1" ht="15" customHeight="1" x14ac:dyDescent="0.2">
      <c r="A3658" s="27"/>
      <c r="C3658" s="27"/>
      <c r="D3658" s="58"/>
      <c r="E3658" s="58"/>
      <c r="F3658" s="58"/>
      <c r="G3658" s="58"/>
      <c r="H3658" s="60"/>
      <c r="I3658" s="60"/>
      <c r="J3658" s="60"/>
      <c r="K3658" s="60"/>
      <c r="L3658" s="60"/>
      <c r="M3658" s="60"/>
      <c r="N3658" s="60"/>
      <c r="O3658" s="60"/>
      <c r="P3658" s="60"/>
      <c r="Q3658" s="60"/>
      <c r="R3658" s="60"/>
      <c r="S3658" s="60"/>
    </row>
    <row r="3659" spans="1:19" s="36" customFormat="1" ht="15" customHeight="1" x14ac:dyDescent="0.2">
      <c r="A3659" s="27"/>
      <c r="C3659" s="27"/>
      <c r="D3659" s="58"/>
      <c r="E3659" s="58"/>
      <c r="F3659" s="58"/>
      <c r="G3659" s="58"/>
      <c r="H3659" s="60"/>
      <c r="I3659" s="60"/>
      <c r="J3659" s="60"/>
      <c r="K3659" s="60"/>
      <c r="L3659" s="60"/>
      <c r="M3659" s="60"/>
      <c r="N3659" s="60"/>
      <c r="O3659" s="60"/>
      <c r="P3659" s="60"/>
      <c r="Q3659" s="60"/>
      <c r="R3659" s="60"/>
      <c r="S3659" s="60"/>
    </row>
    <row r="3660" spans="1:19" s="36" customFormat="1" ht="15" customHeight="1" x14ac:dyDescent="0.2">
      <c r="A3660" s="27"/>
      <c r="C3660" s="27"/>
      <c r="D3660" s="58"/>
      <c r="E3660" s="58"/>
      <c r="F3660" s="58"/>
      <c r="G3660" s="58"/>
      <c r="H3660" s="60"/>
      <c r="I3660" s="60"/>
      <c r="J3660" s="60"/>
      <c r="K3660" s="60"/>
      <c r="L3660" s="60"/>
      <c r="M3660" s="60"/>
      <c r="N3660" s="60"/>
      <c r="O3660" s="60"/>
      <c r="P3660" s="60"/>
      <c r="Q3660" s="60"/>
      <c r="R3660" s="60"/>
      <c r="S3660" s="60"/>
    </row>
    <row r="3661" spans="1:19" s="36" customFormat="1" ht="15" customHeight="1" x14ac:dyDescent="0.2">
      <c r="A3661" s="27"/>
      <c r="C3661" s="27"/>
      <c r="D3661" s="58"/>
      <c r="E3661" s="58"/>
      <c r="F3661" s="58"/>
      <c r="G3661" s="58"/>
      <c r="H3661" s="60"/>
      <c r="I3661" s="60"/>
      <c r="J3661" s="60"/>
      <c r="K3661" s="60"/>
      <c r="L3661" s="60"/>
      <c r="M3661" s="60"/>
      <c r="N3661" s="60"/>
      <c r="O3661" s="60"/>
      <c r="P3661" s="60"/>
      <c r="Q3661" s="60"/>
      <c r="R3661" s="60"/>
      <c r="S3661" s="60"/>
    </row>
    <row r="3662" spans="1:19" s="36" customFormat="1" ht="15" customHeight="1" x14ac:dyDescent="0.2">
      <c r="A3662" s="27"/>
      <c r="C3662" s="27"/>
      <c r="D3662" s="58"/>
      <c r="E3662" s="58"/>
      <c r="F3662" s="58"/>
      <c r="G3662" s="58"/>
      <c r="H3662" s="60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60"/>
    </row>
    <row r="3663" spans="1:19" s="36" customFormat="1" ht="15" customHeight="1" x14ac:dyDescent="0.2">
      <c r="A3663" s="27"/>
      <c r="C3663" s="27"/>
      <c r="D3663" s="58"/>
      <c r="E3663" s="58"/>
      <c r="F3663" s="58"/>
      <c r="G3663" s="58"/>
      <c r="H3663" s="60"/>
      <c r="I3663" s="60"/>
      <c r="J3663" s="60"/>
      <c r="K3663" s="60"/>
      <c r="L3663" s="60"/>
      <c r="M3663" s="60"/>
      <c r="N3663" s="60"/>
      <c r="O3663" s="60"/>
      <c r="P3663" s="60"/>
      <c r="Q3663" s="60"/>
      <c r="R3663" s="60"/>
      <c r="S3663" s="60"/>
    </row>
    <row r="3664" spans="1:19" s="36" customFormat="1" ht="15" customHeight="1" x14ac:dyDescent="0.2">
      <c r="A3664" s="27"/>
      <c r="C3664" s="27"/>
      <c r="D3664" s="58"/>
      <c r="E3664" s="58"/>
      <c r="F3664" s="58"/>
      <c r="G3664" s="58"/>
      <c r="H3664" s="60"/>
      <c r="I3664" s="60"/>
      <c r="J3664" s="60"/>
      <c r="K3664" s="60"/>
      <c r="L3664" s="60"/>
      <c r="M3664" s="60"/>
      <c r="N3664" s="60"/>
      <c r="O3664" s="60"/>
      <c r="P3664" s="60"/>
      <c r="Q3664" s="60"/>
      <c r="R3664" s="60"/>
      <c r="S3664" s="60"/>
    </row>
    <row r="3665" spans="1:19" s="36" customFormat="1" ht="15" customHeight="1" x14ac:dyDescent="0.2">
      <c r="A3665" s="27"/>
      <c r="C3665" s="27"/>
      <c r="D3665" s="58"/>
      <c r="E3665" s="58"/>
      <c r="F3665" s="58"/>
      <c r="G3665" s="58"/>
      <c r="H3665" s="60"/>
      <c r="I3665" s="60"/>
      <c r="J3665" s="60"/>
      <c r="K3665" s="60"/>
      <c r="L3665" s="60"/>
      <c r="M3665" s="60"/>
      <c r="N3665" s="60"/>
      <c r="O3665" s="60"/>
      <c r="P3665" s="60"/>
      <c r="Q3665" s="60"/>
      <c r="R3665" s="60"/>
      <c r="S3665" s="60"/>
    </row>
    <row r="3666" spans="1:19" s="36" customFormat="1" ht="15" customHeight="1" x14ac:dyDescent="0.2">
      <c r="A3666" s="27"/>
      <c r="C3666" s="27"/>
      <c r="D3666" s="58"/>
      <c r="E3666" s="58"/>
      <c r="F3666" s="58"/>
      <c r="G3666" s="58"/>
      <c r="H3666" s="60"/>
      <c r="I3666" s="60"/>
      <c r="J3666" s="60"/>
      <c r="K3666" s="60"/>
      <c r="L3666" s="60"/>
      <c r="M3666" s="60"/>
      <c r="N3666" s="60"/>
      <c r="O3666" s="60"/>
      <c r="P3666" s="60"/>
      <c r="Q3666" s="60"/>
      <c r="R3666" s="60"/>
      <c r="S3666" s="60"/>
    </row>
    <row r="3667" spans="1:19" s="36" customFormat="1" ht="15" customHeight="1" x14ac:dyDescent="0.2">
      <c r="A3667" s="27"/>
      <c r="C3667" s="27"/>
      <c r="D3667" s="58"/>
      <c r="E3667" s="58"/>
      <c r="F3667" s="58"/>
      <c r="G3667" s="58"/>
      <c r="H3667" s="60"/>
      <c r="I3667" s="60"/>
      <c r="J3667" s="60"/>
      <c r="K3667" s="60"/>
      <c r="L3667" s="60"/>
      <c r="M3667" s="60"/>
      <c r="N3667" s="60"/>
      <c r="O3667" s="60"/>
      <c r="P3667" s="60"/>
      <c r="Q3667" s="60"/>
      <c r="R3667" s="60"/>
      <c r="S3667" s="60"/>
    </row>
    <row r="3668" spans="1:19" s="36" customFormat="1" ht="15" customHeight="1" x14ac:dyDescent="0.2">
      <c r="A3668" s="27"/>
      <c r="C3668" s="27"/>
      <c r="D3668" s="58"/>
      <c r="E3668" s="58"/>
      <c r="F3668" s="58"/>
      <c r="G3668" s="58"/>
      <c r="H3668" s="60"/>
      <c r="I3668" s="60"/>
      <c r="J3668" s="60"/>
      <c r="K3668" s="60"/>
      <c r="L3668" s="60"/>
      <c r="M3668" s="60"/>
      <c r="N3668" s="60"/>
      <c r="O3668" s="60"/>
      <c r="P3668" s="60"/>
      <c r="Q3668" s="60"/>
      <c r="R3668" s="60"/>
      <c r="S3668" s="60"/>
    </row>
    <row r="3669" spans="1:19" s="36" customFormat="1" ht="15" customHeight="1" x14ac:dyDescent="0.2">
      <c r="A3669" s="27"/>
      <c r="C3669" s="27"/>
      <c r="D3669" s="58"/>
      <c r="E3669" s="58"/>
      <c r="F3669" s="58"/>
      <c r="G3669" s="58"/>
      <c r="H3669" s="60"/>
      <c r="I3669" s="60"/>
      <c r="J3669" s="60"/>
      <c r="K3669" s="60"/>
      <c r="L3669" s="60"/>
      <c r="M3669" s="60"/>
      <c r="N3669" s="60"/>
      <c r="O3669" s="60"/>
      <c r="P3669" s="60"/>
      <c r="Q3669" s="60"/>
      <c r="R3669" s="60"/>
      <c r="S3669" s="60"/>
    </row>
    <row r="3670" spans="1:19" s="36" customFormat="1" ht="15" customHeight="1" x14ac:dyDescent="0.2">
      <c r="A3670" s="27"/>
      <c r="C3670" s="27"/>
      <c r="D3670" s="58"/>
      <c r="E3670" s="58"/>
      <c r="F3670" s="58"/>
      <c r="G3670" s="58"/>
      <c r="H3670" s="60"/>
      <c r="I3670" s="60"/>
      <c r="J3670" s="60"/>
      <c r="K3670" s="60"/>
      <c r="L3670" s="60"/>
      <c r="M3670" s="60"/>
      <c r="N3670" s="60"/>
      <c r="O3670" s="60"/>
      <c r="P3670" s="60"/>
      <c r="Q3670" s="60"/>
      <c r="R3670" s="60"/>
      <c r="S3670" s="60"/>
    </row>
    <row r="3671" spans="1:19" s="36" customFormat="1" ht="15" customHeight="1" x14ac:dyDescent="0.2">
      <c r="A3671" s="27"/>
      <c r="C3671" s="27"/>
      <c r="D3671" s="58"/>
      <c r="E3671" s="58"/>
      <c r="F3671" s="58"/>
      <c r="G3671" s="58"/>
      <c r="H3671" s="60"/>
      <c r="I3671" s="60"/>
      <c r="J3671" s="60"/>
      <c r="K3671" s="60"/>
      <c r="L3671" s="60"/>
      <c r="M3671" s="60"/>
      <c r="N3671" s="60"/>
      <c r="O3671" s="60"/>
      <c r="P3671" s="60"/>
      <c r="Q3671" s="60"/>
      <c r="R3671" s="60"/>
      <c r="S3671" s="60"/>
    </row>
    <row r="3672" spans="1:19" s="36" customFormat="1" ht="15" customHeight="1" x14ac:dyDescent="0.2">
      <c r="A3672" s="27"/>
      <c r="C3672" s="27"/>
      <c r="D3672" s="58"/>
      <c r="E3672" s="58"/>
      <c r="F3672" s="58"/>
      <c r="G3672" s="58"/>
      <c r="H3672" s="60"/>
      <c r="I3672" s="60"/>
      <c r="J3672" s="60"/>
      <c r="K3672" s="60"/>
      <c r="L3672" s="60"/>
      <c r="M3672" s="60"/>
      <c r="N3672" s="60"/>
      <c r="O3672" s="60"/>
      <c r="P3672" s="60"/>
      <c r="Q3672" s="60"/>
      <c r="R3672" s="60"/>
      <c r="S3672" s="60"/>
    </row>
    <row r="3673" spans="1:19" s="36" customFormat="1" ht="15" customHeight="1" x14ac:dyDescent="0.2">
      <c r="A3673" s="27"/>
      <c r="C3673" s="27"/>
      <c r="D3673" s="58"/>
      <c r="E3673" s="58"/>
      <c r="F3673" s="58"/>
      <c r="G3673" s="58"/>
      <c r="H3673" s="60"/>
      <c r="I3673" s="60"/>
      <c r="J3673" s="60"/>
      <c r="K3673" s="60"/>
      <c r="L3673" s="60"/>
      <c r="M3673" s="60"/>
      <c r="N3673" s="60"/>
      <c r="O3673" s="60"/>
      <c r="P3673" s="60"/>
      <c r="Q3673" s="60"/>
      <c r="R3673" s="60"/>
      <c r="S3673" s="60"/>
    </row>
    <row r="3674" spans="1:19" s="36" customFormat="1" ht="15" customHeight="1" x14ac:dyDescent="0.2">
      <c r="A3674" s="27"/>
      <c r="C3674" s="27"/>
      <c r="D3674" s="58"/>
      <c r="E3674" s="58"/>
      <c r="F3674" s="58"/>
      <c r="G3674" s="58"/>
      <c r="H3674" s="60"/>
      <c r="I3674" s="60"/>
      <c r="J3674" s="60"/>
      <c r="K3674" s="60"/>
      <c r="L3674" s="60"/>
      <c r="M3674" s="60"/>
      <c r="N3674" s="60"/>
      <c r="O3674" s="60"/>
      <c r="P3674" s="60"/>
      <c r="Q3674" s="60"/>
      <c r="R3674" s="60"/>
      <c r="S3674" s="60"/>
    </row>
    <row r="3675" spans="1:19" s="36" customFormat="1" ht="15" customHeight="1" x14ac:dyDescent="0.2">
      <c r="A3675" s="27"/>
      <c r="C3675" s="27"/>
      <c r="D3675" s="58"/>
      <c r="E3675" s="58"/>
      <c r="F3675" s="58"/>
      <c r="G3675" s="58"/>
      <c r="H3675" s="60"/>
      <c r="I3675" s="60"/>
      <c r="J3675" s="60"/>
      <c r="K3675" s="60"/>
      <c r="L3675" s="60"/>
      <c r="M3675" s="60"/>
      <c r="N3675" s="60"/>
      <c r="O3675" s="60"/>
      <c r="P3675" s="60"/>
      <c r="Q3675" s="60"/>
      <c r="R3675" s="60"/>
      <c r="S3675" s="60"/>
    </row>
    <row r="3676" spans="1:19" s="36" customFormat="1" ht="15" customHeight="1" x14ac:dyDescent="0.2">
      <c r="A3676" s="27"/>
      <c r="C3676" s="27"/>
      <c r="D3676" s="58"/>
      <c r="E3676" s="58"/>
      <c r="F3676" s="58"/>
      <c r="G3676" s="58"/>
      <c r="H3676" s="60"/>
      <c r="I3676" s="60"/>
      <c r="J3676" s="60"/>
      <c r="K3676" s="60"/>
      <c r="L3676" s="60"/>
      <c r="M3676" s="60"/>
      <c r="N3676" s="60"/>
      <c r="O3676" s="60"/>
      <c r="P3676" s="60"/>
      <c r="Q3676" s="60"/>
      <c r="R3676" s="60"/>
      <c r="S3676" s="60"/>
    </row>
    <row r="3677" spans="1:19" s="36" customFormat="1" ht="15" customHeight="1" x14ac:dyDescent="0.2">
      <c r="A3677" s="27"/>
      <c r="C3677" s="27"/>
      <c r="D3677" s="58"/>
      <c r="E3677" s="58"/>
      <c r="F3677" s="58"/>
      <c r="G3677" s="58"/>
      <c r="H3677" s="60"/>
      <c r="I3677" s="60"/>
      <c r="J3677" s="60"/>
      <c r="K3677" s="60"/>
      <c r="L3677" s="60"/>
      <c r="M3677" s="60"/>
      <c r="N3677" s="60"/>
      <c r="O3677" s="60"/>
      <c r="P3677" s="60"/>
      <c r="Q3677" s="60"/>
      <c r="R3677" s="60"/>
      <c r="S3677" s="60"/>
    </row>
    <row r="3678" spans="1:19" s="36" customFormat="1" ht="15" customHeight="1" x14ac:dyDescent="0.2">
      <c r="A3678" s="27"/>
      <c r="C3678" s="27"/>
      <c r="D3678" s="58"/>
      <c r="E3678" s="58"/>
      <c r="F3678" s="58"/>
      <c r="G3678" s="58"/>
      <c r="H3678" s="60"/>
      <c r="I3678" s="60"/>
      <c r="J3678" s="60"/>
      <c r="K3678" s="60"/>
      <c r="L3678" s="60"/>
      <c r="M3678" s="60"/>
      <c r="N3678" s="60"/>
      <c r="O3678" s="60"/>
      <c r="P3678" s="60"/>
      <c r="Q3678" s="60"/>
      <c r="R3678" s="60"/>
      <c r="S3678" s="60"/>
    </row>
    <row r="3679" spans="1:19" s="36" customFormat="1" ht="15" customHeight="1" x14ac:dyDescent="0.2">
      <c r="A3679" s="27"/>
      <c r="C3679" s="27"/>
      <c r="D3679" s="58"/>
      <c r="E3679" s="58"/>
      <c r="F3679" s="58"/>
      <c r="G3679" s="58"/>
      <c r="H3679" s="60"/>
      <c r="I3679" s="60"/>
      <c r="J3679" s="60"/>
      <c r="K3679" s="60"/>
      <c r="L3679" s="60"/>
      <c r="M3679" s="60"/>
      <c r="N3679" s="60"/>
      <c r="O3679" s="60"/>
      <c r="P3679" s="60"/>
      <c r="Q3679" s="60"/>
      <c r="R3679" s="60"/>
      <c r="S3679" s="60"/>
    </row>
    <row r="3680" spans="1:19" s="36" customFormat="1" ht="15" customHeight="1" x14ac:dyDescent="0.2">
      <c r="A3680" s="27"/>
      <c r="C3680" s="27"/>
      <c r="D3680" s="58"/>
      <c r="E3680" s="58"/>
      <c r="F3680" s="58"/>
      <c r="G3680" s="58"/>
      <c r="H3680" s="60"/>
      <c r="I3680" s="60"/>
      <c r="J3680" s="60"/>
      <c r="K3680" s="60"/>
      <c r="L3680" s="60"/>
      <c r="M3680" s="60"/>
      <c r="N3680" s="60"/>
      <c r="O3680" s="60"/>
      <c r="P3680" s="60"/>
      <c r="Q3680" s="60"/>
      <c r="R3680" s="60"/>
      <c r="S3680" s="60"/>
    </row>
    <row r="3681" spans="1:19" s="36" customFormat="1" ht="15" customHeight="1" x14ac:dyDescent="0.2">
      <c r="A3681" s="27"/>
      <c r="C3681" s="27"/>
      <c r="D3681" s="58"/>
      <c r="E3681" s="58"/>
      <c r="F3681" s="58"/>
      <c r="G3681" s="58"/>
      <c r="H3681" s="60"/>
      <c r="I3681" s="60"/>
      <c r="J3681" s="60"/>
      <c r="K3681" s="60"/>
      <c r="L3681" s="60"/>
      <c r="M3681" s="60"/>
      <c r="N3681" s="60"/>
      <c r="O3681" s="60"/>
      <c r="P3681" s="60"/>
      <c r="Q3681" s="60"/>
      <c r="R3681" s="60"/>
      <c r="S3681" s="60"/>
    </row>
    <row r="3682" spans="1:19" s="36" customFormat="1" ht="15" customHeight="1" x14ac:dyDescent="0.2">
      <c r="A3682" s="27"/>
      <c r="C3682" s="27"/>
      <c r="D3682" s="58"/>
      <c r="E3682" s="58"/>
      <c r="F3682" s="58"/>
      <c r="G3682" s="58"/>
      <c r="H3682" s="60"/>
      <c r="I3682" s="60"/>
      <c r="J3682" s="60"/>
      <c r="K3682" s="60"/>
      <c r="L3682" s="60"/>
      <c r="M3682" s="60"/>
      <c r="N3682" s="60"/>
      <c r="O3682" s="60"/>
      <c r="P3682" s="60"/>
      <c r="Q3682" s="60"/>
      <c r="R3682" s="60"/>
      <c r="S3682" s="60"/>
    </row>
    <row r="3683" spans="1:19" s="36" customFormat="1" ht="15" customHeight="1" x14ac:dyDescent="0.2">
      <c r="A3683" s="27"/>
      <c r="C3683" s="27"/>
      <c r="D3683" s="58"/>
      <c r="E3683" s="58"/>
      <c r="F3683" s="58"/>
      <c r="G3683" s="58"/>
      <c r="H3683" s="60"/>
      <c r="I3683" s="60"/>
      <c r="J3683" s="60"/>
      <c r="K3683" s="60"/>
      <c r="L3683" s="60"/>
      <c r="M3683" s="60"/>
      <c r="N3683" s="60"/>
      <c r="O3683" s="60"/>
      <c r="P3683" s="60"/>
      <c r="Q3683" s="60"/>
      <c r="R3683" s="60"/>
      <c r="S3683" s="60"/>
    </row>
    <row r="3684" spans="1:19" s="36" customFormat="1" ht="15" customHeight="1" x14ac:dyDescent="0.2">
      <c r="A3684" s="27"/>
      <c r="C3684" s="27"/>
      <c r="D3684" s="58"/>
      <c r="E3684" s="58"/>
      <c r="F3684" s="58"/>
      <c r="G3684" s="58"/>
      <c r="H3684" s="60"/>
      <c r="I3684" s="60"/>
      <c r="J3684" s="60"/>
      <c r="K3684" s="60"/>
      <c r="L3684" s="60"/>
      <c r="M3684" s="60"/>
      <c r="N3684" s="60"/>
      <c r="O3684" s="60"/>
      <c r="P3684" s="60"/>
      <c r="Q3684" s="60"/>
      <c r="R3684" s="60"/>
      <c r="S3684" s="60"/>
    </row>
    <row r="3685" spans="1:19" s="36" customFormat="1" ht="15" customHeight="1" x14ac:dyDescent="0.2">
      <c r="A3685" s="27"/>
      <c r="C3685" s="27"/>
      <c r="D3685" s="58"/>
      <c r="E3685" s="58"/>
      <c r="F3685" s="58"/>
      <c r="G3685" s="58"/>
      <c r="H3685" s="60"/>
      <c r="I3685" s="60"/>
      <c r="J3685" s="60"/>
      <c r="K3685" s="60"/>
      <c r="L3685" s="60"/>
      <c r="M3685" s="60"/>
      <c r="N3685" s="60"/>
      <c r="O3685" s="60"/>
      <c r="P3685" s="60"/>
      <c r="Q3685" s="60"/>
      <c r="R3685" s="60"/>
      <c r="S3685" s="60"/>
    </row>
    <row r="3686" spans="1:19" s="36" customFormat="1" ht="15" customHeight="1" x14ac:dyDescent="0.2">
      <c r="A3686" s="27"/>
      <c r="C3686" s="27"/>
      <c r="D3686" s="58"/>
      <c r="E3686" s="58"/>
      <c r="F3686" s="58"/>
      <c r="G3686" s="58"/>
      <c r="H3686" s="60"/>
      <c r="I3686" s="60"/>
      <c r="J3686" s="60"/>
      <c r="K3686" s="60"/>
      <c r="L3686" s="60"/>
      <c r="M3686" s="60"/>
      <c r="N3686" s="60"/>
      <c r="O3686" s="60"/>
      <c r="P3686" s="60"/>
      <c r="Q3686" s="60"/>
      <c r="R3686" s="60"/>
      <c r="S3686" s="60"/>
    </row>
    <row r="3687" spans="1:19" s="36" customFormat="1" ht="15" customHeight="1" x14ac:dyDescent="0.2">
      <c r="A3687" s="27"/>
      <c r="C3687" s="27"/>
      <c r="D3687" s="58"/>
      <c r="E3687" s="58"/>
      <c r="F3687" s="58"/>
      <c r="G3687" s="58"/>
      <c r="H3687" s="60"/>
      <c r="I3687" s="60"/>
      <c r="J3687" s="60"/>
      <c r="K3687" s="60"/>
      <c r="L3687" s="60"/>
      <c r="M3687" s="60"/>
      <c r="N3687" s="60"/>
      <c r="O3687" s="60"/>
      <c r="P3687" s="60"/>
      <c r="Q3687" s="60"/>
      <c r="R3687" s="60"/>
      <c r="S3687" s="60"/>
    </row>
    <row r="3688" spans="1:19" s="36" customFormat="1" ht="15" customHeight="1" x14ac:dyDescent="0.2">
      <c r="A3688" s="27"/>
      <c r="C3688" s="27"/>
      <c r="D3688" s="58"/>
      <c r="E3688" s="58"/>
      <c r="F3688" s="58"/>
      <c r="G3688" s="58"/>
      <c r="H3688" s="60"/>
      <c r="I3688" s="60"/>
      <c r="J3688" s="60"/>
      <c r="K3688" s="60"/>
      <c r="L3688" s="60"/>
      <c r="M3688" s="60"/>
      <c r="N3688" s="60"/>
      <c r="O3688" s="60"/>
      <c r="P3688" s="60"/>
      <c r="Q3688" s="60"/>
      <c r="R3688" s="60"/>
      <c r="S3688" s="60"/>
    </row>
    <row r="3689" spans="1:19" s="36" customFormat="1" ht="15" customHeight="1" x14ac:dyDescent="0.2">
      <c r="A3689" s="27"/>
      <c r="C3689" s="27"/>
      <c r="D3689" s="58"/>
      <c r="E3689" s="58"/>
      <c r="F3689" s="58"/>
      <c r="G3689" s="58"/>
      <c r="H3689" s="60"/>
      <c r="I3689" s="60"/>
      <c r="J3689" s="60"/>
      <c r="K3689" s="60"/>
      <c r="L3689" s="60"/>
      <c r="M3689" s="60"/>
      <c r="N3689" s="60"/>
      <c r="O3689" s="60"/>
      <c r="P3689" s="60"/>
      <c r="Q3689" s="60"/>
      <c r="R3689" s="60"/>
      <c r="S3689" s="60"/>
    </row>
    <row r="3690" spans="1:19" s="36" customFormat="1" ht="15" customHeight="1" x14ac:dyDescent="0.2">
      <c r="A3690" s="27"/>
      <c r="C3690" s="27"/>
      <c r="D3690" s="58"/>
      <c r="E3690" s="58"/>
      <c r="F3690" s="58"/>
      <c r="G3690" s="58"/>
      <c r="H3690" s="60"/>
      <c r="I3690" s="60"/>
      <c r="J3690" s="60"/>
      <c r="K3690" s="60"/>
      <c r="L3690" s="60"/>
      <c r="M3690" s="60"/>
      <c r="N3690" s="60"/>
      <c r="O3690" s="60"/>
      <c r="P3690" s="60"/>
      <c r="Q3690" s="60"/>
      <c r="R3690" s="60"/>
      <c r="S3690" s="60"/>
    </row>
    <row r="3691" spans="1:19" s="36" customFormat="1" ht="15" customHeight="1" x14ac:dyDescent="0.2">
      <c r="A3691" s="27"/>
      <c r="C3691" s="27"/>
      <c r="D3691" s="58"/>
      <c r="E3691" s="58"/>
      <c r="F3691" s="58"/>
      <c r="G3691" s="58"/>
      <c r="H3691" s="60"/>
      <c r="I3691" s="60"/>
      <c r="J3691" s="60"/>
      <c r="K3691" s="60"/>
      <c r="L3691" s="60"/>
      <c r="M3691" s="60"/>
      <c r="N3691" s="60"/>
      <c r="O3691" s="60"/>
      <c r="P3691" s="60"/>
      <c r="Q3691" s="60"/>
      <c r="R3691" s="60"/>
      <c r="S3691" s="60"/>
    </row>
    <row r="3692" spans="1:19" s="36" customFormat="1" ht="15" customHeight="1" x14ac:dyDescent="0.2">
      <c r="A3692" s="27"/>
      <c r="C3692" s="27"/>
      <c r="D3692" s="58"/>
      <c r="E3692" s="58"/>
      <c r="F3692" s="58"/>
      <c r="G3692" s="58"/>
      <c r="H3692" s="60"/>
      <c r="I3692" s="60"/>
      <c r="J3692" s="60"/>
      <c r="K3692" s="60"/>
      <c r="L3692" s="60"/>
      <c r="M3692" s="60"/>
      <c r="N3692" s="60"/>
      <c r="O3692" s="60"/>
      <c r="P3692" s="60"/>
      <c r="Q3692" s="60"/>
      <c r="R3692" s="60"/>
      <c r="S3692" s="60"/>
    </row>
    <row r="3693" spans="1:19" s="36" customFormat="1" ht="15" customHeight="1" x14ac:dyDescent="0.2">
      <c r="A3693" s="27"/>
      <c r="C3693" s="27"/>
      <c r="D3693" s="58"/>
      <c r="E3693" s="58"/>
      <c r="F3693" s="58"/>
      <c r="G3693" s="58"/>
      <c r="H3693" s="60"/>
      <c r="I3693" s="60"/>
      <c r="J3693" s="60"/>
      <c r="K3693" s="60"/>
      <c r="L3693" s="60"/>
      <c r="M3693" s="60"/>
      <c r="N3693" s="60"/>
      <c r="O3693" s="60"/>
      <c r="P3693" s="60"/>
      <c r="Q3693" s="60"/>
      <c r="R3693" s="60"/>
      <c r="S3693" s="60"/>
    </row>
    <row r="3694" spans="1:19" s="36" customFormat="1" ht="15" customHeight="1" x14ac:dyDescent="0.2">
      <c r="A3694" s="27"/>
      <c r="C3694" s="27"/>
      <c r="D3694" s="58"/>
      <c r="E3694" s="58"/>
      <c r="F3694" s="58"/>
      <c r="G3694" s="58"/>
      <c r="H3694" s="60"/>
      <c r="I3694" s="60"/>
      <c r="J3694" s="60"/>
      <c r="K3694" s="60"/>
      <c r="L3694" s="60"/>
      <c r="M3694" s="60"/>
      <c r="N3694" s="60"/>
      <c r="O3694" s="60"/>
      <c r="P3694" s="60"/>
      <c r="Q3694" s="60"/>
      <c r="R3694" s="60"/>
      <c r="S3694" s="60"/>
    </row>
    <row r="3695" spans="1:19" s="36" customFormat="1" ht="15" customHeight="1" x14ac:dyDescent="0.2">
      <c r="A3695" s="27"/>
      <c r="C3695" s="27"/>
      <c r="D3695" s="58"/>
      <c r="E3695" s="58"/>
      <c r="F3695" s="58"/>
      <c r="G3695" s="58"/>
      <c r="H3695" s="60"/>
      <c r="I3695" s="60"/>
      <c r="J3695" s="60"/>
      <c r="K3695" s="60"/>
      <c r="L3695" s="60"/>
      <c r="M3695" s="60"/>
      <c r="N3695" s="60"/>
      <c r="O3695" s="60"/>
      <c r="P3695" s="60"/>
      <c r="Q3695" s="60"/>
      <c r="R3695" s="60"/>
      <c r="S3695" s="60"/>
    </row>
    <row r="3696" spans="1:19" s="36" customFormat="1" ht="15" customHeight="1" x14ac:dyDescent="0.2">
      <c r="A3696" s="27"/>
      <c r="C3696" s="27"/>
      <c r="D3696" s="58"/>
      <c r="E3696" s="58"/>
      <c r="F3696" s="58"/>
      <c r="G3696" s="58"/>
      <c r="H3696" s="60"/>
      <c r="I3696" s="60"/>
      <c r="J3696" s="60"/>
      <c r="K3696" s="60"/>
      <c r="L3696" s="60"/>
      <c r="M3696" s="60"/>
      <c r="N3696" s="60"/>
      <c r="O3696" s="60"/>
      <c r="P3696" s="60"/>
      <c r="Q3696" s="60"/>
      <c r="R3696" s="60"/>
      <c r="S3696" s="60"/>
    </row>
    <row r="3697" spans="1:19" s="36" customFormat="1" ht="15" customHeight="1" x14ac:dyDescent="0.2">
      <c r="A3697" s="27"/>
      <c r="C3697" s="27"/>
      <c r="D3697" s="58"/>
      <c r="E3697" s="58"/>
      <c r="F3697" s="58"/>
      <c r="G3697" s="58"/>
      <c r="H3697" s="60"/>
      <c r="I3697" s="60"/>
      <c r="J3697" s="60"/>
      <c r="K3697" s="60"/>
      <c r="L3697" s="60"/>
      <c r="M3697" s="60"/>
      <c r="N3697" s="60"/>
      <c r="O3697" s="60"/>
      <c r="P3697" s="60"/>
      <c r="Q3697" s="60"/>
      <c r="R3697" s="60"/>
      <c r="S3697" s="60"/>
    </row>
    <row r="3698" spans="1:19" s="36" customFormat="1" ht="15" customHeight="1" x14ac:dyDescent="0.2">
      <c r="A3698" s="27"/>
      <c r="C3698" s="27"/>
      <c r="D3698" s="58"/>
      <c r="E3698" s="58"/>
      <c r="F3698" s="58"/>
      <c r="G3698" s="58"/>
      <c r="H3698" s="60"/>
      <c r="I3698" s="60"/>
      <c r="J3698" s="60"/>
      <c r="K3698" s="60"/>
      <c r="L3698" s="60"/>
      <c r="M3698" s="60"/>
      <c r="N3698" s="60"/>
      <c r="O3698" s="60"/>
      <c r="P3698" s="60"/>
      <c r="Q3698" s="60"/>
      <c r="R3698" s="60"/>
      <c r="S3698" s="60"/>
    </row>
    <row r="3699" spans="1:19" s="36" customFormat="1" ht="15" customHeight="1" x14ac:dyDescent="0.2">
      <c r="A3699" s="27"/>
      <c r="C3699" s="27"/>
      <c r="D3699" s="58"/>
      <c r="E3699" s="58"/>
      <c r="F3699" s="58"/>
      <c r="G3699" s="58"/>
      <c r="H3699" s="60"/>
      <c r="I3699" s="60"/>
      <c r="J3699" s="60"/>
      <c r="K3699" s="60"/>
      <c r="L3699" s="60"/>
      <c r="M3699" s="60"/>
      <c r="N3699" s="60"/>
      <c r="O3699" s="60"/>
      <c r="P3699" s="60"/>
      <c r="Q3699" s="60"/>
      <c r="R3699" s="60"/>
      <c r="S3699" s="60"/>
    </row>
    <row r="3700" spans="1:19" s="36" customFormat="1" ht="15" customHeight="1" x14ac:dyDescent="0.2">
      <c r="A3700" s="27"/>
      <c r="C3700" s="27"/>
      <c r="D3700" s="58"/>
      <c r="E3700" s="58"/>
      <c r="F3700" s="58"/>
      <c r="G3700" s="58"/>
      <c r="H3700" s="60"/>
      <c r="I3700" s="60"/>
      <c r="J3700" s="60"/>
      <c r="K3700" s="60"/>
      <c r="L3700" s="60"/>
      <c r="M3700" s="60"/>
      <c r="N3700" s="60"/>
      <c r="O3700" s="60"/>
      <c r="P3700" s="60"/>
      <c r="Q3700" s="60"/>
      <c r="R3700" s="60"/>
      <c r="S3700" s="60"/>
    </row>
    <row r="3701" spans="1:19" s="36" customFormat="1" ht="15" customHeight="1" x14ac:dyDescent="0.2">
      <c r="A3701" s="27"/>
      <c r="C3701" s="27"/>
      <c r="D3701" s="58"/>
      <c r="E3701" s="58"/>
      <c r="F3701" s="58"/>
      <c r="G3701" s="58"/>
      <c r="H3701" s="60"/>
      <c r="I3701" s="60"/>
      <c r="J3701" s="60"/>
      <c r="K3701" s="60"/>
      <c r="L3701" s="60"/>
      <c r="M3701" s="60"/>
      <c r="N3701" s="60"/>
      <c r="O3701" s="60"/>
      <c r="P3701" s="60"/>
      <c r="Q3701" s="60"/>
      <c r="R3701" s="60"/>
      <c r="S3701" s="60"/>
    </row>
    <row r="3702" spans="1:19" s="36" customFormat="1" ht="15" customHeight="1" x14ac:dyDescent="0.2">
      <c r="A3702" s="27"/>
      <c r="C3702" s="27"/>
      <c r="D3702" s="58"/>
      <c r="E3702" s="58"/>
      <c r="F3702" s="58"/>
      <c r="G3702" s="58"/>
      <c r="H3702" s="60"/>
      <c r="I3702" s="60"/>
      <c r="J3702" s="60"/>
      <c r="K3702" s="60"/>
      <c r="L3702" s="60"/>
      <c r="M3702" s="60"/>
      <c r="N3702" s="60"/>
      <c r="O3702" s="60"/>
      <c r="P3702" s="60"/>
      <c r="Q3702" s="60"/>
      <c r="R3702" s="60"/>
      <c r="S3702" s="60"/>
    </row>
    <row r="3703" spans="1:19" s="36" customFormat="1" ht="15" customHeight="1" x14ac:dyDescent="0.2">
      <c r="A3703" s="27"/>
      <c r="C3703" s="27"/>
      <c r="D3703" s="58"/>
      <c r="E3703" s="58"/>
      <c r="F3703" s="58"/>
      <c r="G3703" s="58"/>
      <c r="H3703" s="60"/>
      <c r="I3703" s="60"/>
      <c r="J3703" s="60"/>
      <c r="K3703" s="60"/>
      <c r="L3703" s="60"/>
      <c r="M3703" s="60"/>
      <c r="N3703" s="60"/>
      <c r="O3703" s="60"/>
      <c r="P3703" s="60"/>
      <c r="Q3703" s="60"/>
      <c r="R3703" s="60"/>
      <c r="S3703" s="60"/>
    </row>
    <row r="3704" spans="1:19" s="36" customFormat="1" ht="15" customHeight="1" x14ac:dyDescent="0.2">
      <c r="A3704" s="27"/>
      <c r="C3704" s="27"/>
      <c r="D3704" s="58"/>
      <c r="E3704" s="58"/>
      <c r="F3704" s="58"/>
      <c r="G3704" s="58"/>
      <c r="H3704" s="60"/>
      <c r="I3704" s="60"/>
      <c r="J3704" s="60"/>
      <c r="K3704" s="60"/>
      <c r="L3704" s="60"/>
      <c r="M3704" s="60"/>
      <c r="N3704" s="60"/>
      <c r="O3704" s="60"/>
      <c r="P3704" s="60"/>
      <c r="Q3704" s="60"/>
      <c r="R3704" s="60"/>
      <c r="S3704" s="60"/>
    </row>
    <row r="3705" spans="1:19" s="36" customFormat="1" ht="15" customHeight="1" x14ac:dyDescent="0.2">
      <c r="A3705" s="27"/>
      <c r="C3705" s="27"/>
      <c r="D3705" s="58"/>
      <c r="E3705" s="58"/>
      <c r="F3705" s="58"/>
      <c r="G3705" s="58"/>
      <c r="H3705" s="60"/>
      <c r="I3705" s="60"/>
      <c r="J3705" s="60"/>
      <c r="K3705" s="60"/>
      <c r="L3705" s="60"/>
      <c r="M3705" s="60"/>
      <c r="N3705" s="60"/>
      <c r="O3705" s="60"/>
      <c r="P3705" s="60"/>
      <c r="Q3705" s="60"/>
      <c r="R3705" s="60"/>
      <c r="S3705" s="60"/>
    </row>
    <row r="3706" spans="1:19" s="36" customFormat="1" ht="15" customHeight="1" x14ac:dyDescent="0.2">
      <c r="A3706" s="27"/>
      <c r="C3706" s="27"/>
      <c r="D3706" s="58"/>
      <c r="E3706" s="58"/>
      <c r="F3706" s="58"/>
      <c r="G3706" s="58"/>
      <c r="H3706" s="60"/>
      <c r="I3706" s="60"/>
      <c r="J3706" s="60"/>
      <c r="K3706" s="60"/>
      <c r="L3706" s="60"/>
      <c r="M3706" s="60"/>
      <c r="N3706" s="60"/>
      <c r="O3706" s="60"/>
      <c r="P3706" s="60"/>
      <c r="Q3706" s="60"/>
      <c r="R3706" s="60"/>
      <c r="S3706" s="60"/>
    </row>
    <row r="3707" spans="1:19" s="36" customFormat="1" ht="15" customHeight="1" x14ac:dyDescent="0.2">
      <c r="A3707" s="27"/>
      <c r="C3707" s="27"/>
      <c r="D3707" s="58"/>
      <c r="E3707" s="58"/>
      <c r="F3707" s="58"/>
      <c r="G3707" s="58"/>
      <c r="H3707" s="60"/>
      <c r="I3707" s="60"/>
      <c r="J3707" s="60"/>
      <c r="K3707" s="60"/>
      <c r="L3707" s="60"/>
      <c r="M3707" s="60"/>
      <c r="N3707" s="60"/>
      <c r="O3707" s="60"/>
      <c r="P3707" s="60"/>
      <c r="Q3707" s="60"/>
      <c r="R3707" s="60"/>
      <c r="S3707" s="60"/>
    </row>
    <row r="3708" spans="1:19" s="36" customFormat="1" ht="15" customHeight="1" x14ac:dyDescent="0.2">
      <c r="A3708" s="27"/>
      <c r="C3708" s="27"/>
      <c r="D3708" s="58"/>
      <c r="E3708" s="58"/>
      <c r="F3708" s="58"/>
      <c r="G3708" s="58"/>
      <c r="H3708" s="60"/>
      <c r="I3708" s="60"/>
      <c r="J3708" s="60"/>
      <c r="K3708" s="60"/>
      <c r="L3708" s="60"/>
      <c r="M3708" s="60"/>
      <c r="N3708" s="60"/>
      <c r="O3708" s="60"/>
      <c r="P3708" s="60"/>
      <c r="Q3708" s="60"/>
      <c r="R3708" s="60"/>
      <c r="S3708" s="60"/>
    </row>
    <row r="3709" spans="1:19" s="36" customFormat="1" ht="15" customHeight="1" x14ac:dyDescent="0.2">
      <c r="A3709" s="27"/>
      <c r="C3709" s="27"/>
      <c r="D3709" s="58"/>
      <c r="E3709" s="58"/>
      <c r="F3709" s="58"/>
      <c r="G3709" s="58"/>
      <c r="H3709" s="60"/>
      <c r="I3709" s="60"/>
      <c r="J3709" s="60"/>
      <c r="K3709" s="60"/>
      <c r="L3709" s="60"/>
      <c r="M3709" s="60"/>
      <c r="N3709" s="60"/>
      <c r="O3709" s="60"/>
      <c r="P3709" s="60"/>
      <c r="Q3709" s="60"/>
      <c r="R3709" s="60"/>
      <c r="S3709" s="60"/>
    </row>
    <row r="3710" spans="1:19" s="36" customFormat="1" ht="15" customHeight="1" x14ac:dyDescent="0.2">
      <c r="A3710" s="27"/>
      <c r="C3710" s="27"/>
      <c r="D3710" s="58"/>
      <c r="E3710" s="58"/>
      <c r="F3710" s="58"/>
      <c r="G3710" s="58"/>
      <c r="H3710" s="60"/>
      <c r="I3710" s="60"/>
      <c r="J3710" s="60"/>
      <c r="K3710" s="60"/>
      <c r="L3710" s="60"/>
      <c r="M3710" s="60"/>
      <c r="N3710" s="60"/>
      <c r="O3710" s="60"/>
      <c r="P3710" s="60"/>
      <c r="Q3710" s="60"/>
      <c r="R3710" s="60"/>
      <c r="S3710" s="60"/>
    </row>
    <row r="3711" spans="1:19" s="36" customFormat="1" ht="15" customHeight="1" x14ac:dyDescent="0.2">
      <c r="A3711" s="27"/>
      <c r="C3711" s="27"/>
      <c r="D3711" s="58"/>
      <c r="E3711" s="58"/>
      <c r="F3711" s="58"/>
      <c r="G3711" s="58"/>
      <c r="H3711" s="60"/>
      <c r="I3711" s="60"/>
      <c r="J3711" s="60"/>
      <c r="K3711" s="60"/>
      <c r="L3711" s="60"/>
      <c r="M3711" s="60"/>
      <c r="N3711" s="60"/>
      <c r="O3711" s="60"/>
      <c r="P3711" s="60"/>
      <c r="Q3711" s="60"/>
      <c r="R3711" s="60"/>
      <c r="S3711" s="60"/>
    </row>
    <row r="3712" spans="1:19" s="36" customFormat="1" ht="15" customHeight="1" x14ac:dyDescent="0.2">
      <c r="A3712" s="27"/>
      <c r="C3712" s="27"/>
      <c r="D3712" s="58"/>
      <c r="E3712" s="58"/>
      <c r="F3712" s="58"/>
      <c r="G3712" s="58"/>
      <c r="H3712" s="60"/>
      <c r="I3712" s="60"/>
      <c r="J3712" s="60"/>
      <c r="K3712" s="60"/>
      <c r="L3712" s="60"/>
      <c r="M3712" s="60"/>
      <c r="N3712" s="60"/>
      <c r="O3712" s="60"/>
      <c r="P3712" s="60"/>
      <c r="Q3712" s="60"/>
      <c r="R3712" s="60"/>
      <c r="S3712" s="60"/>
    </row>
    <row r="3713" spans="1:19" s="36" customFormat="1" ht="15" customHeight="1" x14ac:dyDescent="0.2">
      <c r="A3713" s="27"/>
      <c r="C3713" s="27"/>
      <c r="D3713" s="58"/>
      <c r="E3713" s="58"/>
      <c r="F3713" s="58"/>
      <c r="G3713" s="58"/>
      <c r="H3713" s="60"/>
      <c r="I3713" s="60"/>
      <c r="J3713" s="60"/>
      <c r="K3713" s="60"/>
      <c r="L3713" s="60"/>
      <c r="M3713" s="60"/>
      <c r="N3713" s="60"/>
      <c r="O3713" s="60"/>
      <c r="P3713" s="60"/>
      <c r="Q3713" s="60"/>
      <c r="R3713" s="60"/>
      <c r="S3713" s="60"/>
    </row>
    <row r="3714" spans="1:19" s="36" customFormat="1" ht="15" customHeight="1" x14ac:dyDescent="0.2">
      <c r="A3714" s="27"/>
      <c r="C3714" s="27"/>
      <c r="D3714" s="58"/>
      <c r="E3714" s="58"/>
      <c r="F3714" s="58"/>
      <c r="G3714" s="58"/>
      <c r="H3714" s="60"/>
      <c r="I3714" s="60"/>
      <c r="J3714" s="60"/>
      <c r="K3714" s="60"/>
      <c r="L3714" s="60"/>
      <c r="M3714" s="60"/>
      <c r="N3714" s="60"/>
      <c r="O3714" s="60"/>
      <c r="P3714" s="60"/>
      <c r="Q3714" s="60"/>
      <c r="R3714" s="60"/>
      <c r="S3714" s="60"/>
    </row>
    <row r="3715" spans="1:19" s="36" customFormat="1" ht="15" customHeight="1" x14ac:dyDescent="0.2">
      <c r="A3715" s="27"/>
      <c r="C3715" s="27"/>
      <c r="D3715" s="58"/>
      <c r="E3715" s="58"/>
      <c r="F3715" s="58"/>
      <c r="G3715" s="58"/>
      <c r="H3715" s="60"/>
      <c r="I3715" s="60"/>
      <c r="J3715" s="60"/>
      <c r="K3715" s="60"/>
      <c r="L3715" s="60"/>
      <c r="M3715" s="60"/>
      <c r="N3715" s="60"/>
      <c r="O3715" s="60"/>
      <c r="P3715" s="60"/>
      <c r="Q3715" s="60"/>
      <c r="R3715" s="60"/>
      <c r="S3715" s="60"/>
    </row>
    <row r="3716" spans="1:19" s="36" customFormat="1" ht="15" customHeight="1" x14ac:dyDescent="0.2">
      <c r="A3716" s="27"/>
      <c r="C3716" s="27"/>
      <c r="D3716" s="58"/>
      <c r="E3716" s="58"/>
      <c r="F3716" s="58"/>
      <c r="G3716" s="58"/>
      <c r="H3716" s="60"/>
      <c r="I3716" s="60"/>
      <c r="J3716" s="60"/>
      <c r="K3716" s="60"/>
      <c r="L3716" s="60"/>
      <c r="M3716" s="60"/>
      <c r="N3716" s="60"/>
      <c r="O3716" s="60"/>
      <c r="P3716" s="60"/>
      <c r="Q3716" s="60"/>
      <c r="R3716" s="60"/>
      <c r="S3716" s="60"/>
    </row>
    <row r="3717" spans="1:19" s="36" customFormat="1" ht="15" customHeight="1" x14ac:dyDescent="0.2">
      <c r="A3717" s="27"/>
      <c r="C3717" s="27"/>
      <c r="D3717" s="58"/>
      <c r="E3717" s="58"/>
      <c r="F3717" s="58"/>
      <c r="G3717" s="58"/>
      <c r="H3717" s="60"/>
      <c r="I3717" s="60"/>
      <c r="J3717" s="60"/>
      <c r="K3717" s="60"/>
      <c r="L3717" s="60"/>
      <c r="M3717" s="60"/>
      <c r="N3717" s="60"/>
      <c r="O3717" s="60"/>
      <c r="P3717" s="60"/>
      <c r="Q3717" s="60"/>
      <c r="R3717" s="60"/>
      <c r="S3717" s="60"/>
    </row>
    <row r="3718" spans="1:19" s="36" customFormat="1" ht="15" customHeight="1" x14ac:dyDescent="0.2">
      <c r="A3718" s="27"/>
      <c r="C3718" s="27"/>
      <c r="D3718" s="58"/>
      <c r="E3718" s="58"/>
      <c r="F3718" s="58"/>
      <c r="G3718" s="58"/>
      <c r="H3718" s="60"/>
      <c r="I3718" s="60"/>
      <c r="J3718" s="60"/>
      <c r="K3718" s="60"/>
      <c r="L3718" s="60"/>
      <c r="M3718" s="60"/>
      <c r="N3718" s="60"/>
      <c r="O3718" s="60"/>
      <c r="P3718" s="60"/>
      <c r="Q3718" s="60"/>
      <c r="R3718" s="60"/>
      <c r="S3718" s="60"/>
    </row>
    <row r="3719" spans="1:19" s="36" customFormat="1" ht="15" customHeight="1" x14ac:dyDescent="0.2">
      <c r="A3719" s="27"/>
      <c r="C3719" s="27"/>
      <c r="D3719" s="58"/>
      <c r="E3719" s="58"/>
      <c r="F3719" s="58"/>
      <c r="G3719" s="58"/>
      <c r="H3719" s="60"/>
      <c r="I3719" s="60"/>
      <c r="J3719" s="60"/>
      <c r="K3719" s="60"/>
      <c r="L3719" s="60"/>
      <c r="M3719" s="60"/>
      <c r="N3719" s="60"/>
      <c r="O3719" s="60"/>
      <c r="P3719" s="60"/>
      <c r="Q3719" s="60"/>
      <c r="R3719" s="60"/>
      <c r="S3719" s="60"/>
    </row>
    <row r="3720" spans="1:19" s="36" customFormat="1" ht="15" customHeight="1" x14ac:dyDescent="0.2">
      <c r="A3720" s="27"/>
      <c r="C3720" s="27"/>
      <c r="D3720" s="58"/>
      <c r="E3720" s="58"/>
      <c r="F3720" s="58"/>
      <c r="G3720" s="58"/>
      <c r="H3720" s="60"/>
      <c r="I3720" s="60"/>
      <c r="J3720" s="60"/>
      <c r="K3720" s="60"/>
      <c r="L3720" s="60"/>
      <c r="M3720" s="60"/>
      <c r="N3720" s="60"/>
      <c r="O3720" s="60"/>
      <c r="P3720" s="60"/>
      <c r="Q3720" s="60"/>
      <c r="R3720" s="60"/>
      <c r="S3720" s="60"/>
    </row>
    <row r="3721" spans="1:19" s="36" customFormat="1" ht="15" customHeight="1" x14ac:dyDescent="0.2">
      <c r="A3721" s="27"/>
      <c r="C3721" s="27"/>
      <c r="D3721" s="58"/>
      <c r="E3721" s="58"/>
      <c r="F3721" s="58"/>
      <c r="G3721" s="58"/>
      <c r="H3721" s="60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60"/>
    </row>
    <row r="3722" spans="1:19" s="36" customFormat="1" ht="15" customHeight="1" x14ac:dyDescent="0.2">
      <c r="A3722" s="27"/>
      <c r="C3722" s="27"/>
      <c r="D3722" s="58"/>
      <c r="E3722" s="58"/>
      <c r="F3722" s="58"/>
      <c r="G3722" s="58"/>
      <c r="H3722" s="60"/>
      <c r="I3722" s="60"/>
      <c r="J3722" s="60"/>
      <c r="K3722" s="60"/>
      <c r="L3722" s="60"/>
      <c r="M3722" s="60"/>
      <c r="N3722" s="60"/>
      <c r="O3722" s="60"/>
      <c r="P3722" s="60"/>
      <c r="Q3722" s="60"/>
      <c r="R3722" s="60"/>
      <c r="S3722" s="60"/>
    </row>
    <row r="3723" spans="1:19" s="36" customFormat="1" ht="15" customHeight="1" x14ac:dyDescent="0.2">
      <c r="A3723" s="27"/>
      <c r="C3723" s="27"/>
      <c r="D3723" s="58"/>
      <c r="E3723" s="58"/>
      <c r="F3723" s="58"/>
      <c r="G3723" s="58"/>
      <c r="H3723" s="60"/>
      <c r="I3723" s="60"/>
      <c r="J3723" s="60"/>
      <c r="K3723" s="60"/>
      <c r="L3723" s="60"/>
      <c r="M3723" s="60"/>
      <c r="N3723" s="60"/>
      <c r="O3723" s="60"/>
      <c r="P3723" s="60"/>
      <c r="Q3723" s="60"/>
      <c r="R3723" s="60"/>
      <c r="S3723" s="60"/>
    </row>
    <row r="3724" spans="1:19" s="36" customFormat="1" ht="15" customHeight="1" x14ac:dyDescent="0.2">
      <c r="A3724" s="27"/>
      <c r="C3724" s="27"/>
      <c r="D3724" s="58"/>
      <c r="E3724" s="58"/>
      <c r="F3724" s="58"/>
      <c r="G3724" s="58"/>
      <c r="H3724" s="60"/>
      <c r="I3724" s="60"/>
      <c r="J3724" s="60"/>
      <c r="K3724" s="60"/>
      <c r="L3724" s="60"/>
      <c r="M3724" s="60"/>
      <c r="N3724" s="60"/>
      <c r="O3724" s="60"/>
      <c r="P3724" s="60"/>
      <c r="Q3724" s="60"/>
      <c r="R3724" s="60"/>
      <c r="S3724" s="60"/>
    </row>
    <row r="3725" spans="1:19" s="36" customFormat="1" ht="15" customHeight="1" x14ac:dyDescent="0.2">
      <c r="A3725" s="27"/>
      <c r="C3725" s="27"/>
      <c r="D3725" s="58"/>
      <c r="E3725" s="58"/>
      <c r="F3725" s="58"/>
      <c r="G3725" s="58"/>
      <c r="H3725" s="60"/>
      <c r="I3725" s="60"/>
      <c r="J3725" s="60"/>
      <c r="K3725" s="60"/>
      <c r="L3725" s="60"/>
      <c r="M3725" s="60"/>
      <c r="N3725" s="60"/>
      <c r="O3725" s="60"/>
      <c r="P3725" s="60"/>
      <c r="Q3725" s="60"/>
      <c r="R3725" s="60"/>
      <c r="S3725" s="60"/>
    </row>
    <row r="3726" spans="1:19" s="36" customFormat="1" ht="15" customHeight="1" x14ac:dyDescent="0.2">
      <c r="A3726" s="27"/>
      <c r="C3726" s="27"/>
      <c r="D3726" s="58"/>
      <c r="E3726" s="58"/>
      <c r="F3726" s="58"/>
      <c r="G3726" s="58"/>
      <c r="H3726" s="60"/>
      <c r="I3726" s="60"/>
      <c r="J3726" s="60"/>
      <c r="K3726" s="60"/>
      <c r="L3726" s="60"/>
      <c r="M3726" s="60"/>
      <c r="N3726" s="60"/>
      <c r="O3726" s="60"/>
      <c r="P3726" s="60"/>
      <c r="Q3726" s="60"/>
      <c r="R3726" s="60"/>
      <c r="S3726" s="60"/>
    </row>
    <row r="3727" spans="1:19" s="36" customFormat="1" ht="15" customHeight="1" x14ac:dyDescent="0.2">
      <c r="A3727" s="27"/>
      <c r="C3727" s="27"/>
      <c r="D3727" s="58"/>
      <c r="E3727" s="58"/>
      <c r="F3727" s="58"/>
      <c r="G3727" s="58"/>
      <c r="H3727" s="60"/>
      <c r="I3727" s="60"/>
      <c r="J3727" s="60"/>
      <c r="K3727" s="60"/>
      <c r="L3727" s="60"/>
      <c r="M3727" s="60"/>
      <c r="N3727" s="60"/>
      <c r="O3727" s="60"/>
      <c r="P3727" s="60"/>
      <c r="Q3727" s="60"/>
      <c r="R3727" s="60"/>
      <c r="S3727" s="60"/>
    </row>
    <row r="3728" spans="1:19" s="36" customFormat="1" ht="15" customHeight="1" x14ac:dyDescent="0.2">
      <c r="A3728" s="27"/>
      <c r="C3728" s="27"/>
      <c r="D3728" s="58"/>
      <c r="E3728" s="58"/>
      <c r="F3728" s="58"/>
      <c r="G3728" s="58"/>
      <c r="H3728" s="60"/>
      <c r="I3728" s="60"/>
      <c r="J3728" s="60"/>
      <c r="K3728" s="60"/>
      <c r="L3728" s="60"/>
      <c r="M3728" s="60"/>
      <c r="N3728" s="60"/>
      <c r="O3728" s="60"/>
      <c r="P3728" s="60"/>
      <c r="Q3728" s="60"/>
      <c r="R3728" s="60"/>
      <c r="S3728" s="60"/>
    </row>
    <row r="3729" spans="1:19" s="36" customFormat="1" ht="15" customHeight="1" x14ac:dyDescent="0.2">
      <c r="A3729" s="27"/>
      <c r="C3729" s="27"/>
      <c r="D3729" s="58"/>
      <c r="E3729" s="58"/>
      <c r="F3729" s="58"/>
      <c r="G3729" s="58"/>
      <c r="H3729" s="60"/>
      <c r="I3729" s="60"/>
      <c r="J3729" s="60"/>
      <c r="K3729" s="60"/>
      <c r="L3729" s="60"/>
      <c r="M3729" s="60"/>
      <c r="N3729" s="60"/>
      <c r="O3729" s="60"/>
      <c r="P3729" s="60"/>
      <c r="Q3729" s="60"/>
      <c r="R3729" s="60"/>
      <c r="S3729" s="60"/>
    </row>
    <row r="3730" spans="1:19" s="36" customFormat="1" ht="15" customHeight="1" x14ac:dyDescent="0.2">
      <c r="A3730" s="27"/>
      <c r="C3730" s="27"/>
      <c r="D3730" s="58"/>
      <c r="E3730" s="58"/>
      <c r="F3730" s="58"/>
      <c r="G3730" s="58"/>
      <c r="H3730" s="60"/>
      <c r="I3730" s="60"/>
      <c r="J3730" s="60"/>
      <c r="K3730" s="60"/>
      <c r="L3730" s="60"/>
      <c r="M3730" s="60"/>
      <c r="N3730" s="60"/>
      <c r="O3730" s="60"/>
      <c r="P3730" s="60"/>
      <c r="Q3730" s="60"/>
      <c r="R3730" s="60"/>
      <c r="S3730" s="60"/>
    </row>
    <row r="3731" spans="1:19" s="36" customFormat="1" ht="15" customHeight="1" x14ac:dyDescent="0.2">
      <c r="A3731" s="27"/>
      <c r="C3731" s="27"/>
      <c r="D3731" s="58"/>
      <c r="E3731" s="58"/>
      <c r="F3731" s="58"/>
      <c r="G3731" s="58"/>
      <c r="H3731" s="60"/>
      <c r="I3731" s="60"/>
      <c r="J3731" s="60"/>
      <c r="K3731" s="60"/>
      <c r="L3731" s="60"/>
      <c r="M3731" s="60"/>
      <c r="N3731" s="60"/>
      <c r="O3731" s="60"/>
      <c r="P3731" s="60"/>
      <c r="Q3731" s="60"/>
      <c r="R3731" s="60"/>
      <c r="S3731" s="60"/>
    </row>
    <row r="3732" spans="1:19" s="36" customFormat="1" ht="15" customHeight="1" x14ac:dyDescent="0.2">
      <c r="A3732" s="27"/>
      <c r="C3732" s="27"/>
      <c r="D3732" s="58"/>
      <c r="E3732" s="58"/>
      <c r="F3732" s="58"/>
      <c r="G3732" s="58"/>
      <c r="H3732" s="60"/>
      <c r="I3732" s="60"/>
      <c r="J3732" s="60"/>
      <c r="K3732" s="60"/>
      <c r="L3732" s="60"/>
      <c r="M3732" s="60"/>
      <c r="N3732" s="60"/>
      <c r="O3732" s="60"/>
      <c r="P3732" s="60"/>
      <c r="Q3732" s="60"/>
      <c r="R3732" s="60"/>
      <c r="S3732" s="60"/>
    </row>
    <row r="3733" spans="1:19" s="36" customFormat="1" ht="15" customHeight="1" x14ac:dyDescent="0.2">
      <c r="A3733" s="27"/>
      <c r="C3733" s="27"/>
      <c r="D3733" s="58"/>
      <c r="E3733" s="58"/>
      <c r="F3733" s="58"/>
      <c r="G3733" s="58"/>
      <c r="H3733" s="60"/>
      <c r="I3733" s="60"/>
      <c r="J3733" s="60"/>
      <c r="K3733" s="60"/>
      <c r="L3733" s="60"/>
      <c r="M3733" s="60"/>
      <c r="N3733" s="60"/>
      <c r="O3733" s="60"/>
      <c r="P3733" s="60"/>
      <c r="Q3733" s="60"/>
      <c r="R3733" s="60"/>
      <c r="S3733" s="60"/>
    </row>
    <row r="3734" spans="1:19" s="36" customFormat="1" ht="15" customHeight="1" x14ac:dyDescent="0.2">
      <c r="A3734" s="27"/>
      <c r="C3734" s="27"/>
      <c r="D3734" s="58"/>
      <c r="E3734" s="58"/>
      <c r="F3734" s="58"/>
      <c r="G3734" s="58"/>
      <c r="H3734" s="60"/>
      <c r="I3734" s="60"/>
      <c r="J3734" s="60"/>
      <c r="K3734" s="60"/>
      <c r="L3734" s="60"/>
      <c r="M3734" s="60"/>
      <c r="N3734" s="60"/>
      <c r="O3734" s="60"/>
      <c r="P3734" s="60"/>
      <c r="Q3734" s="60"/>
      <c r="R3734" s="60"/>
      <c r="S3734" s="60"/>
    </row>
    <row r="3735" spans="1:19" s="36" customFormat="1" ht="15" customHeight="1" x14ac:dyDescent="0.2">
      <c r="A3735" s="27"/>
      <c r="C3735" s="27"/>
      <c r="D3735" s="58"/>
      <c r="E3735" s="58"/>
      <c r="F3735" s="58"/>
      <c r="G3735" s="58"/>
      <c r="H3735" s="60"/>
      <c r="I3735" s="60"/>
      <c r="J3735" s="60"/>
      <c r="K3735" s="60"/>
      <c r="L3735" s="60"/>
      <c r="M3735" s="60"/>
      <c r="N3735" s="60"/>
      <c r="O3735" s="60"/>
      <c r="P3735" s="60"/>
      <c r="Q3735" s="60"/>
      <c r="R3735" s="60"/>
      <c r="S3735" s="60"/>
    </row>
    <row r="3736" spans="1:19" s="36" customFormat="1" ht="15" customHeight="1" x14ac:dyDescent="0.2">
      <c r="A3736" s="27"/>
      <c r="C3736" s="27"/>
      <c r="D3736" s="58"/>
      <c r="E3736" s="58"/>
      <c r="F3736" s="58"/>
      <c r="G3736" s="58"/>
      <c r="H3736" s="60"/>
      <c r="I3736" s="60"/>
      <c r="J3736" s="60"/>
      <c r="K3736" s="60"/>
      <c r="L3736" s="60"/>
      <c r="M3736" s="60"/>
      <c r="N3736" s="60"/>
      <c r="O3736" s="60"/>
      <c r="P3736" s="60"/>
      <c r="Q3736" s="60"/>
      <c r="R3736" s="60"/>
      <c r="S3736" s="60"/>
    </row>
    <row r="3737" spans="1:19" s="36" customFormat="1" ht="15" customHeight="1" x14ac:dyDescent="0.2">
      <c r="A3737" s="27"/>
      <c r="C3737" s="27"/>
      <c r="D3737" s="58"/>
      <c r="E3737" s="58"/>
      <c r="F3737" s="58"/>
      <c r="G3737" s="58"/>
      <c r="H3737" s="60"/>
      <c r="I3737" s="60"/>
      <c r="J3737" s="60"/>
      <c r="K3737" s="60"/>
      <c r="L3737" s="60"/>
      <c r="M3737" s="60"/>
      <c r="N3737" s="60"/>
      <c r="O3737" s="60"/>
      <c r="P3737" s="60"/>
      <c r="Q3737" s="60"/>
      <c r="R3737" s="60"/>
      <c r="S3737" s="60"/>
    </row>
    <row r="3738" spans="1:19" s="36" customFormat="1" ht="15" customHeight="1" x14ac:dyDescent="0.2">
      <c r="A3738" s="27"/>
      <c r="C3738" s="27"/>
      <c r="D3738" s="58"/>
      <c r="E3738" s="58"/>
      <c r="F3738" s="58"/>
      <c r="G3738" s="58"/>
      <c r="H3738" s="60"/>
      <c r="I3738" s="60"/>
      <c r="J3738" s="60"/>
      <c r="K3738" s="60"/>
      <c r="L3738" s="60"/>
      <c r="M3738" s="60"/>
      <c r="N3738" s="60"/>
      <c r="O3738" s="60"/>
      <c r="P3738" s="60"/>
      <c r="Q3738" s="60"/>
      <c r="R3738" s="60"/>
      <c r="S3738" s="60"/>
    </row>
    <row r="3739" spans="1:19" s="36" customFormat="1" ht="15" customHeight="1" x14ac:dyDescent="0.2">
      <c r="A3739" s="27"/>
      <c r="C3739" s="27"/>
      <c r="D3739" s="58"/>
      <c r="E3739" s="58"/>
      <c r="F3739" s="58"/>
      <c r="G3739" s="58"/>
      <c r="H3739" s="60"/>
      <c r="I3739" s="60"/>
      <c r="J3739" s="60"/>
      <c r="K3739" s="60"/>
      <c r="L3739" s="60"/>
      <c r="M3739" s="60"/>
      <c r="N3739" s="60"/>
      <c r="O3739" s="60"/>
      <c r="P3739" s="60"/>
      <c r="Q3739" s="60"/>
      <c r="R3739" s="60"/>
      <c r="S3739" s="60"/>
    </row>
    <row r="3740" spans="1:19" s="36" customFormat="1" ht="15" customHeight="1" x14ac:dyDescent="0.2">
      <c r="A3740" s="27"/>
      <c r="C3740" s="27"/>
      <c r="D3740" s="58"/>
      <c r="E3740" s="58"/>
      <c r="F3740" s="58"/>
      <c r="G3740" s="58"/>
      <c r="H3740" s="60"/>
      <c r="I3740" s="60"/>
      <c r="J3740" s="60"/>
      <c r="K3740" s="60"/>
      <c r="L3740" s="60"/>
      <c r="M3740" s="60"/>
      <c r="N3740" s="60"/>
      <c r="O3740" s="60"/>
      <c r="P3740" s="60"/>
      <c r="Q3740" s="60"/>
      <c r="R3740" s="60"/>
      <c r="S3740" s="60"/>
    </row>
    <row r="3741" spans="1:19" s="36" customFormat="1" ht="15" customHeight="1" x14ac:dyDescent="0.2">
      <c r="A3741" s="27"/>
      <c r="C3741" s="27"/>
      <c r="D3741" s="58"/>
      <c r="E3741" s="58"/>
      <c r="F3741" s="58"/>
      <c r="G3741" s="58"/>
      <c r="H3741" s="60"/>
      <c r="I3741" s="60"/>
      <c r="J3741" s="60"/>
      <c r="K3741" s="60"/>
      <c r="L3741" s="60"/>
      <c r="M3741" s="60"/>
      <c r="N3741" s="60"/>
      <c r="O3741" s="60"/>
      <c r="P3741" s="60"/>
      <c r="Q3741" s="60"/>
      <c r="R3741" s="60"/>
      <c r="S3741" s="60"/>
    </row>
    <row r="3742" spans="1:19" s="36" customFormat="1" ht="15" customHeight="1" x14ac:dyDescent="0.2">
      <c r="A3742" s="27"/>
      <c r="C3742" s="27"/>
      <c r="D3742" s="58"/>
      <c r="E3742" s="58"/>
      <c r="F3742" s="58"/>
      <c r="G3742" s="58"/>
      <c r="H3742" s="60"/>
      <c r="I3742" s="60"/>
      <c r="J3742" s="60"/>
      <c r="K3742" s="60"/>
      <c r="L3742" s="60"/>
      <c r="M3742" s="60"/>
      <c r="N3742" s="60"/>
      <c r="O3742" s="60"/>
      <c r="P3742" s="60"/>
      <c r="Q3742" s="60"/>
      <c r="R3742" s="60"/>
      <c r="S3742" s="60"/>
    </row>
    <row r="3743" spans="1:19" s="36" customFormat="1" ht="15" customHeight="1" x14ac:dyDescent="0.2">
      <c r="A3743" s="27"/>
      <c r="C3743" s="27"/>
      <c r="D3743" s="58"/>
      <c r="E3743" s="58"/>
      <c r="F3743" s="58"/>
      <c r="G3743" s="58"/>
      <c r="H3743" s="60"/>
      <c r="I3743" s="60"/>
      <c r="J3743" s="60"/>
      <c r="K3743" s="60"/>
      <c r="L3743" s="60"/>
      <c r="M3743" s="60"/>
      <c r="N3743" s="60"/>
      <c r="O3743" s="60"/>
      <c r="P3743" s="60"/>
      <c r="Q3743" s="60"/>
      <c r="R3743" s="60"/>
      <c r="S3743" s="60"/>
    </row>
    <row r="3744" spans="1:19" s="36" customFormat="1" ht="15" customHeight="1" x14ac:dyDescent="0.2">
      <c r="A3744" s="27"/>
      <c r="C3744" s="27"/>
      <c r="D3744" s="58"/>
      <c r="E3744" s="58"/>
      <c r="F3744" s="58"/>
      <c r="G3744" s="58"/>
      <c r="H3744" s="60"/>
      <c r="I3744" s="60"/>
      <c r="J3744" s="60"/>
      <c r="K3744" s="60"/>
      <c r="L3744" s="60"/>
      <c r="M3744" s="60"/>
      <c r="N3744" s="60"/>
      <c r="O3744" s="60"/>
      <c r="P3744" s="60"/>
      <c r="Q3744" s="60"/>
      <c r="R3744" s="60"/>
      <c r="S3744" s="60"/>
    </row>
    <row r="3745" spans="1:19" s="36" customFormat="1" ht="15" customHeight="1" x14ac:dyDescent="0.2">
      <c r="A3745" s="27"/>
      <c r="C3745" s="27"/>
      <c r="D3745" s="58"/>
      <c r="E3745" s="58"/>
      <c r="F3745" s="58"/>
      <c r="G3745" s="58"/>
      <c r="H3745" s="60"/>
      <c r="I3745" s="60"/>
      <c r="J3745" s="60"/>
      <c r="K3745" s="60"/>
      <c r="L3745" s="60"/>
      <c r="M3745" s="60"/>
      <c r="N3745" s="60"/>
      <c r="O3745" s="60"/>
      <c r="P3745" s="60"/>
      <c r="Q3745" s="60"/>
      <c r="R3745" s="60"/>
      <c r="S3745" s="60"/>
    </row>
    <row r="3746" spans="1:19" s="36" customFormat="1" ht="15" customHeight="1" x14ac:dyDescent="0.2">
      <c r="A3746" s="27"/>
      <c r="C3746" s="27"/>
      <c r="D3746" s="58"/>
      <c r="E3746" s="58"/>
      <c r="F3746" s="58"/>
      <c r="G3746" s="58"/>
      <c r="H3746" s="60"/>
      <c r="I3746" s="60"/>
      <c r="J3746" s="60"/>
      <c r="K3746" s="60"/>
      <c r="L3746" s="60"/>
      <c r="M3746" s="60"/>
      <c r="N3746" s="60"/>
      <c r="O3746" s="60"/>
      <c r="P3746" s="60"/>
      <c r="Q3746" s="60"/>
      <c r="R3746" s="60"/>
      <c r="S3746" s="60"/>
    </row>
    <row r="3747" spans="1:19" s="36" customFormat="1" ht="15" customHeight="1" x14ac:dyDescent="0.2">
      <c r="A3747" s="27"/>
      <c r="C3747" s="27"/>
      <c r="D3747" s="58"/>
      <c r="E3747" s="58"/>
      <c r="F3747" s="58"/>
      <c r="G3747" s="58"/>
      <c r="H3747" s="60"/>
      <c r="I3747" s="60"/>
      <c r="J3747" s="60"/>
      <c r="K3747" s="60"/>
      <c r="L3747" s="60"/>
      <c r="M3747" s="60"/>
      <c r="N3747" s="60"/>
      <c r="O3747" s="60"/>
      <c r="P3747" s="60"/>
      <c r="Q3747" s="60"/>
      <c r="R3747" s="60"/>
      <c r="S3747" s="60"/>
    </row>
    <row r="3748" spans="1:19" s="36" customFormat="1" ht="15" customHeight="1" x14ac:dyDescent="0.2">
      <c r="A3748" s="27"/>
      <c r="C3748" s="27"/>
      <c r="D3748" s="58"/>
      <c r="E3748" s="58"/>
      <c r="F3748" s="58"/>
      <c r="G3748" s="58"/>
      <c r="H3748" s="60"/>
      <c r="I3748" s="60"/>
      <c r="J3748" s="60"/>
      <c r="K3748" s="60"/>
      <c r="L3748" s="60"/>
      <c r="M3748" s="60"/>
      <c r="N3748" s="60"/>
      <c r="O3748" s="60"/>
      <c r="P3748" s="60"/>
      <c r="Q3748" s="60"/>
      <c r="R3748" s="60"/>
      <c r="S3748" s="60"/>
    </row>
    <row r="3749" spans="1:19" s="36" customFormat="1" ht="15" customHeight="1" x14ac:dyDescent="0.2">
      <c r="A3749" s="27"/>
      <c r="C3749" s="27"/>
      <c r="D3749" s="58"/>
      <c r="E3749" s="58"/>
      <c r="F3749" s="58"/>
      <c r="G3749" s="58"/>
      <c r="H3749" s="60"/>
      <c r="I3749" s="60"/>
      <c r="J3749" s="60"/>
      <c r="K3749" s="60"/>
      <c r="L3749" s="60"/>
      <c r="M3749" s="60"/>
      <c r="N3749" s="60"/>
      <c r="O3749" s="60"/>
      <c r="P3749" s="60"/>
      <c r="Q3749" s="60"/>
      <c r="R3749" s="60"/>
      <c r="S3749" s="60"/>
    </row>
    <row r="3750" spans="1:19" s="36" customFormat="1" ht="15" customHeight="1" x14ac:dyDescent="0.2">
      <c r="A3750" s="27"/>
      <c r="C3750" s="27"/>
      <c r="D3750" s="58"/>
      <c r="E3750" s="58"/>
      <c r="F3750" s="58"/>
      <c r="G3750" s="58"/>
      <c r="H3750" s="60"/>
      <c r="I3750" s="60"/>
      <c r="J3750" s="60"/>
      <c r="K3750" s="60"/>
      <c r="L3750" s="60"/>
      <c r="M3750" s="60"/>
      <c r="N3750" s="60"/>
      <c r="O3750" s="60"/>
      <c r="P3750" s="60"/>
      <c r="Q3750" s="60"/>
      <c r="R3750" s="60"/>
      <c r="S3750" s="60"/>
    </row>
    <row r="3751" spans="1:19" s="36" customFormat="1" ht="15" customHeight="1" x14ac:dyDescent="0.2">
      <c r="A3751" s="27"/>
      <c r="C3751" s="27"/>
      <c r="D3751" s="58"/>
      <c r="E3751" s="58"/>
      <c r="F3751" s="58"/>
      <c r="G3751" s="58"/>
      <c r="H3751" s="60"/>
      <c r="I3751" s="60"/>
      <c r="J3751" s="60"/>
      <c r="K3751" s="60"/>
      <c r="L3751" s="60"/>
      <c r="M3751" s="60"/>
      <c r="N3751" s="60"/>
      <c r="O3751" s="60"/>
      <c r="P3751" s="60"/>
      <c r="Q3751" s="60"/>
      <c r="R3751" s="60"/>
      <c r="S3751" s="60"/>
    </row>
    <row r="3752" spans="1:19" s="36" customFormat="1" ht="15" customHeight="1" x14ac:dyDescent="0.2">
      <c r="A3752" s="27"/>
      <c r="C3752" s="27"/>
      <c r="D3752" s="58"/>
      <c r="E3752" s="58"/>
      <c r="F3752" s="58"/>
      <c r="G3752" s="58"/>
      <c r="H3752" s="60"/>
      <c r="I3752" s="60"/>
      <c r="J3752" s="60"/>
      <c r="K3752" s="60"/>
      <c r="L3752" s="60"/>
      <c r="M3752" s="60"/>
      <c r="N3752" s="60"/>
      <c r="O3752" s="60"/>
      <c r="P3752" s="60"/>
      <c r="Q3752" s="60"/>
      <c r="R3752" s="60"/>
      <c r="S3752" s="60"/>
    </row>
    <row r="3753" spans="1:19" s="36" customFormat="1" ht="15" customHeight="1" x14ac:dyDescent="0.2">
      <c r="A3753" s="27"/>
      <c r="C3753" s="27"/>
      <c r="D3753" s="58"/>
      <c r="E3753" s="58"/>
      <c r="F3753" s="58"/>
      <c r="G3753" s="58"/>
      <c r="H3753" s="60"/>
      <c r="I3753" s="60"/>
      <c r="J3753" s="60"/>
      <c r="K3753" s="60"/>
      <c r="L3753" s="60"/>
      <c r="M3753" s="60"/>
      <c r="N3753" s="60"/>
      <c r="O3753" s="60"/>
      <c r="P3753" s="60"/>
      <c r="Q3753" s="60"/>
      <c r="R3753" s="60"/>
      <c r="S3753" s="60"/>
    </row>
    <row r="3754" spans="1:19" s="36" customFormat="1" ht="15" customHeight="1" x14ac:dyDescent="0.2">
      <c r="A3754" s="27"/>
      <c r="C3754" s="27"/>
      <c r="D3754" s="58"/>
      <c r="E3754" s="58"/>
      <c r="F3754" s="58"/>
      <c r="G3754" s="58"/>
      <c r="H3754" s="60"/>
      <c r="I3754" s="60"/>
      <c r="J3754" s="60"/>
      <c r="K3754" s="60"/>
      <c r="L3754" s="60"/>
      <c r="M3754" s="60"/>
      <c r="N3754" s="60"/>
      <c r="O3754" s="60"/>
      <c r="P3754" s="60"/>
      <c r="Q3754" s="60"/>
      <c r="R3754" s="60"/>
      <c r="S3754" s="60"/>
    </row>
    <row r="3755" spans="1:19" s="36" customFormat="1" ht="15" customHeight="1" x14ac:dyDescent="0.2">
      <c r="A3755" s="27"/>
      <c r="C3755" s="27"/>
      <c r="D3755" s="58"/>
      <c r="E3755" s="58"/>
      <c r="F3755" s="58"/>
      <c r="G3755" s="58"/>
      <c r="H3755" s="60"/>
      <c r="I3755" s="60"/>
      <c r="J3755" s="60"/>
      <c r="K3755" s="60"/>
      <c r="L3755" s="60"/>
      <c r="M3755" s="60"/>
      <c r="N3755" s="60"/>
      <c r="O3755" s="60"/>
      <c r="P3755" s="60"/>
      <c r="Q3755" s="60"/>
      <c r="R3755" s="60"/>
      <c r="S3755" s="60"/>
    </row>
    <row r="3756" spans="1:19" s="36" customFormat="1" ht="15" customHeight="1" x14ac:dyDescent="0.2">
      <c r="A3756" s="27"/>
      <c r="C3756" s="27"/>
      <c r="D3756" s="58"/>
      <c r="E3756" s="58"/>
      <c r="F3756" s="58"/>
      <c r="G3756" s="58"/>
      <c r="H3756" s="60"/>
      <c r="I3756" s="60"/>
      <c r="J3756" s="60"/>
      <c r="K3756" s="60"/>
      <c r="L3756" s="60"/>
      <c r="M3756" s="60"/>
      <c r="N3756" s="60"/>
      <c r="O3756" s="60"/>
      <c r="P3756" s="60"/>
      <c r="Q3756" s="60"/>
      <c r="R3756" s="60"/>
      <c r="S3756" s="60"/>
    </row>
    <row r="3757" spans="1:19" s="36" customFormat="1" ht="15" customHeight="1" x14ac:dyDescent="0.2">
      <c r="A3757" s="27"/>
      <c r="C3757" s="27"/>
      <c r="D3757" s="58"/>
      <c r="E3757" s="58"/>
      <c r="F3757" s="58"/>
      <c r="G3757" s="58"/>
      <c r="H3757" s="60"/>
      <c r="I3757" s="60"/>
      <c r="J3757" s="60"/>
      <c r="K3757" s="60"/>
      <c r="L3757" s="60"/>
      <c r="M3757" s="60"/>
      <c r="N3757" s="60"/>
      <c r="O3757" s="60"/>
      <c r="P3757" s="60"/>
      <c r="Q3757" s="60"/>
      <c r="R3757" s="60"/>
      <c r="S3757" s="60"/>
    </row>
    <row r="3758" spans="1:19" s="36" customFormat="1" ht="15" customHeight="1" x14ac:dyDescent="0.2">
      <c r="A3758" s="27"/>
      <c r="C3758" s="27"/>
      <c r="D3758" s="58"/>
      <c r="E3758" s="58"/>
      <c r="F3758" s="58"/>
      <c r="G3758" s="58"/>
      <c r="H3758" s="60"/>
      <c r="I3758" s="60"/>
      <c r="J3758" s="60"/>
      <c r="K3758" s="60"/>
      <c r="L3758" s="60"/>
      <c r="M3758" s="60"/>
      <c r="N3758" s="60"/>
      <c r="O3758" s="60"/>
      <c r="P3758" s="60"/>
      <c r="Q3758" s="60"/>
      <c r="R3758" s="60"/>
      <c r="S3758" s="60"/>
    </row>
    <row r="3759" spans="1:19" s="36" customFormat="1" ht="15" customHeight="1" x14ac:dyDescent="0.2">
      <c r="A3759" s="27"/>
      <c r="C3759" s="27"/>
      <c r="D3759" s="58"/>
      <c r="E3759" s="58"/>
      <c r="F3759" s="58"/>
      <c r="G3759" s="58"/>
      <c r="H3759" s="60"/>
      <c r="I3759" s="60"/>
      <c r="J3759" s="60"/>
      <c r="K3759" s="60"/>
      <c r="L3759" s="60"/>
      <c r="M3759" s="60"/>
      <c r="N3759" s="60"/>
      <c r="O3759" s="60"/>
      <c r="P3759" s="60"/>
      <c r="Q3759" s="60"/>
      <c r="R3759" s="60"/>
      <c r="S3759" s="60"/>
    </row>
    <row r="3760" spans="1:19" s="36" customFormat="1" ht="15" customHeight="1" x14ac:dyDescent="0.2">
      <c r="A3760" s="27"/>
      <c r="C3760" s="27"/>
      <c r="D3760" s="58"/>
      <c r="E3760" s="58"/>
      <c r="F3760" s="58"/>
      <c r="G3760" s="58"/>
      <c r="H3760" s="60"/>
      <c r="I3760" s="60"/>
      <c r="J3760" s="60"/>
      <c r="K3760" s="60"/>
      <c r="L3760" s="60"/>
      <c r="M3760" s="60"/>
      <c r="N3760" s="60"/>
      <c r="O3760" s="60"/>
      <c r="P3760" s="60"/>
      <c r="Q3760" s="60"/>
      <c r="R3760" s="60"/>
      <c r="S3760" s="60"/>
    </row>
    <row r="3761" spans="1:19" s="36" customFormat="1" ht="15" customHeight="1" x14ac:dyDescent="0.2">
      <c r="A3761" s="27"/>
      <c r="C3761" s="27"/>
      <c r="D3761" s="58"/>
      <c r="E3761" s="58"/>
      <c r="F3761" s="58"/>
      <c r="G3761" s="58"/>
      <c r="H3761" s="60"/>
      <c r="I3761" s="60"/>
      <c r="J3761" s="60"/>
      <c r="K3761" s="60"/>
      <c r="L3761" s="60"/>
      <c r="M3761" s="60"/>
      <c r="N3761" s="60"/>
      <c r="O3761" s="60"/>
      <c r="P3761" s="60"/>
      <c r="Q3761" s="60"/>
      <c r="R3761" s="60"/>
      <c r="S3761" s="60"/>
    </row>
    <row r="3762" spans="1:19" s="36" customFormat="1" ht="15" customHeight="1" x14ac:dyDescent="0.2">
      <c r="A3762" s="27"/>
      <c r="C3762" s="27"/>
      <c r="D3762" s="58"/>
      <c r="E3762" s="58"/>
      <c r="F3762" s="58"/>
      <c r="G3762" s="58"/>
      <c r="H3762" s="60"/>
      <c r="I3762" s="60"/>
      <c r="J3762" s="60"/>
      <c r="K3762" s="60"/>
      <c r="L3762" s="60"/>
      <c r="M3762" s="60"/>
      <c r="N3762" s="60"/>
      <c r="O3762" s="60"/>
      <c r="P3762" s="60"/>
      <c r="Q3762" s="60"/>
      <c r="R3762" s="60"/>
      <c r="S3762" s="60"/>
    </row>
    <row r="3763" spans="1:19" s="36" customFormat="1" ht="15" customHeight="1" x14ac:dyDescent="0.2">
      <c r="A3763" s="27"/>
      <c r="C3763" s="27"/>
      <c r="D3763" s="58"/>
      <c r="E3763" s="58"/>
      <c r="F3763" s="58"/>
      <c r="G3763" s="58"/>
      <c r="H3763" s="60"/>
      <c r="I3763" s="60"/>
      <c r="J3763" s="60"/>
      <c r="K3763" s="60"/>
      <c r="L3763" s="60"/>
      <c r="M3763" s="60"/>
      <c r="N3763" s="60"/>
      <c r="O3763" s="60"/>
      <c r="P3763" s="60"/>
      <c r="Q3763" s="60"/>
      <c r="R3763" s="60"/>
      <c r="S3763" s="60"/>
    </row>
    <row r="3764" spans="1:19" s="36" customFormat="1" ht="15" customHeight="1" x14ac:dyDescent="0.2">
      <c r="A3764" s="27"/>
      <c r="C3764" s="27"/>
      <c r="D3764" s="58"/>
      <c r="E3764" s="58"/>
      <c r="F3764" s="58"/>
      <c r="G3764" s="58"/>
      <c r="H3764" s="60"/>
      <c r="I3764" s="60"/>
      <c r="J3764" s="60"/>
      <c r="K3764" s="60"/>
      <c r="L3764" s="60"/>
      <c r="M3764" s="60"/>
      <c r="N3764" s="60"/>
      <c r="O3764" s="60"/>
      <c r="P3764" s="60"/>
      <c r="Q3764" s="60"/>
      <c r="R3764" s="60"/>
      <c r="S3764" s="60"/>
    </row>
    <row r="3765" spans="1:19" s="36" customFormat="1" ht="15" customHeight="1" x14ac:dyDescent="0.2">
      <c r="A3765" s="27"/>
      <c r="C3765" s="27"/>
      <c r="D3765" s="58"/>
      <c r="E3765" s="58"/>
      <c r="F3765" s="58"/>
      <c r="G3765" s="58"/>
      <c r="H3765" s="60"/>
      <c r="I3765" s="60"/>
      <c r="J3765" s="60"/>
      <c r="K3765" s="60"/>
      <c r="L3765" s="60"/>
      <c r="M3765" s="60"/>
      <c r="N3765" s="60"/>
      <c r="O3765" s="60"/>
      <c r="P3765" s="60"/>
      <c r="Q3765" s="60"/>
      <c r="R3765" s="60"/>
      <c r="S3765" s="60"/>
    </row>
    <row r="3766" spans="1:19" s="36" customFormat="1" ht="15" customHeight="1" x14ac:dyDescent="0.2">
      <c r="A3766" s="27"/>
      <c r="C3766" s="27"/>
      <c r="D3766" s="58"/>
      <c r="E3766" s="58"/>
      <c r="F3766" s="58"/>
      <c r="G3766" s="58"/>
      <c r="H3766" s="60"/>
      <c r="I3766" s="60"/>
      <c r="J3766" s="60"/>
      <c r="K3766" s="60"/>
      <c r="L3766" s="60"/>
      <c r="M3766" s="60"/>
      <c r="N3766" s="60"/>
      <c r="O3766" s="60"/>
      <c r="P3766" s="60"/>
      <c r="Q3766" s="60"/>
      <c r="R3766" s="60"/>
      <c r="S3766" s="60"/>
    </row>
    <row r="3767" spans="1:19" s="36" customFormat="1" ht="15" customHeight="1" x14ac:dyDescent="0.2">
      <c r="A3767" s="27"/>
      <c r="C3767" s="27"/>
      <c r="D3767" s="58"/>
      <c r="E3767" s="58"/>
      <c r="F3767" s="58"/>
      <c r="G3767" s="58"/>
      <c r="H3767" s="60"/>
      <c r="I3767" s="60"/>
      <c r="J3767" s="60"/>
      <c r="K3767" s="60"/>
      <c r="L3767" s="60"/>
      <c r="M3767" s="60"/>
      <c r="N3767" s="60"/>
      <c r="O3767" s="60"/>
      <c r="P3767" s="60"/>
      <c r="Q3767" s="60"/>
      <c r="R3767" s="60"/>
      <c r="S3767" s="60"/>
    </row>
    <row r="3768" spans="1:19" s="36" customFormat="1" ht="15" customHeight="1" x14ac:dyDescent="0.2">
      <c r="A3768" s="27"/>
      <c r="C3768" s="27"/>
      <c r="D3768" s="58"/>
      <c r="E3768" s="58"/>
      <c r="F3768" s="58"/>
      <c r="G3768" s="58"/>
      <c r="H3768" s="60"/>
      <c r="I3768" s="60"/>
      <c r="J3768" s="60"/>
      <c r="K3768" s="60"/>
      <c r="L3768" s="60"/>
      <c r="M3768" s="60"/>
      <c r="N3768" s="60"/>
      <c r="O3768" s="60"/>
      <c r="P3768" s="60"/>
      <c r="Q3768" s="60"/>
      <c r="R3768" s="60"/>
      <c r="S3768" s="60"/>
    </row>
    <row r="3769" spans="1:19" s="36" customFormat="1" ht="15" customHeight="1" x14ac:dyDescent="0.2">
      <c r="A3769" s="27"/>
      <c r="C3769" s="27"/>
      <c r="D3769" s="58"/>
      <c r="E3769" s="58"/>
      <c r="F3769" s="58"/>
      <c r="G3769" s="58"/>
      <c r="H3769" s="60"/>
      <c r="I3769" s="60"/>
      <c r="J3769" s="60"/>
      <c r="K3769" s="60"/>
      <c r="L3769" s="60"/>
      <c r="M3769" s="60"/>
      <c r="N3769" s="60"/>
      <c r="O3769" s="60"/>
      <c r="P3769" s="60"/>
      <c r="Q3769" s="60"/>
      <c r="R3769" s="60"/>
      <c r="S3769" s="60"/>
    </row>
    <row r="3770" spans="1:19" s="36" customFormat="1" ht="15" customHeight="1" x14ac:dyDescent="0.2">
      <c r="A3770" s="27"/>
      <c r="C3770" s="27"/>
      <c r="D3770" s="58"/>
      <c r="E3770" s="58"/>
      <c r="F3770" s="58"/>
      <c r="G3770" s="58"/>
      <c r="H3770" s="60"/>
      <c r="I3770" s="60"/>
      <c r="J3770" s="60"/>
      <c r="K3770" s="60"/>
      <c r="L3770" s="60"/>
      <c r="M3770" s="60"/>
      <c r="N3770" s="60"/>
      <c r="O3770" s="60"/>
      <c r="P3770" s="60"/>
      <c r="Q3770" s="60"/>
      <c r="R3770" s="60"/>
      <c r="S3770" s="60"/>
    </row>
    <row r="3771" spans="1:19" s="36" customFormat="1" ht="15" customHeight="1" x14ac:dyDescent="0.2">
      <c r="A3771" s="27"/>
      <c r="C3771" s="27"/>
      <c r="D3771" s="58"/>
      <c r="E3771" s="58"/>
      <c r="F3771" s="58"/>
      <c r="G3771" s="58"/>
      <c r="H3771" s="60"/>
      <c r="I3771" s="60"/>
      <c r="J3771" s="60"/>
      <c r="K3771" s="60"/>
      <c r="L3771" s="60"/>
      <c r="M3771" s="60"/>
      <c r="N3771" s="60"/>
      <c r="O3771" s="60"/>
      <c r="P3771" s="60"/>
      <c r="Q3771" s="60"/>
      <c r="R3771" s="60"/>
      <c r="S3771" s="60"/>
    </row>
    <row r="3772" spans="1:19" s="36" customFormat="1" ht="15" customHeight="1" x14ac:dyDescent="0.2">
      <c r="A3772" s="27"/>
      <c r="C3772" s="27"/>
      <c r="D3772" s="58"/>
      <c r="E3772" s="58"/>
      <c r="F3772" s="58"/>
      <c r="G3772" s="58"/>
      <c r="H3772" s="60"/>
      <c r="I3772" s="60"/>
      <c r="J3772" s="60"/>
      <c r="K3772" s="60"/>
      <c r="L3772" s="60"/>
      <c r="M3772" s="60"/>
      <c r="N3772" s="60"/>
      <c r="O3772" s="60"/>
      <c r="P3772" s="60"/>
      <c r="Q3772" s="60"/>
      <c r="R3772" s="60"/>
      <c r="S3772" s="60"/>
    </row>
    <row r="3773" spans="1:19" s="36" customFormat="1" ht="15" customHeight="1" x14ac:dyDescent="0.2">
      <c r="A3773" s="27"/>
      <c r="C3773" s="27"/>
      <c r="D3773" s="58"/>
      <c r="E3773" s="58"/>
      <c r="F3773" s="58"/>
      <c r="G3773" s="58"/>
      <c r="H3773" s="60"/>
      <c r="I3773" s="60"/>
      <c r="J3773" s="60"/>
      <c r="K3773" s="60"/>
      <c r="L3773" s="60"/>
      <c r="M3773" s="60"/>
      <c r="N3773" s="60"/>
      <c r="O3773" s="60"/>
      <c r="P3773" s="60"/>
      <c r="Q3773" s="60"/>
      <c r="R3773" s="60"/>
      <c r="S3773" s="60"/>
    </row>
    <row r="3774" spans="1:19" s="36" customFormat="1" ht="15" customHeight="1" x14ac:dyDescent="0.2">
      <c r="A3774" s="27"/>
      <c r="C3774" s="27"/>
      <c r="D3774" s="58"/>
      <c r="E3774" s="58"/>
      <c r="F3774" s="58"/>
      <c r="G3774" s="58"/>
      <c r="H3774" s="60"/>
      <c r="I3774" s="60"/>
      <c r="J3774" s="60"/>
      <c r="K3774" s="60"/>
      <c r="L3774" s="60"/>
      <c r="M3774" s="60"/>
      <c r="N3774" s="60"/>
      <c r="O3774" s="60"/>
      <c r="P3774" s="60"/>
      <c r="Q3774" s="60"/>
      <c r="R3774" s="60"/>
      <c r="S3774" s="60"/>
    </row>
    <row r="3775" spans="1:19" s="36" customFormat="1" ht="15" customHeight="1" x14ac:dyDescent="0.2">
      <c r="A3775" s="27"/>
      <c r="C3775" s="27"/>
      <c r="D3775" s="58"/>
      <c r="E3775" s="58"/>
      <c r="F3775" s="58"/>
      <c r="G3775" s="58"/>
      <c r="H3775" s="60"/>
      <c r="I3775" s="60"/>
      <c r="J3775" s="60"/>
      <c r="K3775" s="60"/>
      <c r="L3775" s="60"/>
      <c r="M3775" s="60"/>
      <c r="N3775" s="60"/>
      <c r="O3775" s="60"/>
      <c r="P3775" s="60"/>
      <c r="Q3775" s="60"/>
      <c r="R3775" s="60"/>
      <c r="S3775" s="60"/>
    </row>
    <row r="3776" spans="1:19" s="36" customFormat="1" ht="15" customHeight="1" x14ac:dyDescent="0.2">
      <c r="A3776" s="27"/>
      <c r="C3776" s="27"/>
      <c r="D3776" s="58"/>
      <c r="E3776" s="58"/>
      <c r="F3776" s="58"/>
      <c r="G3776" s="58"/>
      <c r="H3776" s="60"/>
      <c r="I3776" s="60"/>
      <c r="J3776" s="60"/>
      <c r="K3776" s="60"/>
      <c r="L3776" s="60"/>
      <c r="M3776" s="60"/>
      <c r="N3776" s="60"/>
      <c r="O3776" s="60"/>
      <c r="P3776" s="60"/>
      <c r="Q3776" s="60"/>
      <c r="R3776" s="60"/>
      <c r="S3776" s="60"/>
    </row>
    <row r="3777" spans="1:19" s="36" customFormat="1" ht="15" customHeight="1" x14ac:dyDescent="0.2">
      <c r="A3777" s="27"/>
      <c r="C3777" s="27"/>
      <c r="D3777" s="58"/>
      <c r="E3777" s="58"/>
      <c r="F3777" s="58"/>
      <c r="G3777" s="58"/>
      <c r="H3777" s="60"/>
      <c r="I3777" s="60"/>
      <c r="J3777" s="60"/>
      <c r="K3777" s="60"/>
      <c r="L3777" s="60"/>
      <c r="M3777" s="60"/>
      <c r="N3777" s="60"/>
      <c r="O3777" s="60"/>
      <c r="P3777" s="60"/>
      <c r="Q3777" s="60"/>
      <c r="R3777" s="60"/>
      <c r="S3777" s="60"/>
    </row>
    <row r="3778" spans="1:19" s="36" customFormat="1" ht="15" customHeight="1" x14ac:dyDescent="0.2">
      <c r="A3778" s="27"/>
      <c r="C3778" s="27"/>
      <c r="D3778" s="58"/>
      <c r="E3778" s="58"/>
      <c r="F3778" s="58"/>
      <c r="G3778" s="58"/>
      <c r="H3778" s="60"/>
      <c r="I3778" s="60"/>
      <c r="J3778" s="60"/>
      <c r="K3778" s="60"/>
      <c r="L3778" s="60"/>
      <c r="M3778" s="60"/>
      <c r="N3778" s="60"/>
      <c r="O3778" s="60"/>
      <c r="P3778" s="60"/>
      <c r="Q3778" s="60"/>
      <c r="R3778" s="60"/>
      <c r="S3778" s="60"/>
    </row>
    <row r="3779" spans="1:19" s="36" customFormat="1" ht="15" customHeight="1" x14ac:dyDescent="0.2">
      <c r="A3779" s="27"/>
      <c r="C3779" s="27"/>
      <c r="D3779" s="58"/>
      <c r="E3779" s="58"/>
      <c r="F3779" s="58"/>
      <c r="G3779" s="58"/>
      <c r="H3779" s="60"/>
      <c r="I3779" s="60"/>
      <c r="J3779" s="60"/>
      <c r="K3779" s="60"/>
      <c r="L3779" s="60"/>
      <c r="M3779" s="60"/>
      <c r="N3779" s="60"/>
      <c r="O3779" s="60"/>
      <c r="P3779" s="60"/>
      <c r="Q3779" s="60"/>
      <c r="R3779" s="60"/>
      <c r="S3779" s="60"/>
    </row>
    <row r="3780" spans="1:19" s="36" customFormat="1" ht="15" customHeight="1" x14ac:dyDescent="0.2">
      <c r="A3780" s="27"/>
      <c r="C3780" s="27"/>
      <c r="D3780" s="58"/>
      <c r="E3780" s="58"/>
      <c r="F3780" s="58"/>
      <c r="G3780" s="58"/>
      <c r="H3780" s="60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60"/>
    </row>
    <row r="3781" spans="1:19" s="36" customFormat="1" ht="15" customHeight="1" x14ac:dyDescent="0.2">
      <c r="A3781" s="27"/>
      <c r="C3781" s="27"/>
      <c r="D3781" s="58"/>
      <c r="E3781" s="58"/>
      <c r="F3781" s="58"/>
      <c r="G3781" s="58"/>
      <c r="H3781" s="60"/>
      <c r="I3781" s="60"/>
      <c r="J3781" s="60"/>
      <c r="K3781" s="60"/>
      <c r="L3781" s="60"/>
      <c r="M3781" s="60"/>
      <c r="N3781" s="60"/>
      <c r="O3781" s="60"/>
      <c r="P3781" s="60"/>
      <c r="Q3781" s="60"/>
      <c r="R3781" s="60"/>
      <c r="S3781" s="60"/>
    </row>
    <row r="3782" spans="1:19" s="36" customFormat="1" ht="15" customHeight="1" x14ac:dyDescent="0.2">
      <c r="A3782" s="27"/>
      <c r="C3782" s="27"/>
      <c r="D3782" s="58"/>
      <c r="E3782" s="58"/>
      <c r="F3782" s="58"/>
      <c r="G3782" s="58"/>
      <c r="H3782" s="60"/>
      <c r="I3782" s="60"/>
      <c r="J3782" s="60"/>
      <c r="K3782" s="60"/>
      <c r="L3782" s="60"/>
      <c r="M3782" s="60"/>
      <c r="N3782" s="60"/>
      <c r="O3782" s="60"/>
      <c r="P3782" s="60"/>
      <c r="Q3782" s="60"/>
      <c r="R3782" s="60"/>
      <c r="S3782" s="60"/>
    </row>
    <row r="3783" spans="1:19" s="36" customFormat="1" ht="15" customHeight="1" x14ac:dyDescent="0.2">
      <c r="A3783" s="27"/>
      <c r="C3783" s="27"/>
      <c r="D3783" s="58"/>
      <c r="E3783" s="58"/>
      <c r="F3783" s="58"/>
      <c r="G3783" s="58"/>
      <c r="H3783" s="60"/>
      <c r="I3783" s="60"/>
      <c r="J3783" s="60"/>
      <c r="K3783" s="60"/>
      <c r="L3783" s="60"/>
      <c r="M3783" s="60"/>
      <c r="N3783" s="60"/>
      <c r="O3783" s="60"/>
      <c r="P3783" s="60"/>
      <c r="Q3783" s="60"/>
      <c r="R3783" s="60"/>
      <c r="S3783" s="60"/>
    </row>
    <row r="3784" spans="1:19" s="36" customFormat="1" ht="15" customHeight="1" x14ac:dyDescent="0.2">
      <c r="A3784" s="27"/>
      <c r="C3784" s="27"/>
      <c r="D3784" s="58"/>
      <c r="E3784" s="58"/>
      <c r="F3784" s="58"/>
      <c r="G3784" s="58"/>
      <c r="H3784" s="60"/>
      <c r="I3784" s="60"/>
      <c r="J3784" s="60"/>
      <c r="K3784" s="60"/>
      <c r="L3784" s="60"/>
      <c r="M3784" s="60"/>
      <c r="N3784" s="60"/>
      <c r="O3784" s="60"/>
      <c r="P3784" s="60"/>
      <c r="Q3784" s="60"/>
      <c r="R3784" s="60"/>
      <c r="S3784" s="60"/>
    </row>
    <row r="3785" spans="1:19" s="36" customFormat="1" ht="15" customHeight="1" x14ac:dyDescent="0.2">
      <c r="A3785" s="27"/>
      <c r="C3785" s="27"/>
      <c r="D3785" s="58"/>
      <c r="E3785" s="58"/>
      <c r="F3785" s="58"/>
      <c r="G3785" s="58"/>
      <c r="H3785" s="60"/>
      <c r="I3785" s="60"/>
      <c r="J3785" s="60"/>
      <c r="K3785" s="60"/>
      <c r="L3785" s="60"/>
      <c r="M3785" s="60"/>
      <c r="N3785" s="60"/>
      <c r="O3785" s="60"/>
      <c r="P3785" s="60"/>
      <c r="Q3785" s="60"/>
      <c r="R3785" s="60"/>
      <c r="S3785" s="60"/>
    </row>
    <row r="3786" spans="1:19" s="36" customFormat="1" ht="15" customHeight="1" x14ac:dyDescent="0.2">
      <c r="A3786" s="27"/>
      <c r="C3786" s="27"/>
      <c r="D3786" s="58"/>
      <c r="E3786" s="58"/>
      <c r="F3786" s="58"/>
      <c r="G3786" s="58"/>
      <c r="H3786" s="60"/>
      <c r="I3786" s="60"/>
      <c r="J3786" s="60"/>
      <c r="K3786" s="60"/>
      <c r="L3786" s="60"/>
      <c r="M3786" s="60"/>
      <c r="N3786" s="60"/>
      <c r="O3786" s="60"/>
      <c r="P3786" s="60"/>
      <c r="Q3786" s="60"/>
      <c r="R3786" s="60"/>
      <c r="S3786" s="60"/>
    </row>
    <row r="3787" spans="1:19" s="36" customFormat="1" ht="15" customHeight="1" x14ac:dyDescent="0.2">
      <c r="A3787" s="27"/>
      <c r="C3787" s="27"/>
      <c r="D3787" s="58"/>
      <c r="E3787" s="58"/>
      <c r="F3787" s="58"/>
      <c r="G3787" s="58"/>
      <c r="H3787" s="60"/>
      <c r="I3787" s="60"/>
      <c r="J3787" s="60"/>
      <c r="K3787" s="60"/>
      <c r="L3787" s="60"/>
      <c r="M3787" s="60"/>
      <c r="N3787" s="60"/>
      <c r="O3787" s="60"/>
      <c r="P3787" s="60"/>
      <c r="Q3787" s="60"/>
      <c r="R3787" s="60"/>
      <c r="S3787" s="60"/>
    </row>
    <row r="3788" spans="1:19" s="36" customFormat="1" ht="15" customHeight="1" x14ac:dyDescent="0.2">
      <c r="A3788" s="27"/>
      <c r="C3788" s="27"/>
      <c r="D3788" s="58"/>
      <c r="E3788" s="58"/>
      <c r="F3788" s="58"/>
      <c r="G3788" s="58"/>
      <c r="H3788" s="60"/>
      <c r="I3788" s="60"/>
      <c r="J3788" s="60"/>
      <c r="K3788" s="60"/>
      <c r="L3788" s="60"/>
      <c r="M3788" s="60"/>
      <c r="N3788" s="60"/>
      <c r="O3788" s="60"/>
      <c r="P3788" s="60"/>
      <c r="Q3788" s="60"/>
      <c r="R3788" s="60"/>
      <c r="S3788" s="60"/>
    </row>
    <row r="3789" spans="1:19" s="36" customFormat="1" ht="15" customHeight="1" x14ac:dyDescent="0.2">
      <c r="A3789" s="27"/>
      <c r="C3789" s="27"/>
      <c r="D3789" s="58"/>
      <c r="E3789" s="58"/>
      <c r="F3789" s="58"/>
      <c r="G3789" s="58"/>
      <c r="H3789" s="60"/>
      <c r="I3789" s="60"/>
      <c r="J3789" s="60"/>
      <c r="K3789" s="60"/>
      <c r="L3789" s="60"/>
      <c r="M3789" s="60"/>
      <c r="N3789" s="60"/>
      <c r="O3789" s="60"/>
      <c r="P3789" s="60"/>
      <c r="Q3789" s="60"/>
      <c r="R3789" s="60"/>
      <c r="S3789" s="60"/>
    </row>
    <row r="3790" spans="1:19" s="36" customFormat="1" ht="15" customHeight="1" x14ac:dyDescent="0.2">
      <c r="A3790" s="27"/>
      <c r="C3790" s="27"/>
      <c r="D3790" s="58"/>
      <c r="E3790" s="58"/>
      <c r="F3790" s="58"/>
      <c r="G3790" s="58"/>
      <c r="H3790" s="60"/>
      <c r="I3790" s="60"/>
      <c r="J3790" s="60"/>
      <c r="K3790" s="60"/>
      <c r="L3790" s="60"/>
      <c r="M3790" s="60"/>
      <c r="N3790" s="60"/>
      <c r="O3790" s="60"/>
      <c r="P3790" s="60"/>
      <c r="Q3790" s="60"/>
      <c r="R3790" s="60"/>
      <c r="S3790" s="60"/>
    </row>
    <row r="3791" spans="1:19" s="36" customFormat="1" ht="15" customHeight="1" x14ac:dyDescent="0.2">
      <c r="A3791" s="27"/>
      <c r="C3791" s="27"/>
      <c r="D3791" s="58"/>
      <c r="E3791" s="58"/>
      <c r="F3791" s="58"/>
      <c r="G3791" s="58"/>
      <c r="H3791" s="60"/>
      <c r="I3791" s="60"/>
      <c r="J3791" s="60"/>
      <c r="K3791" s="60"/>
      <c r="L3791" s="60"/>
      <c r="M3791" s="60"/>
      <c r="N3791" s="60"/>
      <c r="O3791" s="60"/>
      <c r="P3791" s="60"/>
      <c r="Q3791" s="60"/>
      <c r="R3791" s="60"/>
      <c r="S3791" s="60"/>
    </row>
    <row r="3792" spans="1:19" s="36" customFormat="1" ht="15" customHeight="1" x14ac:dyDescent="0.2">
      <c r="A3792" s="27"/>
      <c r="C3792" s="27"/>
      <c r="D3792" s="58"/>
      <c r="E3792" s="58"/>
      <c r="F3792" s="58"/>
      <c r="G3792" s="58"/>
      <c r="H3792" s="60"/>
      <c r="I3792" s="60"/>
      <c r="J3792" s="60"/>
      <c r="K3792" s="60"/>
      <c r="L3792" s="60"/>
      <c r="M3792" s="60"/>
      <c r="N3792" s="60"/>
      <c r="O3792" s="60"/>
      <c r="P3792" s="60"/>
      <c r="Q3792" s="60"/>
      <c r="R3792" s="60"/>
      <c r="S3792" s="60"/>
    </row>
    <row r="3793" spans="1:19" s="36" customFormat="1" ht="15" customHeight="1" x14ac:dyDescent="0.2">
      <c r="A3793" s="27"/>
      <c r="C3793" s="27"/>
      <c r="D3793" s="58"/>
      <c r="E3793" s="58"/>
      <c r="F3793" s="58"/>
      <c r="G3793" s="58"/>
      <c r="H3793" s="60"/>
      <c r="I3793" s="60"/>
      <c r="J3793" s="60"/>
      <c r="K3793" s="60"/>
      <c r="L3793" s="60"/>
      <c r="M3793" s="60"/>
      <c r="N3793" s="60"/>
      <c r="O3793" s="60"/>
      <c r="P3793" s="60"/>
      <c r="Q3793" s="60"/>
      <c r="R3793" s="60"/>
      <c r="S3793" s="60"/>
    </row>
    <row r="3794" spans="1:19" s="36" customFormat="1" ht="15" customHeight="1" x14ac:dyDescent="0.2">
      <c r="A3794" s="27"/>
      <c r="C3794" s="27"/>
      <c r="D3794" s="58"/>
      <c r="E3794" s="58"/>
      <c r="F3794" s="58"/>
      <c r="G3794" s="58"/>
      <c r="H3794" s="60"/>
      <c r="I3794" s="60"/>
      <c r="J3794" s="60"/>
      <c r="K3794" s="60"/>
      <c r="L3794" s="60"/>
      <c r="M3794" s="60"/>
      <c r="N3794" s="60"/>
      <c r="O3794" s="60"/>
      <c r="P3794" s="60"/>
      <c r="Q3794" s="60"/>
      <c r="R3794" s="60"/>
      <c r="S3794" s="60"/>
    </row>
    <row r="3795" spans="1:19" s="36" customFormat="1" ht="15" customHeight="1" x14ac:dyDescent="0.2">
      <c r="A3795" s="27"/>
      <c r="C3795" s="27"/>
      <c r="D3795" s="58"/>
      <c r="E3795" s="58"/>
      <c r="F3795" s="58"/>
      <c r="G3795" s="58"/>
      <c r="H3795" s="60"/>
      <c r="I3795" s="60"/>
      <c r="J3795" s="60"/>
      <c r="K3795" s="60"/>
      <c r="L3795" s="60"/>
      <c r="M3795" s="60"/>
      <c r="N3795" s="60"/>
      <c r="O3795" s="60"/>
      <c r="P3795" s="60"/>
      <c r="Q3795" s="60"/>
      <c r="R3795" s="60"/>
      <c r="S3795" s="60"/>
    </row>
    <row r="3796" spans="1:19" s="36" customFormat="1" ht="15" customHeight="1" x14ac:dyDescent="0.2">
      <c r="A3796" s="27"/>
      <c r="C3796" s="27"/>
      <c r="D3796" s="58"/>
      <c r="E3796" s="58"/>
      <c r="F3796" s="58"/>
      <c r="G3796" s="58"/>
      <c r="H3796" s="60"/>
      <c r="I3796" s="60"/>
      <c r="J3796" s="60"/>
      <c r="K3796" s="60"/>
      <c r="L3796" s="60"/>
      <c r="M3796" s="60"/>
      <c r="N3796" s="60"/>
      <c r="O3796" s="60"/>
      <c r="P3796" s="60"/>
      <c r="Q3796" s="60"/>
      <c r="R3796" s="60"/>
      <c r="S3796" s="60"/>
    </row>
    <row r="3797" spans="1:19" s="36" customFormat="1" ht="15" customHeight="1" x14ac:dyDescent="0.2">
      <c r="A3797" s="27"/>
      <c r="C3797" s="27"/>
      <c r="D3797" s="58"/>
      <c r="E3797" s="58"/>
      <c r="F3797" s="58"/>
      <c r="G3797" s="58"/>
      <c r="H3797" s="60"/>
      <c r="I3797" s="60"/>
      <c r="J3797" s="60"/>
      <c r="K3797" s="60"/>
      <c r="L3797" s="60"/>
      <c r="M3797" s="60"/>
      <c r="N3797" s="60"/>
      <c r="O3797" s="60"/>
      <c r="P3797" s="60"/>
      <c r="Q3797" s="60"/>
      <c r="R3797" s="60"/>
      <c r="S3797" s="60"/>
    </row>
    <row r="3798" spans="1:19" s="36" customFormat="1" ht="15" customHeight="1" x14ac:dyDescent="0.2">
      <c r="A3798" s="27"/>
      <c r="C3798" s="27"/>
      <c r="D3798" s="58"/>
      <c r="E3798" s="58"/>
      <c r="F3798" s="58"/>
      <c r="G3798" s="58"/>
      <c r="H3798" s="60"/>
      <c r="I3798" s="60"/>
      <c r="J3798" s="60"/>
      <c r="K3798" s="60"/>
      <c r="L3798" s="60"/>
      <c r="M3798" s="60"/>
      <c r="N3798" s="60"/>
      <c r="O3798" s="60"/>
      <c r="P3798" s="60"/>
      <c r="Q3798" s="60"/>
      <c r="R3798" s="60"/>
      <c r="S3798" s="60"/>
    </row>
    <row r="3799" spans="1:19" s="36" customFormat="1" ht="15" customHeight="1" x14ac:dyDescent="0.2">
      <c r="A3799" s="27"/>
      <c r="C3799" s="27"/>
      <c r="D3799" s="58"/>
      <c r="E3799" s="58"/>
      <c r="F3799" s="58"/>
      <c r="G3799" s="58"/>
      <c r="H3799" s="60"/>
      <c r="I3799" s="60"/>
      <c r="J3799" s="60"/>
      <c r="K3799" s="60"/>
      <c r="L3799" s="60"/>
      <c r="M3799" s="60"/>
      <c r="N3799" s="60"/>
      <c r="O3799" s="60"/>
      <c r="P3799" s="60"/>
      <c r="Q3799" s="60"/>
      <c r="R3799" s="60"/>
      <c r="S3799" s="60"/>
    </row>
    <row r="3800" spans="1:19" s="36" customFormat="1" ht="15" customHeight="1" x14ac:dyDescent="0.2">
      <c r="A3800" s="27"/>
      <c r="C3800" s="27"/>
      <c r="D3800" s="58"/>
      <c r="E3800" s="58"/>
      <c r="F3800" s="58"/>
      <c r="G3800" s="58"/>
      <c r="H3800" s="60"/>
      <c r="I3800" s="60"/>
      <c r="J3800" s="60"/>
      <c r="K3800" s="60"/>
      <c r="L3800" s="60"/>
      <c r="M3800" s="60"/>
      <c r="N3800" s="60"/>
      <c r="O3800" s="60"/>
      <c r="P3800" s="60"/>
      <c r="Q3800" s="60"/>
      <c r="R3800" s="60"/>
      <c r="S3800" s="60"/>
    </row>
    <row r="3801" spans="1:19" s="36" customFormat="1" ht="15" customHeight="1" x14ac:dyDescent="0.2">
      <c r="A3801" s="27"/>
      <c r="C3801" s="27"/>
      <c r="D3801" s="58"/>
      <c r="E3801" s="58"/>
      <c r="F3801" s="58"/>
      <c r="G3801" s="58"/>
      <c r="H3801" s="60"/>
      <c r="I3801" s="60"/>
      <c r="J3801" s="60"/>
      <c r="K3801" s="60"/>
      <c r="L3801" s="60"/>
      <c r="M3801" s="60"/>
      <c r="N3801" s="60"/>
      <c r="O3801" s="60"/>
      <c r="P3801" s="60"/>
      <c r="Q3801" s="60"/>
      <c r="R3801" s="60"/>
      <c r="S3801" s="60"/>
    </row>
    <row r="3802" spans="1:19" s="36" customFormat="1" ht="15" customHeight="1" x14ac:dyDescent="0.2">
      <c r="A3802" s="27"/>
      <c r="C3802" s="27"/>
      <c r="D3802" s="58"/>
      <c r="E3802" s="58"/>
      <c r="F3802" s="58"/>
      <c r="G3802" s="58"/>
      <c r="H3802" s="60"/>
      <c r="I3802" s="60"/>
      <c r="J3802" s="60"/>
      <c r="K3802" s="60"/>
      <c r="L3802" s="60"/>
      <c r="M3802" s="60"/>
      <c r="N3802" s="60"/>
      <c r="O3802" s="60"/>
      <c r="P3802" s="60"/>
      <c r="Q3802" s="60"/>
      <c r="R3802" s="60"/>
      <c r="S3802" s="60"/>
    </row>
    <row r="3803" spans="1:19" s="36" customFormat="1" ht="15" customHeight="1" x14ac:dyDescent="0.2">
      <c r="A3803" s="27"/>
      <c r="C3803" s="27"/>
      <c r="D3803" s="58"/>
      <c r="E3803" s="58"/>
      <c r="F3803" s="58"/>
      <c r="G3803" s="58"/>
      <c r="H3803" s="60"/>
      <c r="I3803" s="60"/>
      <c r="J3803" s="60"/>
      <c r="K3803" s="60"/>
      <c r="L3803" s="60"/>
      <c r="M3803" s="60"/>
      <c r="N3803" s="60"/>
      <c r="O3803" s="60"/>
      <c r="P3803" s="60"/>
      <c r="Q3803" s="60"/>
      <c r="R3803" s="60"/>
      <c r="S3803" s="60"/>
    </row>
    <row r="3804" spans="1:19" s="36" customFormat="1" ht="15" customHeight="1" x14ac:dyDescent="0.2">
      <c r="A3804" s="27"/>
      <c r="C3804" s="27"/>
      <c r="D3804" s="58"/>
      <c r="E3804" s="58"/>
      <c r="F3804" s="58"/>
      <c r="G3804" s="58"/>
      <c r="H3804" s="60"/>
      <c r="I3804" s="60"/>
      <c r="J3804" s="60"/>
      <c r="K3804" s="60"/>
      <c r="L3804" s="60"/>
      <c r="M3804" s="60"/>
      <c r="N3804" s="60"/>
      <c r="O3804" s="60"/>
      <c r="P3804" s="60"/>
      <c r="Q3804" s="60"/>
      <c r="R3804" s="60"/>
      <c r="S3804" s="60"/>
    </row>
    <row r="3805" spans="1:19" s="36" customFormat="1" ht="15" customHeight="1" x14ac:dyDescent="0.2">
      <c r="A3805" s="27"/>
      <c r="C3805" s="27"/>
      <c r="D3805" s="58"/>
      <c r="E3805" s="58"/>
      <c r="F3805" s="58"/>
      <c r="G3805" s="58"/>
      <c r="H3805" s="60"/>
      <c r="I3805" s="60"/>
      <c r="J3805" s="60"/>
      <c r="K3805" s="60"/>
      <c r="L3805" s="60"/>
      <c r="M3805" s="60"/>
      <c r="N3805" s="60"/>
      <c r="O3805" s="60"/>
      <c r="P3805" s="60"/>
      <c r="Q3805" s="60"/>
      <c r="R3805" s="60"/>
      <c r="S3805" s="60"/>
    </row>
    <row r="3806" spans="1:19" s="36" customFormat="1" ht="15" customHeight="1" x14ac:dyDescent="0.2">
      <c r="A3806" s="27"/>
      <c r="C3806" s="27"/>
      <c r="D3806" s="58"/>
      <c r="E3806" s="58"/>
      <c r="F3806" s="58"/>
      <c r="G3806" s="58"/>
      <c r="H3806" s="60"/>
      <c r="I3806" s="60"/>
      <c r="J3806" s="60"/>
      <c r="K3806" s="60"/>
      <c r="L3806" s="60"/>
      <c r="M3806" s="60"/>
      <c r="N3806" s="60"/>
      <c r="O3806" s="60"/>
      <c r="P3806" s="60"/>
      <c r="Q3806" s="60"/>
      <c r="R3806" s="60"/>
      <c r="S3806" s="60"/>
    </row>
    <row r="3807" spans="1:19" s="36" customFormat="1" ht="15" customHeight="1" x14ac:dyDescent="0.2">
      <c r="A3807" s="27"/>
      <c r="C3807" s="27"/>
      <c r="D3807" s="58"/>
      <c r="E3807" s="58"/>
      <c r="F3807" s="58"/>
      <c r="G3807" s="58"/>
      <c r="H3807" s="60"/>
      <c r="I3807" s="60"/>
      <c r="J3807" s="60"/>
      <c r="K3807" s="60"/>
      <c r="L3807" s="60"/>
      <c r="M3807" s="60"/>
      <c r="N3807" s="60"/>
      <c r="O3807" s="60"/>
      <c r="P3807" s="60"/>
      <c r="Q3807" s="60"/>
      <c r="R3807" s="60"/>
      <c r="S3807" s="60"/>
    </row>
    <row r="3808" spans="1:19" s="36" customFormat="1" ht="15" customHeight="1" x14ac:dyDescent="0.2">
      <c r="A3808" s="27"/>
      <c r="C3808" s="27"/>
      <c r="D3808" s="58"/>
      <c r="E3808" s="58"/>
      <c r="F3808" s="58"/>
      <c r="G3808" s="58"/>
      <c r="H3808" s="60"/>
      <c r="I3808" s="60"/>
      <c r="J3808" s="60"/>
      <c r="K3808" s="60"/>
      <c r="L3808" s="60"/>
      <c r="M3808" s="60"/>
      <c r="N3808" s="60"/>
      <c r="O3808" s="60"/>
      <c r="P3808" s="60"/>
      <c r="Q3808" s="60"/>
      <c r="R3808" s="60"/>
      <c r="S3808" s="60"/>
    </row>
    <row r="3809" spans="1:19" s="36" customFormat="1" ht="15" customHeight="1" x14ac:dyDescent="0.2">
      <c r="A3809" s="27"/>
      <c r="C3809" s="27"/>
      <c r="D3809" s="58"/>
      <c r="E3809" s="58"/>
      <c r="F3809" s="58"/>
      <c r="G3809" s="58"/>
      <c r="H3809" s="60"/>
      <c r="I3809" s="60"/>
      <c r="J3809" s="60"/>
      <c r="K3809" s="60"/>
      <c r="L3809" s="60"/>
      <c r="M3809" s="60"/>
      <c r="N3809" s="60"/>
      <c r="O3809" s="60"/>
      <c r="P3809" s="60"/>
      <c r="Q3809" s="60"/>
      <c r="R3809" s="60"/>
      <c r="S3809" s="60"/>
    </row>
    <row r="3810" spans="1:19" s="36" customFormat="1" ht="15" customHeight="1" x14ac:dyDescent="0.2">
      <c r="A3810" s="27"/>
      <c r="C3810" s="27"/>
      <c r="D3810" s="58"/>
      <c r="E3810" s="58"/>
      <c r="F3810" s="58"/>
      <c r="G3810" s="58"/>
      <c r="H3810" s="60"/>
      <c r="I3810" s="60"/>
      <c r="J3810" s="60"/>
      <c r="K3810" s="60"/>
      <c r="L3810" s="60"/>
      <c r="M3810" s="60"/>
      <c r="N3810" s="60"/>
      <c r="O3810" s="60"/>
      <c r="P3810" s="60"/>
      <c r="Q3810" s="60"/>
      <c r="R3810" s="60"/>
      <c r="S3810" s="60"/>
    </row>
    <row r="3811" spans="1:19" s="36" customFormat="1" ht="15" customHeight="1" x14ac:dyDescent="0.2">
      <c r="A3811" s="27"/>
      <c r="C3811" s="27"/>
      <c r="D3811" s="58"/>
      <c r="E3811" s="58"/>
      <c r="F3811" s="58"/>
      <c r="G3811" s="58"/>
      <c r="H3811" s="60"/>
      <c r="I3811" s="60"/>
      <c r="J3811" s="60"/>
      <c r="K3811" s="60"/>
      <c r="L3811" s="60"/>
      <c r="M3811" s="60"/>
      <c r="N3811" s="60"/>
      <c r="O3811" s="60"/>
      <c r="P3811" s="60"/>
      <c r="Q3811" s="60"/>
      <c r="R3811" s="60"/>
      <c r="S3811" s="60"/>
    </row>
    <row r="3812" spans="1:19" s="36" customFormat="1" ht="15" customHeight="1" x14ac:dyDescent="0.2">
      <c r="A3812" s="27"/>
      <c r="C3812" s="27"/>
      <c r="D3812" s="58"/>
      <c r="E3812" s="58"/>
      <c r="F3812" s="58"/>
      <c r="G3812" s="58"/>
      <c r="H3812" s="60"/>
      <c r="I3812" s="60"/>
      <c r="J3812" s="60"/>
      <c r="K3812" s="60"/>
      <c r="L3812" s="60"/>
      <c r="M3812" s="60"/>
      <c r="N3812" s="60"/>
      <c r="O3812" s="60"/>
      <c r="P3812" s="60"/>
      <c r="Q3812" s="60"/>
      <c r="R3812" s="60"/>
      <c r="S3812" s="60"/>
    </row>
    <row r="3813" spans="1:19" s="36" customFormat="1" ht="15" customHeight="1" x14ac:dyDescent="0.2">
      <c r="A3813" s="27"/>
      <c r="C3813" s="27"/>
      <c r="D3813" s="58"/>
      <c r="E3813" s="58"/>
      <c r="F3813" s="58"/>
      <c r="G3813" s="58"/>
      <c r="H3813" s="60"/>
      <c r="I3813" s="60"/>
      <c r="J3813" s="60"/>
      <c r="K3813" s="60"/>
      <c r="L3813" s="60"/>
      <c r="M3813" s="60"/>
      <c r="N3813" s="60"/>
      <c r="O3813" s="60"/>
      <c r="P3813" s="60"/>
      <c r="Q3813" s="60"/>
      <c r="R3813" s="60"/>
      <c r="S3813" s="60"/>
    </row>
    <row r="3814" spans="1:19" s="36" customFormat="1" ht="15" customHeight="1" x14ac:dyDescent="0.2">
      <c r="A3814" s="27"/>
      <c r="C3814" s="27"/>
      <c r="D3814" s="58"/>
      <c r="E3814" s="58"/>
      <c r="F3814" s="58"/>
      <c r="G3814" s="58"/>
      <c r="H3814" s="60"/>
      <c r="I3814" s="60"/>
      <c r="J3814" s="60"/>
      <c r="K3814" s="60"/>
      <c r="L3814" s="60"/>
      <c r="M3814" s="60"/>
      <c r="N3814" s="60"/>
      <c r="O3814" s="60"/>
      <c r="P3814" s="60"/>
      <c r="Q3814" s="60"/>
      <c r="R3814" s="60"/>
      <c r="S3814" s="60"/>
    </row>
    <row r="3815" spans="1:19" s="36" customFormat="1" ht="15" customHeight="1" x14ac:dyDescent="0.2">
      <c r="A3815" s="27"/>
      <c r="C3815" s="27"/>
      <c r="D3815" s="58"/>
      <c r="E3815" s="58"/>
      <c r="F3815" s="58"/>
      <c r="G3815" s="58"/>
      <c r="H3815" s="60"/>
      <c r="I3815" s="60"/>
      <c r="J3815" s="60"/>
      <c r="K3815" s="60"/>
      <c r="L3815" s="60"/>
      <c r="M3815" s="60"/>
      <c r="N3815" s="60"/>
      <c r="O3815" s="60"/>
      <c r="P3815" s="60"/>
      <c r="Q3815" s="60"/>
      <c r="R3815" s="60"/>
      <c r="S3815" s="60"/>
    </row>
    <row r="3816" spans="1:19" s="36" customFormat="1" ht="15" customHeight="1" x14ac:dyDescent="0.2">
      <c r="A3816" s="27"/>
      <c r="C3816" s="27"/>
      <c r="D3816" s="58"/>
      <c r="E3816" s="58"/>
      <c r="F3816" s="58"/>
      <c r="G3816" s="58"/>
      <c r="H3816" s="60"/>
      <c r="I3816" s="60"/>
      <c r="J3816" s="60"/>
      <c r="K3816" s="60"/>
      <c r="L3816" s="60"/>
      <c r="M3816" s="60"/>
      <c r="N3816" s="60"/>
      <c r="O3816" s="60"/>
      <c r="P3816" s="60"/>
      <c r="Q3816" s="60"/>
      <c r="R3816" s="60"/>
      <c r="S3816" s="60"/>
    </row>
    <row r="3817" spans="1:19" s="36" customFormat="1" ht="15" customHeight="1" x14ac:dyDescent="0.2">
      <c r="A3817" s="27"/>
      <c r="C3817" s="27"/>
      <c r="D3817" s="58"/>
      <c r="E3817" s="58"/>
      <c r="F3817" s="58"/>
      <c r="G3817" s="58"/>
      <c r="H3817" s="60"/>
      <c r="I3817" s="60"/>
      <c r="J3817" s="60"/>
      <c r="K3817" s="60"/>
      <c r="L3817" s="60"/>
      <c r="M3817" s="60"/>
      <c r="N3817" s="60"/>
      <c r="O3817" s="60"/>
      <c r="P3817" s="60"/>
      <c r="Q3817" s="60"/>
      <c r="R3817" s="60"/>
      <c r="S3817" s="60"/>
    </row>
    <row r="3818" spans="1:19" s="36" customFormat="1" ht="15" customHeight="1" x14ac:dyDescent="0.2">
      <c r="A3818" s="27"/>
      <c r="C3818" s="27"/>
      <c r="D3818" s="58"/>
      <c r="E3818" s="58"/>
      <c r="F3818" s="58"/>
      <c r="G3818" s="58"/>
      <c r="H3818" s="60"/>
      <c r="I3818" s="60"/>
      <c r="J3818" s="60"/>
      <c r="K3818" s="60"/>
      <c r="L3818" s="60"/>
      <c r="M3818" s="60"/>
      <c r="N3818" s="60"/>
      <c r="O3818" s="60"/>
      <c r="P3818" s="60"/>
      <c r="Q3818" s="60"/>
      <c r="R3818" s="60"/>
      <c r="S3818" s="60"/>
    </row>
    <row r="3819" spans="1:19" s="36" customFormat="1" ht="15" customHeight="1" x14ac:dyDescent="0.2">
      <c r="A3819" s="27"/>
      <c r="C3819" s="27"/>
      <c r="D3819" s="58"/>
      <c r="E3819" s="58"/>
      <c r="F3819" s="58"/>
      <c r="G3819" s="58"/>
      <c r="H3819" s="60"/>
      <c r="I3819" s="60"/>
      <c r="J3819" s="60"/>
      <c r="K3819" s="60"/>
      <c r="L3819" s="60"/>
      <c r="M3819" s="60"/>
      <c r="N3819" s="60"/>
      <c r="O3819" s="60"/>
      <c r="P3819" s="60"/>
      <c r="Q3819" s="60"/>
      <c r="R3819" s="60"/>
      <c r="S3819" s="60"/>
    </row>
    <row r="3820" spans="1:19" s="36" customFormat="1" ht="15" customHeight="1" x14ac:dyDescent="0.2">
      <c r="A3820" s="27"/>
      <c r="C3820" s="27"/>
      <c r="D3820" s="58"/>
      <c r="E3820" s="58"/>
      <c r="F3820" s="58"/>
      <c r="G3820" s="58"/>
      <c r="H3820" s="60"/>
      <c r="I3820" s="60"/>
      <c r="J3820" s="60"/>
      <c r="K3820" s="60"/>
      <c r="L3820" s="60"/>
      <c r="M3820" s="60"/>
      <c r="N3820" s="60"/>
      <c r="O3820" s="60"/>
      <c r="P3820" s="60"/>
      <c r="Q3820" s="60"/>
      <c r="R3820" s="60"/>
      <c r="S3820" s="60"/>
    </row>
    <row r="3821" spans="1:19" s="36" customFormat="1" ht="15" customHeight="1" x14ac:dyDescent="0.2">
      <c r="A3821" s="27"/>
      <c r="C3821" s="27"/>
      <c r="D3821" s="58"/>
      <c r="E3821" s="58"/>
      <c r="F3821" s="58"/>
      <c r="G3821" s="58"/>
      <c r="H3821" s="60"/>
      <c r="I3821" s="60"/>
      <c r="J3821" s="60"/>
      <c r="K3821" s="60"/>
      <c r="L3821" s="60"/>
      <c r="M3821" s="60"/>
      <c r="N3821" s="60"/>
      <c r="O3821" s="60"/>
      <c r="P3821" s="60"/>
      <c r="Q3821" s="60"/>
      <c r="R3821" s="60"/>
      <c r="S3821" s="60"/>
    </row>
    <row r="3822" spans="1:19" s="36" customFormat="1" ht="15" customHeight="1" x14ac:dyDescent="0.2">
      <c r="A3822" s="27"/>
      <c r="C3822" s="27"/>
      <c r="D3822" s="58"/>
      <c r="E3822" s="58"/>
      <c r="F3822" s="58"/>
      <c r="G3822" s="58"/>
      <c r="H3822" s="60"/>
      <c r="I3822" s="60"/>
      <c r="J3822" s="60"/>
      <c r="K3822" s="60"/>
      <c r="L3822" s="60"/>
      <c r="M3822" s="60"/>
      <c r="N3822" s="60"/>
      <c r="O3822" s="60"/>
      <c r="P3822" s="60"/>
      <c r="Q3822" s="60"/>
      <c r="R3822" s="60"/>
      <c r="S3822" s="60"/>
    </row>
    <row r="3823" spans="1:19" s="36" customFormat="1" ht="15" customHeight="1" x14ac:dyDescent="0.2">
      <c r="A3823" s="27"/>
      <c r="C3823" s="27"/>
      <c r="D3823" s="58"/>
      <c r="E3823" s="58"/>
      <c r="F3823" s="58"/>
      <c r="G3823" s="58"/>
      <c r="H3823" s="60"/>
      <c r="I3823" s="60"/>
      <c r="J3823" s="60"/>
      <c r="K3823" s="60"/>
      <c r="L3823" s="60"/>
      <c r="M3823" s="60"/>
      <c r="N3823" s="60"/>
      <c r="O3823" s="60"/>
      <c r="P3823" s="60"/>
      <c r="Q3823" s="60"/>
      <c r="R3823" s="60"/>
      <c r="S3823" s="60"/>
    </row>
    <row r="3824" spans="1:19" s="36" customFormat="1" ht="15" customHeight="1" x14ac:dyDescent="0.2">
      <c r="A3824" s="27"/>
      <c r="C3824" s="27"/>
      <c r="D3824" s="58"/>
      <c r="E3824" s="58"/>
      <c r="F3824" s="58"/>
      <c r="G3824" s="58"/>
      <c r="H3824" s="60"/>
      <c r="I3824" s="60"/>
      <c r="J3824" s="60"/>
      <c r="K3824" s="60"/>
      <c r="L3824" s="60"/>
      <c r="M3824" s="60"/>
      <c r="N3824" s="60"/>
      <c r="O3824" s="60"/>
      <c r="P3824" s="60"/>
      <c r="Q3824" s="60"/>
      <c r="R3824" s="60"/>
      <c r="S3824" s="60"/>
    </row>
    <row r="3825" spans="1:19" s="36" customFormat="1" ht="15" customHeight="1" x14ac:dyDescent="0.2">
      <c r="A3825" s="27"/>
      <c r="C3825" s="27"/>
      <c r="D3825" s="58"/>
      <c r="E3825" s="58"/>
      <c r="F3825" s="58"/>
      <c r="G3825" s="58"/>
      <c r="H3825" s="60"/>
      <c r="I3825" s="60"/>
      <c r="J3825" s="60"/>
      <c r="K3825" s="60"/>
      <c r="L3825" s="60"/>
      <c r="M3825" s="60"/>
      <c r="N3825" s="60"/>
      <c r="O3825" s="60"/>
      <c r="P3825" s="60"/>
      <c r="Q3825" s="60"/>
      <c r="R3825" s="60"/>
      <c r="S3825" s="60"/>
    </row>
    <row r="3826" spans="1:19" s="36" customFormat="1" ht="15" customHeight="1" x14ac:dyDescent="0.2">
      <c r="A3826" s="27"/>
      <c r="C3826" s="27"/>
      <c r="D3826" s="58"/>
      <c r="E3826" s="58"/>
      <c r="F3826" s="58"/>
      <c r="G3826" s="58"/>
      <c r="H3826" s="60"/>
      <c r="I3826" s="60"/>
      <c r="J3826" s="60"/>
      <c r="K3826" s="60"/>
      <c r="L3826" s="60"/>
      <c r="M3826" s="60"/>
      <c r="N3826" s="60"/>
      <c r="O3826" s="60"/>
      <c r="P3826" s="60"/>
      <c r="Q3826" s="60"/>
      <c r="R3826" s="60"/>
      <c r="S3826" s="60"/>
    </row>
    <row r="3827" spans="1:19" s="36" customFormat="1" ht="15" customHeight="1" x14ac:dyDescent="0.2">
      <c r="A3827" s="27"/>
      <c r="C3827" s="27"/>
      <c r="D3827" s="58"/>
      <c r="E3827" s="58"/>
      <c r="F3827" s="58"/>
      <c r="G3827" s="58"/>
      <c r="H3827" s="60"/>
      <c r="I3827" s="60"/>
      <c r="J3827" s="60"/>
      <c r="K3827" s="60"/>
      <c r="L3827" s="60"/>
      <c r="M3827" s="60"/>
      <c r="N3827" s="60"/>
      <c r="O3827" s="60"/>
      <c r="P3827" s="60"/>
      <c r="Q3827" s="60"/>
      <c r="R3827" s="60"/>
      <c r="S3827" s="60"/>
    </row>
    <row r="3828" spans="1:19" s="36" customFormat="1" ht="15" customHeight="1" x14ac:dyDescent="0.2">
      <c r="A3828" s="27"/>
      <c r="C3828" s="27"/>
      <c r="D3828" s="58"/>
      <c r="E3828" s="58"/>
      <c r="F3828" s="58"/>
      <c r="G3828" s="58"/>
      <c r="H3828" s="60"/>
      <c r="I3828" s="60"/>
      <c r="J3828" s="60"/>
      <c r="K3828" s="60"/>
      <c r="L3828" s="60"/>
      <c r="M3828" s="60"/>
      <c r="N3828" s="60"/>
      <c r="O3828" s="60"/>
      <c r="P3828" s="60"/>
      <c r="Q3828" s="60"/>
      <c r="R3828" s="60"/>
      <c r="S3828" s="60"/>
    </row>
    <row r="3829" spans="1:19" s="36" customFormat="1" ht="15" customHeight="1" x14ac:dyDescent="0.2">
      <c r="A3829" s="27"/>
      <c r="C3829" s="27"/>
      <c r="D3829" s="58"/>
      <c r="E3829" s="58"/>
      <c r="F3829" s="58"/>
      <c r="G3829" s="58"/>
      <c r="H3829" s="60"/>
      <c r="I3829" s="60"/>
      <c r="J3829" s="60"/>
      <c r="K3829" s="60"/>
      <c r="L3829" s="60"/>
      <c r="M3829" s="60"/>
      <c r="N3829" s="60"/>
      <c r="O3829" s="60"/>
      <c r="P3829" s="60"/>
      <c r="Q3829" s="60"/>
      <c r="R3829" s="60"/>
      <c r="S3829" s="60"/>
    </row>
    <row r="3830" spans="1:19" s="36" customFormat="1" ht="15" customHeight="1" x14ac:dyDescent="0.2">
      <c r="A3830" s="27"/>
      <c r="C3830" s="27"/>
      <c r="D3830" s="58"/>
      <c r="E3830" s="58"/>
      <c r="F3830" s="58"/>
      <c r="G3830" s="58"/>
      <c r="H3830" s="60"/>
      <c r="I3830" s="60"/>
      <c r="J3830" s="60"/>
      <c r="K3830" s="60"/>
      <c r="L3830" s="60"/>
      <c r="M3830" s="60"/>
      <c r="N3830" s="60"/>
      <c r="O3830" s="60"/>
      <c r="P3830" s="60"/>
      <c r="Q3830" s="60"/>
      <c r="R3830" s="60"/>
      <c r="S3830" s="60"/>
    </row>
    <row r="3831" spans="1:19" s="36" customFormat="1" ht="15" customHeight="1" x14ac:dyDescent="0.2">
      <c r="A3831" s="27"/>
      <c r="C3831" s="27"/>
      <c r="D3831" s="58"/>
      <c r="E3831" s="58"/>
      <c r="F3831" s="58"/>
      <c r="G3831" s="58"/>
      <c r="H3831" s="60"/>
      <c r="I3831" s="60"/>
      <c r="J3831" s="60"/>
      <c r="K3831" s="60"/>
      <c r="L3831" s="60"/>
      <c r="M3831" s="60"/>
      <c r="N3831" s="60"/>
      <c r="O3831" s="60"/>
      <c r="P3831" s="60"/>
      <c r="Q3831" s="60"/>
      <c r="R3831" s="60"/>
      <c r="S3831" s="60"/>
    </row>
    <row r="3832" spans="1:19" s="36" customFormat="1" ht="15" customHeight="1" x14ac:dyDescent="0.2">
      <c r="A3832" s="27"/>
      <c r="C3832" s="27"/>
      <c r="D3832" s="58"/>
      <c r="E3832" s="58"/>
      <c r="F3832" s="58"/>
      <c r="G3832" s="58"/>
      <c r="H3832" s="60"/>
      <c r="I3832" s="60"/>
      <c r="J3832" s="60"/>
      <c r="K3832" s="60"/>
      <c r="L3832" s="60"/>
      <c r="M3832" s="60"/>
      <c r="N3832" s="60"/>
      <c r="O3832" s="60"/>
      <c r="P3832" s="60"/>
      <c r="Q3832" s="60"/>
      <c r="R3832" s="60"/>
      <c r="S3832" s="60"/>
    </row>
    <row r="3833" spans="1:19" s="36" customFormat="1" ht="15" customHeight="1" x14ac:dyDescent="0.2">
      <c r="A3833" s="27"/>
      <c r="C3833" s="27"/>
      <c r="D3833" s="58"/>
      <c r="E3833" s="58"/>
      <c r="F3833" s="58"/>
      <c r="G3833" s="58"/>
      <c r="H3833" s="60"/>
      <c r="I3833" s="60"/>
      <c r="J3833" s="60"/>
      <c r="K3833" s="60"/>
      <c r="L3833" s="60"/>
      <c r="M3833" s="60"/>
      <c r="N3833" s="60"/>
      <c r="O3833" s="60"/>
      <c r="P3833" s="60"/>
      <c r="Q3833" s="60"/>
      <c r="R3833" s="60"/>
      <c r="S3833" s="60"/>
    </row>
    <row r="3834" spans="1:19" s="36" customFormat="1" ht="15" customHeight="1" x14ac:dyDescent="0.2">
      <c r="A3834" s="27"/>
      <c r="C3834" s="27"/>
      <c r="D3834" s="58"/>
      <c r="E3834" s="58"/>
      <c r="F3834" s="58"/>
      <c r="G3834" s="58"/>
      <c r="H3834" s="60"/>
      <c r="I3834" s="60"/>
      <c r="J3834" s="60"/>
      <c r="K3834" s="60"/>
      <c r="L3834" s="60"/>
      <c r="M3834" s="60"/>
      <c r="N3834" s="60"/>
      <c r="O3834" s="60"/>
      <c r="P3834" s="60"/>
      <c r="Q3834" s="60"/>
      <c r="R3834" s="60"/>
      <c r="S3834" s="60"/>
    </row>
    <row r="3835" spans="1:19" s="36" customFormat="1" ht="15" customHeight="1" x14ac:dyDescent="0.2">
      <c r="A3835" s="27"/>
      <c r="C3835" s="27"/>
      <c r="D3835" s="58"/>
      <c r="E3835" s="58"/>
      <c r="F3835" s="58"/>
      <c r="G3835" s="58"/>
      <c r="H3835" s="60"/>
      <c r="I3835" s="60"/>
      <c r="J3835" s="60"/>
      <c r="K3835" s="60"/>
      <c r="L3835" s="60"/>
      <c r="M3835" s="60"/>
      <c r="N3835" s="60"/>
      <c r="O3835" s="60"/>
      <c r="P3835" s="60"/>
      <c r="Q3835" s="60"/>
      <c r="R3835" s="60"/>
      <c r="S3835" s="60"/>
    </row>
    <row r="3836" spans="1:19" s="36" customFormat="1" ht="15" customHeight="1" x14ac:dyDescent="0.2">
      <c r="A3836" s="27"/>
      <c r="C3836" s="27"/>
      <c r="D3836" s="58"/>
      <c r="E3836" s="58"/>
      <c r="F3836" s="58"/>
      <c r="G3836" s="58"/>
      <c r="H3836" s="60"/>
      <c r="I3836" s="60"/>
      <c r="J3836" s="60"/>
      <c r="K3836" s="60"/>
      <c r="L3836" s="60"/>
      <c r="M3836" s="60"/>
      <c r="N3836" s="60"/>
      <c r="O3836" s="60"/>
      <c r="P3836" s="60"/>
      <c r="Q3836" s="60"/>
      <c r="R3836" s="60"/>
      <c r="S3836" s="60"/>
    </row>
    <row r="3837" spans="1:19" s="36" customFormat="1" ht="15" customHeight="1" x14ac:dyDescent="0.2">
      <c r="A3837" s="27"/>
      <c r="C3837" s="27"/>
      <c r="D3837" s="58"/>
      <c r="E3837" s="58"/>
      <c r="F3837" s="58"/>
      <c r="G3837" s="58"/>
      <c r="H3837" s="60"/>
      <c r="I3837" s="60"/>
      <c r="J3837" s="60"/>
      <c r="K3837" s="60"/>
      <c r="L3837" s="60"/>
      <c r="M3837" s="60"/>
      <c r="N3837" s="60"/>
      <c r="O3837" s="60"/>
      <c r="P3837" s="60"/>
      <c r="Q3837" s="60"/>
      <c r="R3837" s="60"/>
      <c r="S3837" s="60"/>
    </row>
    <row r="3838" spans="1:19" s="36" customFormat="1" ht="15" customHeight="1" x14ac:dyDescent="0.2">
      <c r="A3838" s="27"/>
      <c r="C3838" s="27"/>
      <c r="D3838" s="58"/>
      <c r="E3838" s="58"/>
      <c r="F3838" s="58"/>
      <c r="G3838" s="58"/>
      <c r="H3838" s="60"/>
      <c r="I3838" s="60"/>
      <c r="J3838" s="60"/>
      <c r="K3838" s="60"/>
      <c r="L3838" s="60"/>
      <c r="M3838" s="60"/>
      <c r="N3838" s="60"/>
      <c r="O3838" s="60"/>
      <c r="P3838" s="60"/>
      <c r="Q3838" s="60"/>
      <c r="R3838" s="60"/>
      <c r="S3838" s="60"/>
    </row>
    <row r="3839" spans="1:19" s="36" customFormat="1" ht="15" customHeight="1" x14ac:dyDescent="0.2">
      <c r="A3839" s="27"/>
      <c r="C3839" s="27"/>
      <c r="D3839" s="58"/>
      <c r="E3839" s="58"/>
      <c r="F3839" s="58"/>
      <c r="G3839" s="58"/>
      <c r="H3839" s="60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60"/>
    </row>
    <row r="3840" spans="1:19" s="36" customFormat="1" ht="15" customHeight="1" x14ac:dyDescent="0.2">
      <c r="A3840" s="27"/>
      <c r="C3840" s="27"/>
      <c r="D3840" s="58"/>
      <c r="E3840" s="58"/>
      <c r="F3840" s="58"/>
      <c r="G3840" s="58"/>
      <c r="H3840" s="60"/>
      <c r="I3840" s="60"/>
      <c r="J3840" s="60"/>
      <c r="K3840" s="60"/>
      <c r="L3840" s="60"/>
      <c r="M3840" s="60"/>
      <c r="N3840" s="60"/>
      <c r="O3840" s="60"/>
      <c r="P3840" s="60"/>
      <c r="Q3840" s="60"/>
      <c r="R3840" s="60"/>
      <c r="S3840" s="60"/>
    </row>
    <row r="3841" spans="1:19" s="36" customFormat="1" ht="15" customHeight="1" x14ac:dyDescent="0.2">
      <c r="A3841" s="27"/>
      <c r="C3841" s="27"/>
      <c r="D3841" s="58"/>
      <c r="E3841" s="58"/>
      <c r="F3841" s="58"/>
      <c r="G3841" s="58"/>
      <c r="H3841" s="60"/>
      <c r="I3841" s="60"/>
      <c r="J3841" s="60"/>
      <c r="K3841" s="60"/>
      <c r="L3841" s="60"/>
      <c r="M3841" s="60"/>
      <c r="N3841" s="60"/>
      <c r="O3841" s="60"/>
      <c r="P3841" s="60"/>
      <c r="Q3841" s="60"/>
      <c r="R3841" s="60"/>
      <c r="S3841" s="60"/>
    </row>
    <row r="3842" spans="1:19" s="36" customFormat="1" ht="15" customHeight="1" x14ac:dyDescent="0.2">
      <c r="A3842" s="27"/>
      <c r="C3842" s="27"/>
      <c r="D3842" s="58"/>
      <c r="E3842" s="58"/>
      <c r="F3842" s="58"/>
      <c r="G3842" s="58"/>
      <c r="H3842" s="60"/>
      <c r="I3842" s="60"/>
      <c r="J3842" s="60"/>
      <c r="K3842" s="60"/>
      <c r="L3842" s="60"/>
      <c r="M3842" s="60"/>
      <c r="N3842" s="60"/>
      <c r="O3842" s="60"/>
      <c r="P3842" s="60"/>
      <c r="Q3842" s="60"/>
      <c r="R3842" s="60"/>
      <c r="S3842" s="60"/>
    </row>
    <row r="3843" spans="1:19" s="36" customFormat="1" ht="15" customHeight="1" x14ac:dyDescent="0.2">
      <c r="A3843" s="27"/>
      <c r="C3843" s="27"/>
      <c r="D3843" s="58"/>
      <c r="E3843" s="58"/>
      <c r="F3843" s="58"/>
      <c r="G3843" s="58"/>
      <c r="H3843" s="60"/>
      <c r="I3843" s="60"/>
      <c r="J3843" s="60"/>
      <c r="K3843" s="60"/>
      <c r="L3843" s="60"/>
      <c r="M3843" s="60"/>
      <c r="N3843" s="60"/>
      <c r="O3843" s="60"/>
      <c r="P3843" s="60"/>
      <c r="Q3843" s="60"/>
      <c r="R3843" s="60"/>
      <c r="S3843" s="60"/>
    </row>
    <row r="3844" spans="1:19" s="36" customFormat="1" ht="15" customHeight="1" x14ac:dyDescent="0.2">
      <c r="A3844" s="27"/>
      <c r="C3844" s="27"/>
      <c r="D3844" s="58"/>
      <c r="E3844" s="58"/>
      <c r="F3844" s="58"/>
      <c r="G3844" s="58"/>
      <c r="H3844" s="60"/>
      <c r="I3844" s="60"/>
      <c r="J3844" s="60"/>
      <c r="K3844" s="60"/>
      <c r="L3844" s="60"/>
      <c r="M3844" s="60"/>
      <c r="N3844" s="60"/>
      <c r="O3844" s="60"/>
      <c r="P3844" s="60"/>
      <c r="Q3844" s="60"/>
      <c r="R3844" s="60"/>
      <c r="S3844" s="60"/>
    </row>
    <row r="3845" spans="1:19" s="36" customFormat="1" ht="15" customHeight="1" x14ac:dyDescent="0.2">
      <c r="A3845" s="27"/>
      <c r="C3845" s="27"/>
      <c r="D3845" s="58"/>
      <c r="E3845" s="58"/>
      <c r="F3845" s="58"/>
      <c r="G3845" s="58"/>
      <c r="H3845" s="60"/>
      <c r="I3845" s="60"/>
      <c r="J3845" s="60"/>
      <c r="K3845" s="60"/>
      <c r="L3845" s="60"/>
      <c r="M3845" s="60"/>
      <c r="N3845" s="60"/>
      <c r="O3845" s="60"/>
      <c r="P3845" s="60"/>
      <c r="Q3845" s="60"/>
      <c r="R3845" s="60"/>
      <c r="S3845" s="60"/>
    </row>
    <row r="3846" spans="1:19" s="36" customFormat="1" ht="15" customHeight="1" x14ac:dyDescent="0.2">
      <c r="A3846" s="27"/>
      <c r="C3846" s="27"/>
      <c r="D3846" s="58"/>
      <c r="E3846" s="58"/>
      <c r="F3846" s="58"/>
      <c r="G3846" s="58"/>
      <c r="H3846" s="60"/>
      <c r="I3846" s="60"/>
      <c r="J3846" s="60"/>
      <c r="K3846" s="60"/>
      <c r="L3846" s="60"/>
      <c r="M3846" s="60"/>
      <c r="N3846" s="60"/>
      <c r="O3846" s="60"/>
      <c r="P3846" s="60"/>
      <c r="Q3846" s="60"/>
      <c r="R3846" s="60"/>
      <c r="S3846" s="60"/>
    </row>
    <row r="3847" spans="1:19" s="36" customFormat="1" ht="15" customHeight="1" x14ac:dyDescent="0.2">
      <c r="A3847" s="27"/>
      <c r="C3847" s="27"/>
      <c r="D3847" s="58"/>
      <c r="E3847" s="58"/>
      <c r="F3847" s="58"/>
      <c r="G3847" s="58"/>
      <c r="H3847" s="60"/>
      <c r="I3847" s="60"/>
      <c r="J3847" s="60"/>
      <c r="K3847" s="60"/>
      <c r="L3847" s="60"/>
      <c r="M3847" s="60"/>
      <c r="N3847" s="60"/>
      <c r="O3847" s="60"/>
      <c r="P3847" s="60"/>
      <c r="Q3847" s="60"/>
      <c r="R3847" s="60"/>
      <c r="S3847" s="60"/>
    </row>
    <row r="3848" spans="1:19" s="36" customFormat="1" ht="15" customHeight="1" x14ac:dyDescent="0.2">
      <c r="A3848" s="27"/>
      <c r="C3848" s="27"/>
      <c r="D3848" s="58"/>
      <c r="E3848" s="58"/>
      <c r="F3848" s="58"/>
      <c r="G3848" s="58"/>
      <c r="H3848" s="60"/>
      <c r="I3848" s="60"/>
      <c r="J3848" s="60"/>
      <c r="K3848" s="60"/>
      <c r="L3848" s="60"/>
      <c r="M3848" s="60"/>
      <c r="N3848" s="60"/>
      <c r="O3848" s="60"/>
      <c r="P3848" s="60"/>
      <c r="Q3848" s="60"/>
      <c r="R3848" s="60"/>
      <c r="S3848" s="60"/>
    </row>
    <row r="3849" spans="1:19" s="36" customFormat="1" ht="15" customHeight="1" x14ac:dyDescent="0.2">
      <c r="A3849" s="27"/>
      <c r="C3849" s="27"/>
      <c r="D3849" s="58"/>
      <c r="E3849" s="58"/>
      <c r="F3849" s="58"/>
      <c r="G3849" s="58"/>
      <c r="H3849" s="60"/>
      <c r="I3849" s="60"/>
      <c r="J3849" s="60"/>
      <c r="K3849" s="60"/>
      <c r="L3849" s="60"/>
      <c r="M3849" s="60"/>
      <c r="N3849" s="60"/>
      <c r="O3849" s="60"/>
      <c r="P3849" s="60"/>
      <c r="Q3849" s="60"/>
      <c r="R3849" s="60"/>
      <c r="S3849" s="60"/>
    </row>
    <row r="3850" spans="1:19" s="36" customFormat="1" ht="15" customHeight="1" x14ac:dyDescent="0.2">
      <c r="A3850" s="27"/>
      <c r="C3850" s="27"/>
      <c r="D3850" s="58"/>
      <c r="E3850" s="58"/>
      <c r="F3850" s="58"/>
      <c r="G3850" s="58"/>
      <c r="H3850" s="60"/>
      <c r="I3850" s="60"/>
      <c r="J3850" s="60"/>
      <c r="K3850" s="60"/>
      <c r="L3850" s="60"/>
      <c r="M3850" s="60"/>
      <c r="N3850" s="60"/>
      <c r="O3850" s="60"/>
      <c r="P3850" s="60"/>
      <c r="Q3850" s="60"/>
      <c r="R3850" s="60"/>
      <c r="S3850" s="60"/>
    </row>
    <row r="3851" spans="1:19" s="36" customFormat="1" ht="15" customHeight="1" x14ac:dyDescent="0.2">
      <c r="A3851" s="27"/>
      <c r="C3851" s="27"/>
      <c r="D3851" s="58"/>
      <c r="E3851" s="58"/>
      <c r="F3851" s="58"/>
      <c r="G3851" s="58"/>
      <c r="H3851" s="60"/>
      <c r="I3851" s="60"/>
      <c r="J3851" s="60"/>
      <c r="K3851" s="60"/>
      <c r="L3851" s="60"/>
      <c r="M3851" s="60"/>
      <c r="N3851" s="60"/>
      <c r="O3851" s="60"/>
      <c r="P3851" s="60"/>
      <c r="Q3851" s="60"/>
      <c r="R3851" s="60"/>
      <c r="S3851" s="60"/>
    </row>
    <row r="3852" spans="1:19" s="36" customFormat="1" ht="15" customHeight="1" x14ac:dyDescent="0.2">
      <c r="A3852" s="27"/>
      <c r="C3852" s="27"/>
      <c r="D3852" s="58"/>
      <c r="E3852" s="58"/>
      <c r="F3852" s="58"/>
      <c r="G3852" s="58"/>
      <c r="H3852" s="60"/>
      <c r="I3852" s="60"/>
      <c r="J3852" s="60"/>
      <c r="K3852" s="60"/>
      <c r="L3852" s="60"/>
      <c r="M3852" s="60"/>
      <c r="N3852" s="60"/>
      <c r="O3852" s="60"/>
      <c r="P3852" s="60"/>
      <c r="Q3852" s="60"/>
      <c r="R3852" s="60"/>
      <c r="S3852" s="60"/>
    </row>
    <row r="3853" spans="1:19" s="36" customFormat="1" ht="15" customHeight="1" x14ac:dyDescent="0.2">
      <c r="A3853" s="27"/>
      <c r="C3853" s="27"/>
      <c r="D3853" s="58"/>
      <c r="E3853" s="58"/>
      <c r="F3853" s="58"/>
      <c r="G3853" s="58"/>
      <c r="H3853" s="60"/>
      <c r="I3853" s="60"/>
      <c r="J3853" s="60"/>
      <c r="K3853" s="60"/>
      <c r="L3853" s="60"/>
      <c r="M3853" s="60"/>
      <c r="N3853" s="60"/>
      <c r="O3853" s="60"/>
      <c r="P3853" s="60"/>
      <c r="Q3853" s="60"/>
      <c r="R3853" s="60"/>
      <c r="S3853" s="60"/>
    </row>
    <row r="3854" spans="1:19" s="36" customFormat="1" ht="15" customHeight="1" x14ac:dyDescent="0.2">
      <c r="A3854" s="27"/>
      <c r="C3854" s="27"/>
      <c r="D3854" s="58"/>
      <c r="E3854" s="58"/>
      <c r="F3854" s="58"/>
      <c r="G3854" s="58"/>
      <c r="H3854" s="60"/>
      <c r="I3854" s="60"/>
      <c r="J3854" s="60"/>
      <c r="K3854" s="60"/>
      <c r="L3854" s="60"/>
      <c r="M3854" s="60"/>
      <c r="N3854" s="60"/>
      <c r="O3854" s="60"/>
      <c r="P3854" s="60"/>
      <c r="Q3854" s="60"/>
      <c r="R3854" s="60"/>
      <c r="S3854" s="60"/>
    </row>
    <row r="3855" spans="1:19" s="36" customFormat="1" ht="15" customHeight="1" x14ac:dyDescent="0.2">
      <c r="A3855" s="27"/>
      <c r="C3855" s="27"/>
      <c r="D3855" s="58"/>
      <c r="E3855" s="58"/>
      <c r="F3855" s="58"/>
      <c r="G3855" s="58"/>
      <c r="H3855" s="60"/>
      <c r="I3855" s="60"/>
      <c r="J3855" s="60"/>
      <c r="K3855" s="60"/>
      <c r="L3855" s="60"/>
      <c r="M3855" s="60"/>
      <c r="N3855" s="60"/>
      <c r="O3855" s="60"/>
      <c r="P3855" s="60"/>
      <c r="Q3855" s="60"/>
      <c r="R3855" s="60"/>
      <c r="S3855" s="60"/>
    </row>
    <row r="3856" spans="1:19" s="36" customFormat="1" ht="15" customHeight="1" x14ac:dyDescent="0.2">
      <c r="A3856" s="27"/>
      <c r="C3856" s="27"/>
      <c r="D3856" s="58"/>
      <c r="E3856" s="58"/>
      <c r="F3856" s="58"/>
      <c r="G3856" s="58"/>
      <c r="H3856" s="60"/>
      <c r="I3856" s="60"/>
      <c r="J3856" s="60"/>
      <c r="K3856" s="60"/>
      <c r="L3856" s="60"/>
      <c r="M3856" s="60"/>
      <c r="N3856" s="60"/>
      <c r="O3856" s="60"/>
      <c r="P3856" s="60"/>
      <c r="Q3856" s="60"/>
      <c r="R3856" s="60"/>
      <c r="S3856" s="60"/>
    </row>
    <row r="3857" spans="1:19" s="36" customFormat="1" ht="15" customHeight="1" x14ac:dyDescent="0.2">
      <c r="A3857" s="27"/>
      <c r="C3857" s="27"/>
      <c r="D3857" s="58"/>
      <c r="E3857" s="58"/>
      <c r="F3857" s="58"/>
      <c r="G3857" s="58"/>
      <c r="H3857" s="60"/>
      <c r="I3857" s="60"/>
      <c r="J3857" s="60"/>
      <c r="K3857" s="60"/>
      <c r="L3857" s="60"/>
      <c r="M3857" s="60"/>
      <c r="N3857" s="60"/>
      <c r="O3857" s="60"/>
      <c r="P3857" s="60"/>
      <c r="Q3857" s="60"/>
      <c r="R3857" s="60"/>
      <c r="S3857" s="60"/>
    </row>
    <row r="3858" spans="1:19" s="36" customFormat="1" ht="15" customHeight="1" x14ac:dyDescent="0.2">
      <c r="A3858" s="27"/>
      <c r="C3858" s="27"/>
      <c r="D3858" s="58"/>
      <c r="E3858" s="58"/>
      <c r="F3858" s="58"/>
      <c r="G3858" s="58"/>
      <c r="H3858" s="60"/>
      <c r="I3858" s="60"/>
      <c r="J3858" s="60"/>
      <c r="K3858" s="60"/>
      <c r="L3858" s="60"/>
      <c r="M3858" s="60"/>
      <c r="N3858" s="60"/>
      <c r="O3858" s="60"/>
      <c r="P3858" s="60"/>
      <c r="Q3858" s="60"/>
      <c r="R3858" s="60"/>
      <c r="S3858" s="60"/>
    </row>
    <row r="3859" spans="1:19" s="36" customFormat="1" ht="15" customHeight="1" x14ac:dyDescent="0.2">
      <c r="A3859" s="27"/>
      <c r="C3859" s="27"/>
      <c r="D3859" s="58"/>
      <c r="E3859" s="58"/>
      <c r="F3859" s="58"/>
      <c r="G3859" s="58"/>
      <c r="H3859" s="60"/>
      <c r="I3859" s="60"/>
      <c r="J3859" s="60"/>
      <c r="K3859" s="60"/>
      <c r="L3859" s="60"/>
      <c r="M3859" s="60"/>
      <c r="N3859" s="60"/>
      <c r="O3859" s="60"/>
      <c r="P3859" s="60"/>
      <c r="Q3859" s="60"/>
      <c r="R3859" s="60"/>
      <c r="S3859" s="60"/>
    </row>
    <row r="3860" spans="1:19" s="36" customFormat="1" ht="15" customHeight="1" x14ac:dyDescent="0.2">
      <c r="A3860" s="27"/>
      <c r="C3860" s="27"/>
      <c r="D3860" s="58"/>
      <c r="E3860" s="58"/>
      <c r="F3860" s="58"/>
      <c r="G3860" s="58"/>
      <c r="H3860" s="60"/>
      <c r="I3860" s="60"/>
      <c r="J3860" s="60"/>
      <c r="K3860" s="60"/>
      <c r="L3860" s="60"/>
      <c r="M3860" s="60"/>
      <c r="N3860" s="60"/>
      <c r="O3860" s="60"/>
      <c r="P3860" s="60"/>
      <c r="Q3860" s="60"/>
      <c r="R3860" s="60"/>
      <c r="S3860" s="60"/>
    </row>
    <row r="3861" spans="1:19" s="36" customFormat="1" ht="15" customHeight="1" x14ac:dyDescent="0.2">
      <c r="A3861" s="27"/>
      <c r="C3861" s="27"/>
      <c r="D3861" s="58"/>
      <c r="E3861" s="58"/>
      <c r="F3861" s="58"/>
      <c r="G3861" s="58"/>
      <c r="H3861" s="60"/>
      <c r="I3861" s="60"/>
      <c r="J3861" s="60"/>
      <c r="K3861" s="60"/>
      <c r="L3861" s="60"/>
      <c r="M3861" s="60"/>
      <c r="N3861" s="60"/>
      <c r="O3861" s="60"/>
      <c r="P3861" s="60"/>
      <c r="Q3861" s="60"/>
      <c r="R3861" s="60"/>
      <c r="S3861" s="60"/>
    </row>
    <row r="3862" spans="1:19" s="36" customFormat="1" ht="15" customHeight="1" x14ac:dyDescent="0.2">
      <c r="A3862" s="27"/>
      <c r="C3862" s="27"/>
      <c r="D3862" s="58"/>
      <c r="E3862" s="58"/>
      <c r="F3862" s="58"/>
      <c r="G3862" s="58"/>
      <c r="H3862" s="60"/>
      <c r="I3862" s="60"/>
      <c r="J3862" s="60"/>
      <c r="K3862" s="60"/>
      <c r="L3862" s="60"/>
      <c r="M3862" s="60"/>
      <c r="N3862" s="60"/>
      <c r="O3862" s="60"/>
      <c r="P3862" s="60"/>
      <c r="Q3862" s="60"/>
      <c r="R3862" s="60"/>
      <c r="S3862" s="60"/>
    </row>
    <row r="3863" spans="1:19" s="36" customFormat="1" ht="15" customHeight="1" x14ac:dyDescent="0.2">
      <c r="A3863" s="27"/>
      <c r="C3863" s="27"/>
      <c r="D3863" s="58"/>
      <c r="E3863" s="58"/>
      <c r="F3863" s="58"/>
      <c r="G3863" s="58"/>
      <c r="H3863" s="60"/>
      <c r="I3863" s="60"/>
      <c r="J3863" s="60"/>
      <c r="K3863" s="60"/>
      <c r="L3863" s="60"/>
      <c r="M3863" s="60"/>
      <c r="N3863" s="60"/>
      <c r="O3863" s="60"/>
      <c r="P3863" s="60"/>
      <c r="Q3863" s="60"/>
      <c r="R3863" s="60"/>
      <c r="S3863" s="60"/>
    </row>
    <row r="3864" spans="1:19" s="36" customFormat="1" ht="15" customHeight="1" x14ac:dyDescent="0.2">
      <c r="A3864" s="27"/>
      <c r="C3864" s="27"/>
      <c r="D3864" s="58"/>
      <c r="E3864" s="58"/>
      <c r="F3864" s="58"/>
      <c r="G3864" s="58"/>
      <c r="H3864" s="60"/>
      <c r="I3864" s="60"/>
      <c r="J3864" s="60"/>
      <c r="K3864" s="60"/>
      <c r="L3864" s="60"/>
      <c r="M3864" s="60"/>
      <c r="N3864" s="60"/>
      <c r="O3864" s="60"/>
      <c r="P3864" s="60"/>
      <c r="Q3864" s="60"/>
      <c r="R3864" s="60"/>
      <c r="S3864" s="60"/>
    </row>
    <row r="3865" spans="1:19" s="36" customFormat="1" ht="15" customHeight="1" x14ac:dyDescent="0.2">
      <c r="A3865" s="27"/>
      <c r="C3865" s="27"/>
      <c r="D3865" s="58"/>
      <c r="E3865" s="58"/>
      <c r="F3865" s="58"/>
      <c r="G3865" s="58"/>
      <c r="H3865" s="60"/>
      <c r="I3865" s="60"/>
      <c r="J3865" s="60"/>
      <c r="K3865" s="60"/>
      <c r="L3865" s="60"/>
      <c r="M3865" s="60"/>
      <c r="N3865" s="60"/>
      <c r="O3865" s="60"/>
      <c r="P3865" s="60"/>
      <c r="Q3865" s="60"/>
      <c r="R3865" s="60"/>
      <c r="S3865" s="60"/>
    </row>
    <row r="3866" spans="1:19" s="36" customFormat="1" ht="15" customHeight="1" x14ac:dyDescent="0.2">
      <c r="A3866" s="27"/>
      <c r="C3866" s="27"/>
      <c r="D3866" s="58"/>
      <c r="E3866" s="58"/>
      <c r="F3866" s="58"/>
      <c r="G3866" s="58"/>
      <c r="H3866" s="60"/>
      <c r="I3866" s="60"/>
      <c r="J3866" s="60"/>
      <c r="K3866" s="60"/>
      <c r="L3866" s="60"/>
      <c r="M3866" s="60"/>
      <c r="N3866" s="60"/>
      <c r="O3866" s="60"/>
      <c r="P3866" s="60"/>
      <c r="Q3866" s="60"/>
      <c r="R3866" s="60"/>
      <c r="S3866" s="60"/>
    </row>
    <row r="3867" spans="1:19" s="36" customFormat="1" ht="15" customHeight="1" x14ac:dyDescent="0.2">
      <c r="A3867" s="27"/>
      <c r="C3867" s="27"/>
      <c r="D3867" s="58"/>
      <c r="E3867" s="58"/>
      <c r="F3867" s="58"/>
      <c r="G3867" s="58"/>
      <c r="H3867" s="60"/>
      <c r="I3867" s="60"/>
      <c r="J3867" s="60"/>
      <c r="K3867" s="60"/>
      <c r="L3867" s="60"/>
      <c r="M3867" s="60"/>
      <c r="N3867" s="60"/>
      <c r="O3867" s="60"/>
      <c r="P3867" s="60"/>
      <c r="Q3867" s="60"/>
      <c r="R3867" s="60"/>
      <c r="S3867" s="60"/>
    </row>
    <row r="3868" spans="1:19" s="36" customFormat="1" ht="15" customHeight="1" x14ac:dyDescent="0.2">
      <c r="A3868" s="27"/>
      <c r="C3868" s="27"/>
      <c r="D3868" s="58"/>
      <c r="E3868" s="58"/>
      <c r="F3868" s="58"/>
      <c r="G3868" s="58"/>
      <c r="H3868" s="60"/>
      <c r="I3868" s="60"/>
      <c r="J3868" s="60"/>
      <c r="K3868" s="60"/>
      <c r="L3868" s="60"/>
      <c r="M3868" s="60"/>
      <c r="N3868" s="60"/>
      <c r="O3868" s="60"/>
      <c r="P3868" s="60"/>
      <c r="Q3868" s="60"/>
      <c r="R3868" s="60"/>
      <c r="S3868" s="60"/>
    </row>
    <row r="3869" spans="1:19" s="36" customFormat="1" ht="15" customHeight="1" x14ac:dyDescent="0.2">
      <c r="A3869" s="27"/>
      <c r="C3869" s="27"/>
      <c r="D3869" s="58"/>
      <c r="E3869" s="58"/>
      <c r="F3869" s="58"/>
      <c r="G3869" s="58"/>
      <c r="H3869" s="60"/>
      <c r="I3869" s="60"/>
      <c r="J3869" s="60"/>
      <c r="K3869" s="60"/>
      <c r="L3869" s="60"/>
      <c r="M3869" s="60"/>
      <c r="N3869" s="60"/>
      <c r="O3869" s="60"/>
      <c r="P3869" s="60"/>
      <c r="Q3869" s="60"/>
      <c r="R3869" s="60"/>
      <c r="S3869" s="60"/>
    </row>
    <row r="3870" spans="1:19" s="36" customFormat="1" ht="15" customHeight="1" x14ac:dyDescent="0.2">
      <c r="A3870" s="27"/>
      <c r="C3870" s="27"/>
      <c r="D3870" s="58"/>
      <c r="E3870" s="58"/>
      <c r="F3870" s="58"/>
      <c r="G3870" s="58"/>
      <c r="H3870" s="60"/>
      <c r="I3870" s="60"/>
      <c r="J3870" s="60"/>
      <c r="K3870" s="60"/>
      <c r="L3870" s="60"/>
      <c r="M3870" s="60"/>
      <c r="N3870" s="60"/>
      <c r="O3870" s="60"/>
      <c r="P3870" s="60"/>
      <c r="Q3870" s="60"/>
      <c r="R3870" s="60"/>
      <c r="S3870" s="60"/>
    </row>
    <row r="3871" spans="1:19" s="36" customFormat="1" ht="15" customHeight="1" x14ac:dyDescent="0.2">
      <c r="A3871" s="27"/>
      <c r="C3871" s="27"/>
      <c r="D3871" s="58"/>
      <c r="E3871" s="58"/>
      <c r="F3871" s="58"/>
      <c r="G3871" s="58"/>
      <c r="H3871" s="60"/>
      <c r="I3871" s="60"/>
      <c r="J3871" s="60"/>
      <c r="K3871" s="60"/>
      <c r="L3871" s="60"/>
      <c r="M3871" s="60"/>
      <c r="N3871" s="60"/>
      <c r="O3871" s="60"/>
      <c r="P3871" s="60"/>
      <c r="Q3871" s="60"/>
      <c r="R3871" s="60"/>
      <c r="S3871" s="60"/>
    </row>
    <row r="3872" spans="1:19" s="36" customFormat="1" ht="15" customHeight="1" x14ac:dyDescent="0.2">
      <c r="A3872" s="27"/>
      <c r="C3872" s="27"/>
      <c r="D3872" s="58"/>
      <c r="E3872" s="58"/>
      <c r="F3872" s="58"/>
      <c r="G3872" s="58"/>
      <c r="H3872" s="60"/>
      <c r="I3872" s="60"/>
      <c r="J3872" s="60"/>
      <c r="K3872" s="60"/>
      <c r="L3872" s="60"/>
      <c r="M3872" s="60"/>
      <c r="N3872" s="60"/>
      <c r="O3872" s="60"/>
      <c r="P3872" s="60"/>
      <c r="Q3872" s="60"/>
      <c r="R3872" s="60"/>
      <c r="S3872" s="60"/>
    </row>
    <row r="3873" spans="1:19" s="36" customFormat="1" ht="15" customHeight="1" x14ac:dyDescent="0.2">
      <c r="A3873" s="27"/>
      <c r="C3873" s="27"/>
      <c r="D3873" s="58"/>
      <c r="E3873" s="58"/>
      <c r="F3873" s="58"/>
      <c r="G3873" s="58"/>
      <c r="H3873" s="60"/>
      <c r="I3873" s="60"/>
      <c r="J3873" s="60"/>
      <c r="K3873" s="60"/>
      <c r="L3873" s="60"/>
      <c r="M3873" s="60"/>
      <c r="N3873" s="60"/>
      <c r="O3873" s="60"/>
      <c r="P3873" s="60"/>
      <c r="Q3873" s="60"/>
      <c r="R3873" s="60"/>
      <c r="S3873" s="60"/>
    </row>
    <row r="3874" spans="1:19" s="36" customFormat="1" ht="15" customHeight="1" x14ac:dyDescent="0.2">
      <c r="A3874" s="27"/>
      <c r="C3874" s="27"/>
      <c r="D3874" s="58"/>
      <c r="E3874" s="58"/>
      <c r="F3874" s="58"/>
      <c r="G3874" s="58"/>
      <c r="H3874" s="60"/>
      <c r="I3874" s="60"/>
      <c r="J3874" s="60"/>
      <c r="K3874" s="60"/>
      <c r="L3874" s="60"/>
      <c r="M3874" s="60"/>
      <c r="N3874" s="60"/>
      <c r="O3874" s="60"/>
      <c r="P3874" s="60"/>
      <c r="Q3874" s="60"/>
      <c r="R3874" s="60"/>
      <c r="S3874" s="60"/>
    </row>
    <row r="3875" spans="1:19" s="36" customFormat="1" ht="15" customHeight="1" x14ac:dyDescent="0.2">
      <c r="A3875" s="27"/>
      <c r="C3875" s="27"/>
      <c r="D3875" s="58"/>
      <c r="E3875" s="58"/>
      <c r="F3875" s="58"/>
      <c r="G3875" s="58"/>
      <c r="H3875" s="60"/>
      <c r="I3875" s="60"/>
      <c r="J3875" s="60"/>
      <c r="K3875" s="60"/>
      <c r="L3875" s="60"/>
      <c r="M3875" s="60"/>
      <c r="N3875" s="60"/>
      <c r="O3875" s="60"/>
      <c r="P3875" s="60"/>
      <c r="Q3875" s="60"/>
      <c r="R3875" s="60"/>
      <c r="S3875" s="60"/>
    </row>
    <row r="3876" spans="1:19" s="36" customFormat="1" ht="15" customHeight="1" x14ac:dyDescent="0.2">
      <c r="A3876" s="27"/>
      <c r="C3876" s="27"/>
      <c r="D3876" s="58"/>
      <c r="E3876" s="58"/>
      <c r="F3876" s="58"/>
      <c r="G3876" s="58"/>
      <c r="H3876" s="60"/>
      <c r="I3876" s="60"/>
      <c r="J3876" s="60"/>
      <c r="K3876" s="60"/>
      <c r="L3876" s="60"/>
      <c r="M3876" s="60"/>
      <c r="N3876" s="60"/>
      <c r="O3876" s="60"/>
      <c r="P3876" s="60"/>
      <c r="Q3876" s="60"/>
      <c r="R3876" s="60"/>
      <c r="S3876" s="60"/>
    </row>
    <row r="3877" spans="1:19" s="36" customFormat="1" ht="15" customHeight="1" x14ac:dyDescent="0.2">
      <c r="A3877" s="27"/>
      <c r="C3877" s="27"/>
      <c r="D3877" s="58"/>
      <c r="E3877" s="58"/>
      <c r="F3877" s="58"/>
      <c r="G3877" s="58"/>
      <c r="H3877" s="60"/>
      <c r="I3877" s="60"/>
      <c r="J3877" s="60"/>
      <c r="K3877" s="60"/>
      <c r="L3877" s="60"/>
      <c r="M3877" s="60"/>
      <c r="N3877" s="60"/>
      <c r="O3877" s="60"/>
      <c r="P3877" s="60"/>
      <c r="Q3877" s="60"/>
      <c r="R3877" s="60"/>
      <c r="S3877" s="60"/>
    </row>
    <row r="3878" spans="1:19" s="36" customFormat="1" ht="15" customHeight="1" x14ac:dyDescent="0.2">
      <c r="A3878" s="27"/>
      <c r="C3878" s="27"/>
      <c r="D3878" s="58"/>
      <c r="E3878" s="58"/>
      <c r="F3878" s="58"/>
      <c r="G3878" s="58"/>
      <c r="H3878" s="60"/>
      <c r="I3878" s="60"/>
      <c r="J3878" s="60"/>
      <c r="K3878" s="60"/>
      <c r="L3878" s="60"/>
      <c r="M3878" s="60"/>
      <c r="N3878" s="60"/>
      <c r="O3878" s="60"/>
      <c r="P3878" s="60"/>
      <c r="Q3878" s="60"/>
      <c r="R3878" s="60"/>
      <c r="S3878" s="60"/>
    </row>
    <row r="3879" spans="1:19" s="36" customFormat="1" ht="15" customHeight="1" x14ac:dyDescent="0.2">
      <c r="A3879" s="27"/>
      <c r="C3879" s="27"/>
      <c r="D3879" s="58"/>
      <c r="E3879" s="58"/>
      <c r="F3879" s="58"/>
      <c r="G3879" s="58"/>
      <c r="H3879" s="60"/>
      <c r="I3879" s="60"/>
      <c r="J3879" s="60"/>
      <c r="K3879" s="60"/>
      <c r="L3879" s="60"/>
      <c r="M3879" s="60"/>
      <c r="N3879" s="60"/>
      <c r="O3879" s="60"/>
      <c r="P3879" s="60"/>
      <c r="Q3879" s="60"/>
      <c r="R3879" s="60"/>
      <c r="S3879" s="60"/>
    </row>
    <row r="3880" spans="1:19" s="36" customFormat="1" ht="15" customHeight="1" x14ac:dyDescent="0.2">
      <c r="A3880" s="27"/>
      <c r="C3880" s="27"/>
      <c r="D3880" s="58"/>
      <c r="E3880" s="58"/>
      <c r="F3880" s="58"/>
      <c r="G3880" s="58"/>
      <c r="H3880" s="60"/>
      <c r="I3880" s="60"/>
      <c r="J3880" s="60"/>
      <c r="K3880" s="60"/>
      <c r="L3880" s="60"/>
      <c r="M3880" s="60"/>
      <c r="N3880" s="60"/>
      <c r="O3880" s="60"/>
      <c r="P3880" s="60"/>
      <c r="Q3880" s="60"/>
      <c r="R3880" s="60"/>
      <c r="S3880" s="60"/>
    </row>
    <row r="3881" spans="1:19" s="36" customFormat="1" ht="15" customHeight="1" x14ac:dyDescent="0.2">
      <c r="A3881" s="27"/>
      <c r="C3881" s="27"/>
      <c r="D3881" s="58"/>
      <c r="E3881" s="58"/>
      <c r="F3881" s="58"/>
      <c r="G3881" s="58"/>
      <c r="H3881" s="60"/>
      <c r="I3881" s="60"/>
      <c r="J3881" s="60"/>
      <c r="K3881" s="60"/>
      <c r="L3881" s="60"/>
      <c r="M3881" s="60"/>
      <c r="N3881" s="60"/>
      <c r="O3881" s="60"/>
      <c r="P3881" s="60"/>
      <c r="Q3881" s="60"/>
      <c r="R3881" s="60"/>
      <c r="S3881" s="60"/>
    </row>
    <row r="3882" spans="1:19" s="36" customFormat="1" ht="15" customHeight="1" x14ac:dyDescent="0.2">
      <c r="A3882" s="27"/>
      <c r="C3882" s="27"/>
      <c r="D3882" s="58"/>
      <c r="E3882" s="58"/>
      <c r="F3882" s="58"/>
      <c r="G3882" s="58"/>
      <c r="H3882" s="60"/>
      <c r="I3882" s="60"/>
      <c r="J3882" s="60"/>
      <c r="K3882" s="60"/>
      <c r="L3882" s="60"/>
      <c r="M3882" s="60"/>
      <c r="N3882" s="60"/>
      <c r="O3882" s="60"/>
      <c r="P3882" s="60"/>
      <c r="Q3882" s="60"/>
      <c r="R3882" s="60"/>
      <c r="S3882" s="60"/>
    </row>
    <row r="3883" spans="1:19" s="36" customFormat="1" ht="15" customHeight="1" x14ac:dyDescent="0.2">
      <c r="A3883" s="27"/>
      <c r="C3883" s="27"/>
      <c r="D3883" s="58"/>
      <c r="E3883" s="58"/>
      <c r="F3883" s="58"/>
      <c r="G3883" s="58"/>
      <c r="H3883" s="60"/>
      <c r="I3883" s="60"/>
      <c r="J3883" s="60"/>
      <c r="K3883" s="60"/>
      <c r="L3883" s="60"/>
      <c r="M3883" s="60"/>
      <c r="N3883" s="60"/>
      <c r="O3883" s="60"/>
      <c r="P3883" s="60"/>
      <c r="Q3883" s="60"/>
      <c r="R3883" s="60"/>
      <c r="S3883" s="60"/>
    </row>
    <row r="3884" spans="1:19" s="36" customFormat="1" ht="15" customHeight="1" x14ac:dyDescent="0.2">
      <c r="A3884" s="27"/>
      <c r="C3884" s="27"/>
      <c r="D3884" s="58"/>
      <c r="E3884" s="58"/>
      <c r="F3884" s="58"/>
      <c r="G3884" s="58"/>
      <c r="H3884" s="60"/>
      <c r="I3884" s="60"/>
      <c r="J3884" s="60"/>
      <c r="K3884" s="60"/>
      <c r="L3884" s="60"/>
      <c r="M3884" s="60"/>
      <c r="N3884" s="60"/>
      <c r="O3884" s="60"/>
      <c r="P3884" s="60"/>
      <c r="Q3884" s="60"/>
      <c r="R3884" s="60"/>
      <c r="S3884" s="60"/>
    </row>
    <row r="3885" spans="1:19" s="36" customFormat="1" ht="15" customHeight="1" x14ac:dyDescent="0.2">
      <c r="A3885" s="27"/>
      <c r="C3885" s="27"/>
      <c r="D3885" s="58"/>
      <c r="E3885" s="58"/>
      <c r="F3885" s="58"/>
      <c r="G3885" s="58"/>
      <c r="H3885" s="60"/>
      <c r="I3885" s="60"/>
      <c r="J3885" s="60"/>
      <c r="K3885" s="60"/>
      <c r="L3885" s="60"/>
      <c r="M3885" s="60"/>
      <c r="N3885" s="60"/>
      <c r="O3885" s="60"/>
      <c r="P3885" s="60"/>
      <c r="Q3885" s="60"/>
      <c r="R3885" s="60"/>
      <c r="S3885" s="60"/>
    </row>
    <row r="3886" spans="1:19" s="36" customFormat="1" ht="15" customHeight="1" x14ac:dyDescent="0.2">
      <c r="A3886" s="27"/>
      <c r="C3886" s="27"/>
      <c r="D3886" s="58"/>
      <c r="E3886" s="58"/>
      <c r="F3886" s="58"/>
      <c r="G3886" s="58"/>
      <c r="H3886" s="60"/>
      <c r="I3886" s="60"/>
      <c r="J3886" s="60"/>
      <c r="K3886" s="60"/>
      <c r="L3886" s="60"/>
      <c r="M3886" s="60"/>
      <c r="N3886" s="60"/>
      <c r="O3886" s="60"/>
      <c r="P3886" s="60"/>
      <c r="Q3886" s="60"/>
      <c r="R3886" s="60"/>
      <c r="S3886" s="60"/>
    </row>
    <row r="3887" spans="1:19" s="36" customFormat="1" ht="15" customHeight="1" x14ac:dyDescent="0.2">
      <c r="A3887" s="27"/>
      <c r="C3887" s="27"/>
      <c r="D3887" s="58"/>
      <c r="E3887" s="58"/>
      <c r="F3887" s="58"/>
      <c r="G3887" s="58"/>
      <c r="H3887" s="60"/>
      <c r="I3887" s="60"/>
      <c r="J3887" s="60"/>
      <c r="K3887" s="60"/>
      <c r="L3887" s="60"/>
      <c r="M3887" s="60"/>
      <c r="N3887" s="60"/>
      <c r="O3887" s="60"/>
      <c r="P3887" s="60"/>
      <c r="Q3887" s="60"/>
      <c r="R3887" s="60"/>
      <c r="S3887" s="60"/>
    </row>
    <row r="3888" spans="1:19" s="36" customFormat="1" ht="15" customHeight="1" x14ac:dyDescent="0.2">
      <c r="A3888" s="27"/>
      <c r="C3888" s="27"/>
      <c r="D3888" s="58"/>
      <c r="E3888" s="58"/>
      <c r="F3888" s="58"/>
      <c r="G3888" s="58"/>
      <c r="H3888" s="60"/>
      <c r="I3888" s="60"/>
      <c r="J3888" s="60"/>
      <c r="K3888" s="60"/>
      <c r="L3888" s="60"/>
      <c r="M3888" s="60"/>
      <c r="N3888" s="60"/>
      <c r="O3888" s="60"/>
      <c r="P3888" s="60"/>
      <c r="Q3888" s="60"/>
      <c r="R3888" s="60"/>
      <c r="S3888" s="60"/>
    </row>
    <row r="3889" spans="1:19" s="36" customFormat="1" ht="15" customHeight="1" x14ac:dyDescent="0.2">
      <c r="A3889" s="27"/>
      <c r="C3889" s="27"/>
      <c r="D3889" s="58"/>
      <c r="E3889" s="58"/>
      <c r="F3889" s="58"/>
      <c r="G3889" s="58"/>
      <c r="H3889" s="60"/>
      <c r="I3889" s="60"/>
      <c r="J3889" s="60"/>
      <c r="K3889" s="60"/>
      <c r="L3889" s="60"/>
      <c r="M3889" s="60"/>
      <c r="N3889" s="60"/>
      <c r="O3889" s="60"/>
      <c r="P3889" s="60"/>
      <c r="Q3889" s="60"/>
      <c r="R3889" s="60"/>
      <c r="S3889" s="60"/>
    </row>
    <row r="3890" spans="1:19" s="36" customFormat="1" ht="15" customHeight="1" x14ac:dyDescent="0.2">
      <c r="A3890" s="27"/>
      <c r="C3890" s="27"/>
      <c r="D3890" s="58"/>
      <c r="E3890" s="58"/>
      <c r="F3890" s="58"/>
      <c r="G3890" s="58"/>
      <c r="H3890" s="60"/>
      <c r="I3890" s="60"/>
      <c r="J3890" s="60"/>
      <c r="K3890" s="60"/>
      <c r="L3890" s="60"/>
      <c r="M3890" s="60"/>
      <c r="N3890" s="60"/>
      <c r="O3890" s="60"/>
      <c r="P3890" s="60"/>
      <c r="Q3890" s="60"/>
      <c r="R3890" s="60"/>
      <c r="S3890" s="60"/>
    </row>
    <row r="3891" spans="1:19" s="36" customFormat="1" ht="15" customHeight="1" x14ac:dyDescent="0.2">
      <c r="A3891" s="27"/>
      <c r="C3891" s="27"/>
      <c r="D3891" s="58"/>
      <c r="E3891" s="58"/>
      <c r="F3891" s="58"/>
      <c r="G3891" s="58"/>
      <c r="H3891" s="60"/>
      <c r="I3891" s="60"/>
      <c r="J3891" s="60"/>
      <c r="K3891" s="60"/>
      <c r="L3891" s="60"/>
      <c r="M3891" s="60"/>
      <c r="N3891" s="60"/>
      <c r="O3891" s="60"/>
      <c r="P3891" s="60"/>
      <c r="Q3891" s="60"/>
      <c r="R3891" s="60"/>
      <c r="S3891" s="60"/>
    </row>
    <row r="3892" spans="1:19" s="36" customFormat="1" ht="15" customHeight="1" x14ac:dyDescent="0.2">
      <c r="A3892" s="27"/>
      <c r="C3892" s="27"/>
      <c r="D3892" s="58"/>
      <c r="E3892" s="58"/>
      <c r="F3892" s="58"/>
      <c r="G3892" s="58"/>
      <c r="H3892" s="60"/>
      <c r="I3892" s="60"/>
      <c r="J3892" s="60"/>
      <c r="K3892" s="60"/>
      <c r="L3892" s="60"/>
      <c r="M3892" s="60"/>
      <c r="N3892" s="60"/>
      <c r="O3892" s="60"/>
      <c r="P3892" s="60"/>
      <c r="Q3892" s="60"/>
      <c r="R3892" s="60"/>
      <c r="S3892" s="60"/>
    </row>
    <row r="3893" spans="1:19" s="36" customFormat="1" ht="15" customHeight="1" x14ac:dyDescent="0.2">
      <c r="A3893" s="27"/>
      <c r="C3893" s="27"/>
      <c r="D3893" s="58"/>
      <c r="E3893" s="58"/>
      <c r="F3893" s="58"/>
      <c r="G3893" s="58"/>
      <c r="H3893" s="60"/>
      <c r="I3893" s="60"/>
      <c r="J3893" s="60"/>
      <c r="K3893" s="60"/>
      <c r="L3893" s="60"/>
      <c r="M3893" s="60"/>
      <c r="N3893" s="60"/>
      <c r="O3893" s="60"/>
      <c r="P3893" s="60"/>
      <c r="Q3893" s="60"/>
      <c r="R3893" s="60"/>
      <c r="S3893" s="60"/>
    </row>
    <row r="3894" spans="1:19" s="36" customFormat="1" ht="15" customHeight="1" x14ac:dyDescent="0.2">
      <c r="A3894" s="27"/>
      <c r="C3894" s="27"/>
      <c r="D3894" s="58"/>
      <c r="E3894" s="58"/>
      <c r="F3894" s="58"/>
      <c r="G3894" s="58"/>
      <c r="H3894" s="60"/>
      <c r="I3894" s="60"/>
      <c r="J3894" s="60"/>
      <c r="K3894" s="60"/>
      <c r="L3894" s="60"/>
      <c r="M3894" s="60"/>
      <c r="N3894" s="60"/>
      <c r="O3894" s="60"/>
      <c r="P3894" s="60"/>
      <c r="Q3894" s="60"/>
      <c r="R3894" s="60"/>
      <c r="S3894" s="60"/>
    </row>
    <row r="3895" spans="1:19" s="36" customFormat="1" ht="15" customHeight="1" x14ac:dyDescent="0.2">
      <c r="A3895" s="27"/>
      <c r="C3895" s="27"/>
      <c r="D3895" s="58"/>
      <c r="E3895" s="58"/>
      <c r="F3895" s="58"/>
      <c r="G3895" s="58"/>
      <c r="H3895" s="60"/>
      <c r="I3895" s="60"/>
      <c r="J3895" s="60"/>
      <c r="K3895" s="60"/>
      <c r="L3895" s="60"/>
      <c r="M3895" s="60"/>
      <c r="N3895" s="60"/>
      <c r="O3895" s="60"/>
      <c r="P3895" s="60"/>
      <c r="Q3895" s="60"/>
      <c r="R3895" s="60"/>
      <c r="S3895" s="60"/>
    </row>
    <row r="3896" spans="1:19" s="36" customFormat="1" ht="15" customHeight="1" x14ac:dyDescent="0.2">
      <c r="A3896" s="27"/>
      <c r="C3896" s="27"/>
      <c r="D3896" s="58"/>
      <c r="E3896" s="58"/>
      <c r="F3896" s="58"/>
      <c r="G3896" s="58"/>
      <c r="H3896" s="60"/>
      <c r="I3896" s="60"/>
      <c r="J3896" s="60"/>
      <c r="K3896" s="60"/>
      <c r="L3896" s="60"/>
      <c r="M3896" s="60"/>
      <c r="N3896" s="60"/>
      <c r="O3896" s="60"/>
      <c r="P3896" s="60"/>
      <c r="Q3896" s="60"/>
      <c r="R3896" s="60"/>
      <c r="S3896" s="60"/>
    </row>
    <row r="3897" spans="1:19" s="36" customFormat="1" ht="15" customHeight="1" x14ac:dyDescent="0.2">
      <c r="A3897" s="27"/>
      <c r="C3897" s="27"/>
      <c r="D3897" s="58"/>
      <c r="E3897" s="58"/>
      <c r="F3897" s="58"/>
      <c r="G3897" s="58"/>
      <c r="H3897" s="60"/>
      <c r="I3897" s="60"/>
      <c r="J3897" s="60"/>
      <c r="K3897" s="60"/>
      <c r="L3897" s="60"/>
      <c r="M3897" s="60"/>
      <c r="N3897" s="60"/>
      <c r="O3897" s="60"/>
      <c r="P3897" s="60"/>
      <c r="Q3897" s="60"/>
      <c r="R3897" s="60"/>
      <c r="S3897" s="60"/>
    </row>
    <row r="3898" spans="1:19" s="36" customFormat="1" ht="15" customHeight="1" x14ac:dyDescent="0.2">
      <c r="A3898" s="27"/>
      <c r="C3898" s="27"/>
      <c r="D3898" s="58"/>
      <c r="E3898" s="58"/>
      <c r="F3898" s="58"/>
      <c r="G3898" s="58"/>
      <c r="H3898" s="60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60"/>
    </row>
    <row r="3899" spans="1:19" s="36" customFormat="1" ht="15" customHeight="1" x14ac:dyDescent="0.2">
      <c r="A3899" s="27"/>
      <c r="C3899" s="27"/>
      <c r="D3899" s="58"/>
      <c r="E3899" s="58"/>
      <c r="F3899" s="58"/>
      <c r="G3899" s="58"/>
      <c r="H3899" s="60"/>
      <c r="I3899" s="60"/>
      <c r="J3899" s="60"/>
      <c r="K3899" s="60"/>
      <c r="L3899" s="60"/>
      <c r="M3899" s="60"/>
      <c r="N3899" s="60"/>
      <c r="O3899" s="60"/>
      <c r="P3899" s="60"/>
      <c r="Q3899" s="60"/>
      <c r="R3899" s="60"/>
      <c r="S3899" s="60"/>
    </row>
    <row r="3900" spans="1:19" s="36" customFormat="1" ht="15" customHeight="1" x14ac:dyDescent="0.2">
      <c r="A3900" s="27"/>
      <c r="C3900" s="27"/>
      <c r="D3900" s="58"/>
      <c r="E3900" s="58"/>
      <c r="F3900" s="58"/>
      <c r="G3900" s="58"/>
      <c r="H3900" s="60"/>
      <c r="I3900" s="60"/>
      <c r="J3900" s="60"/>
      <c r="K3900" s="60"/>
      <c r="L3900" s="60"/>
      <c r="M3900" s="60"/>
      <c r="N3900" s="60"/>
      <c r="O3900" s="60"/>
      <c r="P3900" s="60"/>
      <c r="Q3900" s="60"/>
      <c r="R3900" s="60"/>
      <c r="S3900" s="60"/>
    </row>
    <row r="3901" spans="1:19" s="36" customFormat="1" ht="15" customHeight="1" x14ac:dyDescent="0.2">
      <c r="A3901" s="27"/>
      <c r="C3901" s="27"/>
      <c r="D3901" s="58"/>
      <c r="E3901" s="58"/>
      <c r="F3901" s="58"/>
      <c r="G3901" s="58"/>
      <c r="H3901" s="60"/>
      <c r="I3901" s="60"/>
      <c r="J3901" s="60"/>
      <c r="K3901" s="60"/>
      <c r="L3901" s="60"/>
      <c r="M3901" s="60"/>
      <c r="N3901" s="60"/>
      <c r="O3901" s="60"/>
      <c r="P3901" s="60"/>
      <c r="Q3901" s="60"/>
      <c r="R3901" s="60"/>
      <c r="S3901" s="60"/>
    </row>
    <row r="3902" spans="1:19" s="36" customFormat="1" ht="15" customHeight="1" x14ac:dyDescent="0.2">
      <c r="A3902" s="27"/>
      <c r="C3902" s="27"/>
      <c r="D3902" s="58"/>
      <c r="E3902" s="58"/>
      <c r="F3902" s="58"/>
      <c r="G3902" s="58"/>
      <c r="H3902" s="60"/>
      <c r="I3902" s="60"/>
      <c r="J3902" s="60"/>
      <c r="K3902" s="60"/>
      <c r="L3902" s="60"/>
      <c r="M3902" s="60"/>
      <c r="N3902" s="60"/>
      <c r="O3902" s="60"/>
      <c r="P3902" s="60"/>
      <c r="Q3902" s="60"/>
      <c r="R3902" s="60"/>
      <c r="S3902" s="60"/>
    </row>
    <row r="3903" spans="1:19" s="36" customFormat="1" ht="15" customHeight="1" x14ac:dyDescent="0.2">
      <c r="A3903" s="27"/>
      <c r="C3903" s="27"/>
      <c r="D3903" s="58"/>
      <c r="E3903" s="58"/>
      <c r="F3903" s="58"/>
      <c r="G3903" s="58"/>
      <c r="H3903" s="60"/>
      <c r="I3903" s="60"/>
      <c r="J3903" s="60"/>
      <c r="K3903" s="60"/>
      <c r="L3903" s="60"/>
      <c r="M3903" s="60"/>
      <c r="N3903" s="60"/>
      <c r="O3903" s="60"/>
      <c r="P3903" s="60"/>
      <c r="Q3903" s="60"/>
      <c r="R3903" s="60"/>
      <c r="S3903" s="60"/>
    </row>
    <row r="3904" spans="1:19" s="36" customFormat="1" ht="15" customHeight="1" x14ac:dyDescent="0.2">
      <c r="A3904" s="27"/>
      <c r="C3904" s="27"/>
      <c r="D3904" s="58"/>
      <c r="E3904" s="58"/>
      <c r="F3904" s="58"/>
      <c r="G3904" s="58"/>
      <c r="H3904" s="60"/>
      <c r="I3904" s="60"/>
      <c r="J3904" s="60"/>
      <c r="K3904" s="60"/>
      <c r="L3904" s="60"/>
      <c r="M3904" s="60"/>
      <c r="N3904" s="60"/>
      <c r="O3904" s="60"/>
      <c r="P3904" s="60"/>
      <c r="Q3904" s="60"/>
      <c r="R3904" s="60"/>
      <c r="S3904" s="60"/>
    </row>
    <row r="3905" spans="1:19" s="36" customFormat="1" ht="15" customHeight="1" x14ac:dyDescent="0.2">
      <c r="A3905" s="27"/>
      <c r="C3905" s="27"/>
      <c r="D3905" s="58"/>
      <c r="E3905" s="58"/>
      <c r="F3905" s="58"/>
      <c r="G3905" s="58"/>
      <c r="H3905" s="60"/>
      <c r="I3905" s="60"/>
      <c r="J3905" s="60"/>
      <c r="K3905" s="60"/>
      <c r="L3905" s="60"/>
      <c r="M3905" s="60"/>
      <c r="N3905" s="60"/>
      <c r="O3905" s="60"/>
      <c r="P3905" s="60"/>
      <c r="Q3905" s="60"/>
      <c r="R3905" s="60"/>
      <c r="S3905" s="60"/>
    </row>
    <row r="3906" spans="1:19" s="36" customFormat="1" ht="15" customHeight="1" x14ac:dyDescent="0.2">
      <c r="A3906" s="27"/>
      <c r="C3906" s="27"/>
      <c r="D3906" s="58"/>
      <c r="E3906" s="58"/>
      <c r="F3906" s="58"/>
      <c r="G3906" s="58"/>
      <c r="H3906" s="60"/>
      <c r="I3906" s="60"/>
      <c r="J3906" s="60"/>
      <c r="K3906" s="60"/>
      <c r="L3906" s="60"/>
      <c r="M3906" s="60"/>
      <c r="N3906" s="60"/>
      <c r="O3906" s="60"/>
      <c r="P3906" s="60"/>
      <c r="Q3906" s="60"/>
      <c r="R3906" s="60"/>
      <c r="S3906" s="60"/>
    </row>
    <row r="3907" spans="1:19" s="36" customFormat="1" ht="15" customHeight="1" x14ac:dyDescent="0.2">
      <c r="A3907" s="27"/>
      <c r="C3907" s="27"/>
      <c r="D3907" s="58"/>
      <c r="E3907" s="58"/>
      <c r="F3907" s="58"/>
      <c r="G3907" s="58"/>
      <c r="H3907" s="60"/>
      <c r="I3907" s="60"/>
      <c r="J3907" s="60"/>
      <c r="K3907" s="60"/>
      <c r="L3907" s="60"/>
      <c r="M3907" s="60"/>
      <c r="N3907" s="60"/>
      <c r="O3907" s="60"/>
      <c r="P3907" s="60"/>
      <c r="Q3907" s="60"/>
      <c r="R3907" s="60"/>
      <c r="S3907" s="60"/>
    </row>
    <row r="3908" spans="1:19" s="36" customFormat="1" ht="15" customHeight="1" x14ac:dyDescent="0.2">
      <c r="A3908" s="27"/>
      <c r="C3908" s="27"/>
      <c r="D3908" s="58"/>
      <c r="E3908" s="58"/>
      <c r="F3908" s="58"/>
      <c r="G3908" s="58"/>
      <c r="H3908" s="60"/>
      <c r="I3908" s="60"/>
      <c r="J3908" s="60"/>
      <c r="K3908" s="60"/>
      <c r="L3908" s="60"/>
      <c r="M3908" s="60"/>
      <c r="N3908" s="60"/>
      <c r="O3908" s="60"/>
      <c r="P3908" s="60"/>
      <c r="Q3908" s="60"/>
      <c r="R3908" s="60"/>
      <c r="S3908" s="60"/>
    </row>
    <row r="3909" spans="1:19" s="36" customFormat="1" ht="15" customHeight="1" x14ac:dyDescent="0.2">
      <c r="A3909" s="27"/>
      <c r="C3909" s="27"/>
      <c r="D3909" s="58"/>
      <c r="E3909" s="58"/>
      <c r="F3909" s="58"/>
      <c r="G3909" s="58"/>
      <c r="H3909" s="60"/>
      <c r="I3909" s="60"/>
      <c r="J3909" s="60"/>
      <c r="K3909" s="60"/>
      <c r="L3909" s="60"/>
      <c r="M3909" s="60"/>
      <c r="N3909" s="60"/>
      <c r="O3909" s="60"/>
      <c r="P3909" s="60"/>
      <c r="Q3909" s="60"/>
      <c r="R3909" s="60"/>
      <c r="S3909" s="60"/>
    </row>
    <row r="3910" spans="1:19" s="36" customFormat="1" ht="15" customHeight="1" x14ac:dyDescent="0.2">
      <c r="A3910" s="27"/>
      <c r="C3910" s="27"/>
      <c r="D3910" s="58"/>
      <c r="E3910" s="58"/>
      <c r="F3910" s="58"/>
      <c r="G3910" s="58"/>
      <c r="H3910" s="60"/>
      <c r="I3910" s="60"/>
      <c r="J3910" s="60"/>
      <c r="K3910" s="60"/>
      <c r="L3910" s="60"/>
      <c r="M3910" s="60"/>
      <c r="N3910" s="60"/>
      <c r="O3910" s="60"/>
      <c r="P3910" s="60"/>
      <c r="Q3910" s="60"/>
      <c r="R3910" s="60"/>
      <c r="S3910" s="60"/>
    </row>
    <row r="3911" spans="1:19" s="36" customFormat="1" ht="15" customHeight="1" x14ac:dyDescent="0.2">
      <c r="A3911" s="27"/>
      <c r="C3911" s="27"/>
      <c r="D3911" s="58"/>
      <c r="E3911" s="58"/>
      <c r="F3911" s="58"/>
      <c r="G3911" s="58"/>
      <c r="H3911" s="60"/>
      <c r="I3911" s="60"/>
      <c r="J3911" s="60"/>
      <c r="K3911" s="60"/>
      <c r="L3911" s="60"/>
      <c r="M3911" s="60"/>
      <c r="N3911" s="60"/>
      <c r="O3911" s="60"/>
      <c r="P3911" s="60"/>
      <c r="Q3911" s="60"/>
      <c r="R3911" s="60"/>
      <c r="S3911" s="60"/>
    </row>
    <row r="3912" spans="1:19" s="36" customFormat="1" ht="15" customHeight="1" x14ac:dyDescent="0.2">
      <c r="A3912" s="27"/>
      <c r="C3912" s="27"/>
      <c r="D3912" s="58"/>
      <c r="E3912" s="58"/>
      <c r="F3912" s="58"/>
      <c r="G3912" s="58"/>
      <c r="H3912" s="60"/>
      <c r="I3912" s="60"/>
      <c r="J3912" s="60"/>
      <c r="K3912" s="60"/>
      <c r="L3912" s="60"/>
      <c r="M3912" s="60"/>
      <c r="N3912" s="60"/>
      <c r="O3912" s="60"/>
      <c r="P3912" s="60"/>
      <c r="Q3912" s="60"/>
      <c r="R3912" s="60"/>
      <c r="S3912" s="60"/>
    </row>
    <row r="3913" spans="1:19" s="36" customFormat="1" ht="15" customHeight="1" x14ac:dyDescent="0.2">
      <c r="A3913" s="27"/>
      <c r="C3913" s="27"/>
      <c r="D3913" s="58"/>
      <c r="E3913" s="58"/>
      <c r="F3913" s="58"/>
      <c r="G3913" s="58"/>
      <c r="H3913" s="60"/>
      <c r="I3913" s="60"/>
      <c r="J3913" s="60"/>
      <c r="K3913" s="60"/>
      <c r="L3913" s="60"/>
      <c r="M3913" s="60"/>
      <c r="N3913" s="60"/>
      <c r="O3913" s="60"/>
      <c r="P3913" s="60"/>
      <c r="Q3913" s="60"/>
      <c r="R3913" s="60"/>
      <c r="S3913" s="60"/>
    </row>
    <row r="3914" spans="1:19" s="36" customFormat="1" ht="15" customHeight="1" x14ac:dyDescent="0.2">
      <c r="A3914" s="27"/>
      <c r="C3914" s="27"/>
      <c r="D3914" s="58"/>
      <c r="E3914" s="58"/>
      <c r="F3914" s="58"/>
      <c r="G3914" s="58"/>
      <c r="H3914" s="60"/>
      <c r="I3914" s="60"/>
      <c r="J3914" s="60"/>
      <c r="K3914" s="60"/>
      <c r="L3914" s="60"/>
      <c r="M3914" s="60"/>
      <c r="N3914" s="60"/>
      <c r="O3914" s="60"/>
      <c r="P3914" s="60"/>
      <c r="Q3914" s="60"/>
      <c r="R3914" s="60"/>
      <c r="S3914" s="60"/>
    </row>
    <row r="3915" spans="1:19" s="36" customFormat="1" ht="15" customHeight="1" x14ac:dyDescent="0.2">
      <c r="A3915" s="27"/>
      <c r="C3915" s="27"/>
      <c r="D3915" s="58"/>
      <c r="E3915" s="58"/>
      <c r="F3915" s="58"/>
      <c r="G3915" s="58"/>
      <c r="H3915" s="60"/>
      <c r="I3915" s="60"/>
      <c r="J3915" s="60"/>
      <c r="K3915" s="60"/>
      <c r="L3915" s="60"/>
      <c r="M3915" s="60"/>
      <c r="N3915" s="60"/>
      <c r="O3915" s="60"/>
      <c r="P3915" s="60"/>
      <c r="Q3915" s="60"/>
      <c r="R3915" s="60"/>
      <c r="S3915" s="60"/>
    </row>
    <row r="3916" spans="1:19" s="36" customFormat="1" ht="15" customHeight="1" x14ac:dyDescent="0.2">
      <c r="A3916" s="27"/>
      <c r="C3916" s="27"/>
      <c r="D3916" s="58"/>
      <c r="E3916" s="58"/>
      <c r="F3916" s="58"/>
      <c r="G3916" s="58"/>
      <c r="H3916" s="60"/>
      <c r="I3916" s="60"/>
      <c r="J3916" s="60"/>
      <c r="K3916" s="60"/>
      <c r="L3916" s="60"/>
      <c r="M3916" s="60"/>
      <c r="N3916" s="60"/>
      <c r="O3916" s="60"/>
      <c r="P3916" s="60"/>
      <c r="Q3916" s="60"/>
      <c r="R3916" s="60"/>
      <c r="S3916" s="60"/>
    </row>
    <row r="3917" spans="1:19" s="36" customFormat="1" ht="15" customHeight="1" x14ac:dyDescent="0.2">
      <c r="A3917" s="27"/>
      <c r="C3917" s="27"/>
      <c r="D3917" s="58"/>
      <c r="E3917" s="58"/>
      <c r="F3917" s="58"/>
      <c r="G3917" s="58"/>
      <c r="H3917" s="60"/>
      <c r="I3917" s="60"/>
      <c r="J3917" s="60"/>
      <c r="K3917" s="60"/>
      <c r="L3917" s="60"/>
      <c r="M3917" s="60"/>
      <c r="N3917" s="60"/>
      <c r="O3917" s="60"/>
      <c r="P3917" s="60"/>
      <c r="Q3917" s="60"/>
      <c r="R3917" s="60"/>
      <c r="S3917" s="60"/>
    </row>
    <row r="3918" spans="1:19" s="36" customFormat="1" ht="15" customHeight="1" x14ac:dyDescent="0.2">
      <c r="A3918" s="27"/>
      <c r="C3918" s="27"/>
      <c r="D3918" s="58"/>
      <c r="E3918" s="58"/>
      <c r="F3918" s="58"/>
      <c r="G3918" s="58"/>
      <c r="H3918" s="60"/>
      <c r="I3918" s="60"/>
      <c r="J3918" s="60"/>
      <c r="K3918" s="60"/>
      <c r="L3918" s="60"/>
      <c r="M3918" s="60"/>
      <c r="N3918" s="60"/>
      <c r="O3918" s="60"/>
      <c r="P3918" s="60"/>
      <c r="Q3918" s="60"/>
      <c r="R3918" s="60"/>
      <c r="S3918" s="60"/>
    </row>
    <row r="3919" spans="1:19" s="36" customFormat="1" ht="15" customHeight="1" x14ac:dyDescent="0.2">
      <c r="A3919" s="27"/>
      <c r="C3919" s="27"/>
      <c r="D3919" s="58"/>
      <c r="E3919" s="58"/>
      <c r="F3919" s="58"/>
      <c r="G3919" s="58"/>
      <c r="H3919" s="60"/>
      <c r="I3919" s="60"/>
      <c r="J3919" s="60"/>
      <c r="K3919" s="60"/>
      <c r="L3919" s="60"/>
      <c r="M3919" s="60"/>
      <c r="N3919" s="60"/>
      <c r="O3919" s="60"/>
      <c r="P3919" s="60"/>
      <c r="Q3919" s="60"/>
      <c r="R3919" s="60"/>
      <c r="S3919" s="60"/>
    </row>
    <row r="3920" spans="1:19" s="36" customFormat="1" ht="15" customHeight="1" x14ac:dyDescent="0.2">
      <c r="A3920" s="27"/>
      <c r="C3920" s="27"/>
      <c r="D3920" s="58"/>
      <c r="E3920" s="58"/>
      <c r="F3920" s="58"/>
      <c r="G3920" s="58"/>
      <c r="H3920" s="60"/>
      <c r="I3920" s="60"/>
      <c r="J3920" s="60"/>
      <c r="K3920" s="60"/>
      <c r="L3920" s="60"/>
      <c r="M3920" s="60"/>
      <c r="N3920" s="60"/>
      <c r="O3920" s="60"/>
      <c r="P3920" s="60"/>
      <c r="Q3920" s="60"/>
      <c r="R3920" s="60"/>
      <c r="S3920" s="60"/>
    </row>
    <row r="3921" spans="1:19" s="36" customFormat="1" ht="15" customHeight="1" x14ac:dyDescent="0.2">
      <c r="A3921" s="27"/>
      <c r="C3921" s="27"/>
      <c r="D3921" s="58"/>
      <c r="E3921" s="58"/>
      <c r="F3921" s="58"/>
      <c r="G3921" s="58"/>
      <c r="H3921" s="60"/>
      <c r="I3921" s="60"/>
      <c r="J3921" s="60"/>
      <c r="K3921" s="60"/>
      <c r="L3921" s="60"/>
      <c r="M3921" s="60"/>
      <c r="N3921" s="60"/>
      <c r="O3921" s="60"/>
      <c r="P3921" s="60"/>
      <c r="Q3921" s="60"/>
      <c r="R3921" s="60"/>
      <c r="S3921" s="60"/>
    </row>
    <row r="3922" spans="1:19" s="36" customFormat="1" ht="15" customHeight="1" x14ac:dyDescent="0.2">
      <c r="A3922" s="27"/>
      <c r="C3922" s="27"/>
      <c r="D3922" s="58"/>
      <c r="E3922" s="58"/>
      <c r="F3922" s="58"/>
      <c r="G3922" s="58"/>
      <c r="H3922" s="60"/>
      <c r="I3922" s="60"/>
      <c r="J3922" s="60"/>
      <c r="K3922" s="60"/>
      <c r="L3922" s="60"/>
      <c r="M3922" s="60"/>
      <c r="N3922" s="60"/>
      <c r="O3922" s="60"/>
      <c r="P3922" s="60"/>
      <c r="Q3922" s="60"/>
      <c r="R3922" s="60"/>
      <c r="S3922" s="60"/>
    </row>
    <row r="3923" spans="1:19" s="36" customFormat="1" ht="15" customHeight="1" x14ac:dyDescent="0.2">
      <c r="A3923" s="27"/>
      <c r="C3923" s="27"/>
      <c r="D3923" s="58"/>
      <c r="E3923" s="58"/>
      <c r="F3923" s="58"/>
      <c r="G3923" s="58"/>
      <c r="H3923" s="60"/>
      <c r="I3923" s="60"/>
      <c r="J3923" s="60"/>
      <c r="K3923" s="60"/>
      <c r="L3923" s="60"/>
      <c r="M3923" s="60"/>
      <c r="N3923" s="60"/>
      <c r="O3923" s="60"/>
      <c r="P3923" s="60"/>
      <c r="Q3923" s="60"/>
      <c r="R3923" s="60"/>
      <c r="S3923" s="60"/>
    </row>
    <row r="3924" spans="1:19" s="36" customFormat="1" ht="15" customHeight="1" x14ac:dyDescent="0.2">
      <c r="A3924" s="27"/>
      <c r="C3924" s="27"/>
      <c r="D3924" s="58"/>
      <c r="E3924" s="58"/>
      <c r="F3924" s="58"/>
      <c r="G3924" s="58"/>
      <c r="H3924" s="60"/>
      <c r="I3924" s="60"/>
      <c r="J3924" s="60"/>
      <c r="K3924" s="60"/>
      <c r="L3924" s="60"/>
      <c r="M3924" s="60"/>
      <c r="N3924" s="60"/>
      <c r="O3924" s="60"/>
      <c r="P3924" s="60"/>
      <c r="Q3924" s="60"/>
      <c r="R3924" s="60"/>
      <c r="S3924" s="60"/>
    </row>
    <row r="3925" spans="1:19" s="36" customFormat="1" ht="15" customHeight="1" x14ac:dyDescent="0.2">
      <c r="A3925" s="27"/>
      <c r="C3925" s="27"/>
      <c r="D3925" s="58"/>
      <c r="E3925" s="58"/>
      <c r="F3925" s="58"/>
      <c r="G3925" s="58"/>
      <c r="H3925" s="60"/>
      <c r="I3925" s="60"/>
      <c r="J3925" s="60"/>
      <c r="K3925" s="60"/>
      <c r="L3925" s="60"/>
      <c r="M3925" s="60"/>
      <c r="N3925" s="60"/>
      <c r="O3925" s="60"/>
      <c r="P3925" s="60"/>
      <c r="Q3925" s="60"/>
      <c r="R3925" s="60"/>
      <c r="S3925" s="60"/>
    </row>
    <row r="3926" spans="1:19" s="36" customFormat="1" ht="15" customHeight="1" x14ac:dyDescent="0.2">
      <c r="A3926" s="27"/>
      <c r="C3926" s="27"/>
      <c r="D3926" s="58"/>
      <c r="E3926" s="58"/>
      <c r="F3926" s="58"/>
      <c r="G3926" s="58"/>
      <c r="H3926" s="60"/>
      <c r="I3926" s="60"/>
      <c r="J3926" s="60"/>
      <c r="K3926" s="60"/>
      <c r="L3926" s="60"/>
      <c r="M3926" s="60"/>
      <c r="N3926" s="60"/>
      <c r="O3926" s="60"/>
      <c r="P3926" s="60"/>
      <c r="Q3926" s="60"/>
      <c r="R3926" s="60"/>
      <c r="S3926" s="60"/>
    </row>
    <row r="3927" spans="1:19" s="36" customFormat="1" ht="15" customHeight="1" x14ac:dyDescent="0.2">
      <c r="A3927" s="27"/>
      <c r="C3927" s="27"/>
      <c r="D3927" s="58"/>
      <c r="E3927" s="58"/>
      <c r="F3927" s="58"/>
      <c r="G3927" s="58"/>
      <c r="H3927" s="60"/>
      <c r="I3927" s="60"/>
      <c r="J3927" s="60"/>
      <c r="K3927" s="60"/>
      <c r="L3927" s="60"/>
      <c r="M3927" s="60"/>
      <c r="N3927" s="60"/>
      <c r="O3927" s="60"/>
      <c r="P3927" s="60"/>
      <c r="Q3927" s="60"/>
      <c r="R3927" s="60"/>
      <c r="S3927" s="60"/>
    </row>
    <row r="3928" spans="1:19" s="36" customFormat="1" ht="15" customHeight="1" x14ac:dyDescent="0.2">
      <c r="A3928" s="27"/>
      <c r="C3928" s="27"/>
      <c r="D3928" s="58"/>
      <c r="E3928" s="58"/>
      <c r="F3928" s="58"/>
      <c r="G3928" s="58"/>
      <c r="H3928" s="60"/>
      <c r="I3928" s="60"/>
      <c r="J3928" s="60"/>
      <c r="K3928" s="60"/>
      <c r="L3928" s="60"/>
      <c r="M3928" s="60"/>
      <c r="N3928" s="60"/>
      <c r="O3928" s="60"/>
      <c r="P3928" s="60"/>
      <c r="Q3928" s="60"/>
      <c r="R3928" s="60"/>
      <c r="S3928" s="60"/>
    </row>
    <row r="3929" spans="1:19" s="36" customFormat="1" ht="15" customHeight="1" x14ac:dyDescent="0.2">
      <c r="A3929" s="27"/>
      <c r="C3929" s="27"/>
      <c r="D3929" s="58"/>
      <c r="E3929" s="58"/>
      <c r="F3929" s="58"/>
      <c r="G3929" s="58"/>
      <c r="H3929" s="60"/>
      <c r="I3929" s="60"/>
      <c r="J3929" s="60"/>
      <c r="K3929" s="60"/>
      <c r="L3929" s="60"/>
      <c r="M3929" s="60"/>
      <c r="N3929" s="60"/>
      <c r="O3929" s="60"/>
      <c r="P3929" s="60"/>
      <c r="Q3929" s="60"/>
      <c r="R3929" s="60"/>
      <c r="S3929" s="60"/>
    </row>
    <row r="3930" spans="1:19" s="36" customFormat="1" ht="15" customHeight="1" x14ac:dyDescent="0.2">
      <c r="A3930" s="27"/>
      <c r="C3930" s="27"/>
      <c r="D3930" s="58"/>
      <c r="E3930" s="58"/>
      <c r="F3930" s="58"/>
      <c r="G3930" s="58"/>
      <c r="H3930" s="60"/>
      <c r="I3930" s="60"/>
      <c r="J3930" s="60"/>
      <c r="K3930" s="60"/>
      <c r="L3930" s="60"/>
      <c r="M3930" s="60"/>
      <c r="N3930" s="60"/>
      <c r="O3930" s="60"/>
      <c r="P3930" s="60"/>
      <c r="Q3930" s="60"/>
      <c r="R3930" s="60"/>
      <c r="S3930" s="60"/>
    </row>
    <row r="3931" spans="1:19" s="36" customFormat="1" ht="15" customHeight="1" x14ac:dyDescent="0.2">
      <c r="A3931" s="27"/>
      <c r="C3931" s="27"/>
      <c r="D3931" s="58"/>
      <c r="E3931" s="58"/>
      <c r="F3931" s="58"/>
      <c r="G3931" s="58"/>
      <c r="H3931" s="60"/>
      <c r="I3931" s="60"/>
      <c r="J3931" s="60"/>
      <c r="K3931" s="60"/>
      <c r="L3931" s="60"/>
      <c r="M3931" s="60"/>
      <c r="N3931" s="60"/>
      <c r="O3931" s="60"/>
      <c r="P3931" s="60"/>
      <c r="Q3931" s="60"/>
      <c r="R3931" s="60"/>
      <c r="S3931" s="60"/>
    </row>
    <row r="3932" spans="1:19" s="36" customFormat="1" ht="15" customHeight="1" x14ac:dyDescent="0.2">
      <c r="A3932" s="27"/>
      <c r="C3932" s="27"/>
      <c r="D3932" s="58"/>
      <c r="E3932" s="58"/>
      <c r="F3932" s="58"/>
      <c r="G3932" s="58"/>
      <c r="H3932" s="60"/>
      <c r="I3932" s="60"/>
      <c r="J3932" s="60"/>
      <c r="K3932" s="60"/>
      <c r="L3932" s="60"/>
      <c r="M3932" s="60"/>
      <c r="N3932" s="60"/>
      <c r="O3932" s="60"/>
      <c r="P3932" s="60"/>
      <c r="Q3932" s="60"/>
      <c r="R3932" s="60"/>
      <c r="S3932" s="60"/>
    </row>
    <row r="3933" spans="1:19" s="36" customFormat="1" ht="15" customHeight="1" x14ac:dyDescent="0.2">
      <c r="A3933" s="27"/>
      <c r="C3933" s="27"/>
      <c r="D3933" s="58"/>
      <c r="E3933" s="58"/>
      <c r="F3933" s="58"/>
      <c r="G3933" s="58"/>
      <c r="H3933" s="60"/>
      <c r="I3933" s="60"/>
      <c r="J3933" s="60"/>
      <c r="K3933" s="60"/>
      <c r="L3933" s="60"/>
      <c r="M3933" s="60"/>
      <c r="N3933" s="60"/>
      <c r="O3933" s="60"/>
      <c r="P3933" s="60"/>
      <c r="Q3933" s="60"/>
      <c r="R3933" s="60"/>
      <c r="S3933" s="60"/>
    </row>
    <row r="3934" spans="1:19" s="36" customFormat="1" ht="15" customHeight="1" x14ac:dyDescent="0.2">
      <c r="A3934" s="27"/>
      <c r="C3934" s="27"/>
      <c r="D3934" s="58"/>
      <c r="E3934" s="58"/>
      <c r="F3934" s="58"/>
      <c r="G3934" s="58"/>
      <c r="H3934" s="60"/>
      <c r="I3934" s="60"/>
      <c r="J3934" s="60"/>
      <c r="K3934" s="60"/>
      <c r="L3934" s="60"/>
      <c r="M3934" s="60"/>
      <c r="N3934" s="60"/>
      <c r="O3934" s="60"/>
      <c r="P3934" s="60"/>
      <c r="Q3934" s="60"/>
      <c r="R3934" s="60"/>
      <c r="S3934" s="60"/>
    </row>
    <row r="3935" spans="1:19" s="36" customFormat="1" ht="15" customHeight="1" x14ac:dyDescent="0.2">
      <c r="A3935" s="27"/>
      <c r="C3935" s="27"/>
      <c r="D3935" s="58"/>
      <c r="E3935" s="58"/>
      <c r="F3935" s="58"/>
      <c r="G3935" s="58"/>
      <c r="H3935" s="60"/>
      <c r="I3935" s="60"/>
      <c r="J3935" s="60"/>
      <c r="K3935" s="60"/>
      <c r="L3935" s="60"/>
      <c r="M3935" s="60"/>
      <c r="N3935" s="60"/>
      <c r="O3935" s="60"/>
      <c r="P3935" s="60"/>
      <c r="Q3935" s="60"/>
      <c r="R3935" s="60"/>
      <c r="S3935" s="60"/>
    </row>
    <row r="3936" spans="1:19" s="36" customFormat="1" ht="15" customHeight="1" x14ac:dyDescent="0.2">
      <c r="A3936" s="27"/>
      <c r="C3936" s="27"/>
      <c r="D3936" s="58"/>
      <c r="E3936" s="58"/>
      <c r="F3936" s="58"/>
      <c r="G3936" s="58"/>
      <c r="H3936" s="60"/>
      <c r="I3936" s="60"/>
      <c r="J3936" s="60"/>
      <c r="K3936" s="60"/>
      <c r="L3936" s="60"/>
      <c r="M3936" s="60"/>
      <c r="N3936" s="60"/>
      <c r="O3936" s="60"/>
      <c r="P3936" s="60"/>
      <c r="Q3936" s="60"/>
      <c r="R3936" s="60"/>
      <c r="S3936" s="60"/>
    </row>
    <row r="3937" spans="1:19" s="36" customFormat="1" ht="15" customHeight="1" x14ac:dyDescent="0.2">
      <c r="A3937" s="27"/>
      <c r="C3937" s="27"/>
      <c r="D3937" s="58"/>
      <c r="E3937" s="58"/>
      <c r="F3937" s="58"/>
      <c r="G3937" s="58"/>
      <c r="H3937" s="60"/>
      <c r="I3937" s="60"/>
      <c r="J3937" s="60"/>
      <c r="K3937" s="60"/>
      <c r="L3937" s="60"/>
      <c r="M3937" s="60"/>
      <c r="N3937" s="60"/>
      <c r="O3937" s="60"/>
      <c r="P3937" s="60"/>
      <c r="Q3937" s="60"/>
      <c r="R3937" s="60"/>
      <c r="S3937" s="60"/>
    </row>
    <row r="3938" spans="1:19" s="36" customFormat="1" ht="15" customHeight="1" x14ac:dyDescent="0.2">
      <c r="A3938" s="27"/>
      <c r="C3938" s="27"/>
      <c r="D3938" s="58"/>
      <c r="E3938" s="58"/>
      <c r="F3938" s="58"/>
      <c r="G3938" s="58"/>
      <c r="H3938" s="60"/>
      <c r="I3938" s="60"/>
      <c r="J3938" s="60"/>
      <c r="K3938" s="60"/>
      <c r="L3938" s="60"/>
      <c r="M3938" s="60"/>
      <c r="N3938" s="60"/>
      <c r="O3938" s="60"/>
      <c r="P3938" s="60"/>
      <c r="Q3938" s="60"/>
      <c r="R3938" s="60"/>
      <c r="S3938" s="60"/>
    </row>
    <row r="3939" spans="1:19" s="36" customFormat="1" ht="15" customHeight="1" x14ac:dyDescent="0.2">
      <c r="A3939" s="27"/>
      <c r="C3939" s="27"/>
      <c r="D3939" s="58"/>
      <c r="E3939" s="58"/>
      <c r="F3939" s="58"/>
      <c r="G3939" s="58"/>
      <c r="H3939" s="60"/>
      <c r="I3939" s="60"/>
      <c r="J3939" s="60"/>
      <c r="K3939" s="60"/>
      <c r="L3939" s="60"/>
      <c r="M3939" s="60"/>
      <c r="N3939" s="60"/>
      <c r="O3939" s="60"/>
      <c r="P3939" s="60"/>
      <c r="Q3939" s="60"/>
      <c r="R3939" s="60"/>
      <c r="S3939" s="60"/>
    </row>
    <row r="3940" spans="1:19" s="36" customFormat="1" ht="15" customHeight="1" x14ac:dyDescent="0.2">
      <c r="A3940" s="27"/>
      <c r="C3940" s="27"/>
      <c r="D3940" s="58"/>
      <c r="E3940" s="58"/>
      <c r="F3940" s="58"/>
      <c r="G3940" s="58"/>
      <c r="H3940" s="60"/>
      <c r="I3940" s="60"/>
      <c r="J3940" s="60"/>
      <c r="K3940" s="60"/>
      <c r="L3940" s="60"/>
      <c r="M3940" s="60"/>
      <c r="N3940" s="60"/>
      <c r="O3940" s="60"/>
      <c r="P3940" s="60"/>
      <c r="Q3940" s="60"/>
      <c r="R3940" s="60"/>
      <c r="S3940" s="60"/>
    </row>
    <row r="3941" spans="1:19" s="36" customFormat="1" ht="15" customHeight="1" x14ac:dyDescent="0.2">
      <c r="A3941" s="27"/>
      <c r="C3941" s="27"/>
      <c r="D3941" s="58"/>
      <c r="E3941" s="58"/>
      <c r="F3941" s="58"/>
      <c r="G3941" s="58"/>
      <c r="H3941" s="60"/>
      <c r="I3941" s="60"/>
      <c r="J3941" s="60"/>
      <c r="K3941" s="60"/>
      <c r="L3941" s="60"/>
      <c r="M3941" s="60"/>
      <c r="N3941" s="60"/>
      <c r="O3941" s="60"/>
      <c r="P3941" s="60"/>
      <c r="Q3941" s="60"/>
      <c r="R3941" s="60"/>
      <c r="S3941" s="60"/>
    </row>
    <row r="3942" spans="1:19" s="36" customFormat="1" ht="15" customHeight="1" x14ac:dyDescent="0.2">
      <c r="A3942" s="27"/>
      <c r="C3942" s="27"/>
      <c r="D3942" s="58"/>
      <c r="E3942" s="58"/>
      <c r="F3942" s="58"/>
      <c r="G3942" s="58"/>
      <c r="H3942" s="60"/>
      <c r="I3942" s="60"/>
      <c r="J3942" s="60"/>
      <c r="K3942" s="60"/>
      <c r="L3942" s="60"/>
      <c r="M3942" s="60"/>
      <c r="N3942" s="60"/>
      <c r="O3942" s="60"/>
      <c r="P3942" s="60"/>
      <c r="Q3942" s="60"/>
      <c r="R3942" s="60"/>
      <c r="S3942" s="60"/>
    </row>
    <row r="3943" spans="1:19" s="36" customFormat="1" ht="15" customHeight="1" x14ac:dyDescent="0.2">
      <c r="A3943" s="27"/>
      <c r="C3943" s="27"/>
      <c r="D3943" s="58"/>
      <c r="E3943" s="58"/>
      <c r="F3943" s="58"/>
      <c r="G3943" s="58"/>
      <c r="H3943" s="60"/>
      <c r="I3943" s="60"/>
      <c r="J3943" s="60"/>
      <c r="K3943" s="60"/>
      <c r="L3943" s="60"/>
      <c r="M3943" s="60"/>
      <c r="N3943" s="60"/>
      <c r="O3943" s="60"/>
      <c r="P3943" s="60"/>
      <c r="Q3943" s="60"/>
      <c r="R3943" s="60"/>
      <c r="S3943" s="60"/>
    </row>
    <row r="3944" spans="1:19" s="36" customFormat="1" ht="15" customHeight="1" x14ac:dyDescent="0.2">
      <c r="A3944" s="27"/>
      <c r="C3944" s="27"/>
      <c r="D3944" s="58"/>
      <c r="E3944" s="58"/>
      <c r="F3944" s="58"/>
      <c r="G3944" s="58"/>
      <c r="H3944" s="60"/>
      <c r="I3944" s="60"/>
      <c r="J3944" s="60"/>
      <c r="K3944" s="60"/>
      <c r="L3944" s="60"/>
      <c r="M3944" s="60"/>
      <c r="N3944" s="60"/>
      <c r="O3944" s="60"/>
      <c r="P3944" s="60"/>
      <c r="Q3944" s="60"/>
      <c r="R3944" s="60"/>
      <c r="S3944" s="60"/>
    </row>
    <row r="3945" spans="1:19" s="36" customFormat="1" ht="15" customHeight="1" x14ac:dyDescent="0.2">
      <c r="A3945" s="27"/>
      <c r="C3945" s="27"/>
      <c r="D3945" s="58"/>
      <c r="E3945" s="58"/>
      <c r="F3945" s="58"/>
      <c r="G3945" s="58"/>
      <c r="H3945" s="60"/>
      <c r="I3945" s="60"/>
      <c r="J3945" s="60"/>
      <c r="K3945" s="60"/>
      <c r="L3945" s="60"/>
      <c r="M3945" s="60"/>
      <c r="N3945" s="60"/>
      <c r="O3945" s="60"/>
      <c r="P3945" s="60"/>
      <c r="Q3945" s="60"/>
      <c r="R3945" s="60"/>
      <c r="S3945" s="60"/>
    </row>
    <row r="3946" spans="1:19" s="36" customFormat="1" ht="15" customHeight="1" x14ac:dyDescent="0.2">
      <c r="A3946" s="27"/>
      <c r="C3946" s="27"/>
      <c r="D3946" s="58"/>
      <c r="E3946" s="58"/>
      <c r="F3946" s="58"/>
      <c r="G3946" s="58"/>
      <c r="H3946" s="60"/>
      <c r="I3946" s="60"/>
      <c r="J3946" s="60"/>
      <c r="K3946" s="60"/>
      <c r="L3946" s="60"/>
      <c r="M3946" s="60"/>
      <c r="N3946" s="60"/>
      <c r="O3946" s="60"/>
      <c r="P3946" s="60"/>
      <c r="Q3946" s="60"/>
      <c r="R3946" s="60"/>
      <c r="S3946" s="60"/>
    </row>
    <row r="3947" spans="1:19" s="36" customFormat="1" ht="15" customHeight="1" x14ac:dyDescent="0.2">
      <c r="A3947" s="27"/>
      <c r="C3947" s="27"/>
      <c r="D3947" s="58"/>
      <c r="E3947" s="58"/>
      <c r="F3947" s="58"/>
      <c r="G3947" s="58"/>
      <c r="H3947" s="60"/>
      <c r="I3947" s="60"/>
      <c r="J3947" s="60"/>
      <c r="K3947" s="60"/>
      <c r="L3947" s="60"/>
      <c r="M3947" s="60"/>
      <c r="N3947" s="60"/>
      <c r="O3947" s="60"/>
      <c r="P3947" s="60"/>
      <c r="Q3947" s="60"/>
      <c r="R3947" s="60"/>
      <c r="S3947" s="60"/>
    </row>
    <row r="3948" spans="1:19" s="36" customFormat="1" ht="15" customHeight="1" x14ac:dyDescent="0.2">
      <c r="A3948" s="27"/>
      <c r="C3948" s="27"/>
      <c r="D3948" s="58"/>
      <c r="E3948" s="58"/>
      <c r="F3948" s="58"/>
      <c r="G3948" s="58"/>
      <c r="H3948" s="60"/>
      <c r="I3948" s="60"/>
      <c r="J3948" s="60"/>
      <c r="K3948" s="60"/>
      <c r="L3948" s="60"/>
      <c r="M3948" s="60"/>
      <c r="N3948" s="60"/>
      <c r="O3948" s="60"/>
      <c r="P3948" s="60"/>
      <c r="Q3948" s="60"/>
      <c r="R3948" s="60"/>
      <c r="S3948" s="60"/>
    </row>
    <row r="3949" spans="1:19" s="36" customFormat="1" ht="15" customHeight="1" x14ac:dyDescent="0.2">
      <c r="A3949" s="27"/>
      <c r="C3949" s="27"/>
      <c r="D3949" s="58"/>
      <c r="E3949" s="58"/>
      <c r="F3949" s="58"/>
      <c r="G3949" s="58"/>
      <c r="H3949" s="60"/>
      <c r="I3949" s="60"/>
      <c r="J3949" s="60"/>
      <c r="K3949" s="60"/>
      <c r="L3949" s="60"/>
      <c r="M3949" s="60"/>
      <c r="N3949" s="60"/>
      <c r="O3949" s="60"/>
      <c r="P3949" s="60"/>
      <c r="Q3949" s="60"/>
      <c r="R3949" s="60"/>
      <c r="S3949" s="60"/>
    </row>
    <row r="3950" spans="1:19" s="36" customFormat="1" ht="15" customHeight="1" x14ac:dyDescent="0.2">
      <c r="A3950" s="27"/>
      <c r="C3950" s="27"/>
      <c r="D3950" s="58"/>
      <c r="E3950" s="58"/>
      <c r="F3950" s="58"/>
      <c r="G3950" s="58"/>
      <c r="H3950" s="60"/>
      <c r="I3950" s="60"/>
      <c r="J3950" s="60"/>
      <c r="K3950" s="60"/>
      <c r="L3950" s="60"/>
      <c r="M3950" s="60"/>
      <c r="N3950" s="60"/>
      <c r="O3950" s="60"/>
      <c r="P3950" s="60"/>
      <c r="Q3950" s="60"/>
      <c r="R3950" s="60"/>
      <c r="S3950" s="60"/>
    </row>
    <row r="3951" spans="1:19" s="36" customFormat="1" ht="15" customHeight="1" x14ac:dyDescent="0.2">
      <c r="A3951" s="27"/>
      <c r="C3951" s="27"/>
      <c r="D3951" s="58"/>
      <c r="E3951" s="58"/>
      <c r="F3951" s="58"/>
      <c r="G3951" s="58"/>
      <c r="H3951" s="60"/>
      <c r="I3951" s="60"/>
      <c r="J3951" s="60"/>
      <c r="K3951" s="60"/>
      <c r="L3951" s="60"/>
      <c r="M3951" s="60"/>
      <c r="N3951" s="60"/>
      <c r="O3951" s="60"/>
      <c r="P3951" s="60"/>
      <c r="Q3951" s="60"/>
      <c r="R3951" s="60"/>
      <c r="S3951" s="60"/>
    </row>
    <row r="3952" spans="1:19" s="36" customFormat="1" ht="15" customHeight="1" x14ac:dyDescent="0.2">
      <c r="A3952" s="27"/>
      <c r="C3952" s="27"/>
      <c r="D3952" s="58"/>
      <c r="E3952" s="58"/>
      <c r="F3952" s="58"/>
      <c r="G3952" s="58"/>
      <c r="H3952" s="60"/>
      <c r="I3952" s="60"/>
      <c r="J3952" s="60"/>
      <c r="K3952" s="60"/>
      <c r="L3952" s="60"/>
      <c r="M3952" s="60"/>
      <c r="N3952" s="60"/>
      <c r="O3952" s="60"/>
      <c r="P3952" s="60"/>
      <c r="Q3952" s="60"/>
      <c r="R3952" s="60"/>
      <c r="S3952" s="60"/>
    </row>
    <row r="3953" spans="1:19" s="36" customFormat="1" ht="15" customHeight="1" x14ac:dyDescent="0.2">
      <c r="A3953" s="27"/>
      <c r="C3953" s="27"/>
      <c r="D3953" s="58"/>
      <c r="E3953" s="58"/>
      <c r="F3953" s="58"/>
      <c r="G3953" s="58"/>
      <c r="H3953" s="60"/>
      <c r="I3953" s="60"/>
      <c r="J3953" s="60"/>
      <c r="K3953" s="60"/>
      <c r="L3953" s="60"/>
      <c r="M3953" s="60"/>
      <c r="N3953" s="60"/>
      <c r="O3953" s="60"/>
      <c r="P3953" s="60"/>
      <c r="Q3953" s="60"/>
      <c r="R3953" s="60"/>
      <c r="S3953" s="60"/>
    </row>
    <row r="3954" spans="1:19" s="36" customFormat="1" ht="15" customHeight="1" x14ac:dyDescent="0.2">
      <c r="A3954" s="27"/>
      <c r="C3954" s="27"/>
      <c r="D3954" s="58"/>
      <c r="E3954" s="58"/>
      <c r="F3954" s="58"/>
      <c r="G3954" s="58"/>
      <c r="H3954" s="60"/>
      <c r="I3954" s="60"/>
      <c r="J3954" s="60"/>
      <c r="K3954" s="60"/>
      <c r="L3954" s="60"/>
      <c r="M3954" s="60"/>
      <c r="N3954" s="60"/>
      <c r="O3954" s="60"/>
      <c r="P3954" s="60"/>
      <c r="Q3954" s="60"/>
      <c r="R3954" s="60"/>
      <c r="S3954" s="60"/>
    </row>
    <row r="3955" spans="1:19" s="36" customFormat="1" ht="15" customHeight="1" x14ac:dyDescent="0.2">
      <c r="A3955" s="27"/>
      <c r="C3955" s="27"/>
      <c r="D3955" s="58"/>
      <c r="E3955" s="58"/>
      <c r="F3955" s="58"/>
      <c r="G3955" s="58"/>
      <c r="H3955" s="60"/>
      <c r="I3955" s="60"/>
      <c r="J3955" s="60"/>
      <c r="K3955" s="60"/>
      <c r="L3955" s="60"/>
      <c r="M3955" s="60"/>
      <c r="N3955" s="60"/>
      <c r="O3955" s="60"/>
      <c r="P3955" s="60"/>
      <c r="Q3955" s="60"/>
      <c r="R3955" s="60"/>
      <c r="S3955" s="60"/>
    </row>
    <row r="3956" spans="1:19" s="36" customFormat="1" ht="15" customHeight="1" x14ac:dyDescent="0.2">
      <c r="A3956" s="27"/>
      <c r="C3956" s="27"/>
      <c r="D3956" s="58"/>
      <c r="E3956" s="58"/>
      <c r="F3956" s="58"/>
      <c r="G3956" s="58"/>
      <c r="H3956" s="60"/>
      <c r="I3956" s="60"/>
      <c r="J3956" s="60"/>
      <c r="K3956" s="60"/>
      <c r="L3956" s="60"/>
      <c r="M3956" s="60"/>
      <c r="N3956" s="60"/>
      <c r="O3956" s="60"/>
      <c r="P3956" s="60"/>
      <c r="Q3956" s="60"/>
      <c r="R3956" s="60"/>
      <c r="S3956" s="60"/>
    </row>
    <row r="3957" spans="1:19" s="36" customFormat="1" ht="15" customHeight="1" x14ac:dyDescent="0.2">
      <c r="A3957" s="27"/>
      <c r="C3957" s="27"/>
      <c r="D3957" s="58"/>
      <c r="E3957" s="58"/>
      <c r="F3957" s="58"/>
      <c r="G3957" s="58"/>
      <c r="H3957" s="60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60"/>
    </row>
    <row r="3958" spans="1:19" s="36" customFormat="1" ht="15" customHeight="1" x14ac:dyDescent="0.2">
      <c r="A3958" s="27"/>
      <c r="C3958" s="27"/>
      <c r="D3958" s="58"/>
      <c r="E3958" s="58"/>
      <c r="F3958" s="58"/>
      <c r="G3958" s="58"/>
      <c r="H3958" s="60"/>
      <c r="I3958" s="60"/>
      <c r="J3958" s="60"/>
      <c r="K3958" s="60"/>
      <c r="L3958" s="60"/>
      <c r="M3958" s="60"/>
      <c r="N3958" s="60"/>
      <c r="O3958" s="60"/>
      <c r="P3958" s="60"/>
      <c r="Q3958" s="60"/>
      <c r="R3958" s="60"/>
      <c r="S3958" s="60"/>
    </row>
    <row r="3959" spans="1:19" s="36" customFormat="1" ht="15" customHeight="1" x14ac:dyDescent="0.2">
      <c r="A3959" s="27"/>
      <c r="C3959" s="27"/>
      <c r="D3959" s="58"/>
      <c r="E3959" s="58"/>
      <c r="F3959" s="58"/>
      <c r="G3959" s="58"/>
      <c r="H3959" s="60"/>
      <c r="I3959" s="60"/>
      <c r="J3959" s="60"/>
      <c r="K3959" s="60"/>
      <c r="L3959" s="60"/>
      <c r="M3959" s="60"/>
      <c r="N3959" s="60"/>
      <c r="O3959" s="60"/>
      <c r="P3959" s="60"/>
      <c r="Q3959" s="60"/>
      <c r="R3959" s="60"/>
      <c r="S3959" s="60"/>
    </row>
    <row r="3960" spans="1:19" s="36" customFormat="1" ht="15" customHeight="1" x14ac:dyDescent="0.2">
      <c r="A3960" s="27"/>
      <c r="C3960" s="27"/>
      <c r="D3960" s="58"/>
      <c r="E3960" s="58"/>
      <c r="F3960" s="58"/>
      <c r="G3960" s="58"/>
      <c r="H3960" s="60"/>
      <c r="I3960" s="60"/>
      <c r="J3960" s="60"/>
      <c r="K3960" s="60"/>
      <c r="L3960" s="60"/>
      <c r="M3960" s="60"/>
      <c r="N3960" s="60"/>
      <c r="O3960" s="60"/>
      <c r="P3960" s="60"/>
      <c r="Q3960" s="60"/>
      <c r="R3960" s="60"/>
      <c r="S3960" s="60"/>
    </row>
    <row r="3961" spans="1:19" s="36" customFormat="1" ht="15" customHeight="1" x14ac:dyDescent="0.2">
      <c r="A3961" s="27"/>
      <c r="C3961" s="27"/>
      <c r="D3961" s="58"/>
      <c r="E3961" s="58"/>
      <c r="F3961" s="58"/>
      <c r="G3961" s="58"/>
      <c r="H3961" s="60"/>
      <c r="I3961" s="60"/>
      <c r="J3961" s="60"/>
      <c r="K3961" s="60"/>
      <c r="L3961" s="60"/>
      <c r="M3961" s="60"/>
      <c r="N3961" s="60"/>
      <c r="O3961" s="60"/>
      <c r="P3961" s="60"/>
      <c r="Q3961" s="60"/>
      <c r="R3961" s="60"/>
      <c r="S3961" s="60"/>
    </row>
    <row r="3962" spans="1:19" s="36" customFormat="1" ht="15" customHeight="1" x14ac:dyDescent="0.2">
      <c r="A3962" s="27"/>
      <c r="C3962" s="27"/>
      <c r="D3962" s="58"/>
      <c r="E3962" s="58"/>
      <c r="F3962" s="58"/>
      <c r="G3962" s="58"/>
      <c r="H3962" s="60"/>
      <c r="I3962" s="60"/>
      <c r="J3962" s="60"/>
      <c r="K3962" s="60"/>
      <c r="L3962" s="60"/>
      <c r="M3962" s="60"/>
      <c r="N3962" s="60"/>
      <c r="O3962" s="60"/>
      <c r="P3962" s="60"/>
      <c r="Q3962" s="60"/>
      <c r="R3962" s="60"/>
      <c r="S3962" s="60"/>
    </row>
    <row r="3963" spans="1:19" s="36" customFormat="1" ht="15" customHeight="1" x14ac:dyDescent="0.2">
      <c r="A3963" s="27"/>
      <c r="C3963" s="27"/>
      <c r="D3963" s="58"/>
      <c r="E3963" s="58"/>
      <c r="F3963" s="58"/>
      <c r="G3963" s="58"/>
      <c r="H3963" s="60"/>
      <c r="I3963" s="60"/>
      <c r="J3963" s="60"/>
      <c r="K3963" s="60"/>
      <c r="L3963" s="60"/>
      <c r="M3963" s="60"/>
      <c r="N3963" s="60"/>
      <c r="O3963" s="60"/>
      <c r="P3963" s="60"/>
      <c r="Q3963" s="60"/>
      <c r="R3963" s="60"/>
      <c r="S3963" s="60"/>
    </row>
    <row r="3964" spans="1:19" s="36" customFormat="1" ht="15" customHeight="1" x14ac:dyDescent="0.2">
      <c r="A3964" s="27"/>
      <c r="C3964" s="27"/>
      <c r="D3964" s="58"/>
      <c r="E3964" s="58"/>
      <c r="F3964" s="58"/>
      <c r="G3964" s="58"/>
      <c r="H3964" s="60"/>
      <c r="I3964" s="60"/>
      <c r="J3964" s="60"/>
      <c r="K3964" s="60"/>
      <c r="L3964" s="60"/>
      <c r="M3964" s="60"/>
      <c r="N3964" s="60"/>
      <c r="O3964" s="60"/>
      <c r="P3964" s="60"/>
      <c r="Q3964" s="60"/>
      <c r="R3964" s="60"/>
      <c r="S3964" s="60"/>
    </row>
    <row r="3965" spans="1:19" s="36" customFormat="1" ht="15" customHeight="1" x14ac:dyDescent="0.2">
      <c r="A3965" s="27"/>
      <c r="C3965" s="27"/>
      <c r="D3965" s="58"/>
      <c r="E3965" s="58"/>
      <c r="F3965" s="58"/>
      <c r="G3965" s="58"/>
      <c r="H3965" s="60"/>
      <c r="I3965" s="60"/>
      <c r="J3965" s="60"/>
      <c r="K3965" s="60"/>
      <c r="L3965" s="60"/>
      <c r="M3965" s="60"/>
      <c r="N3965" s="60"/>
      <c r="O3965" s="60"/>
      <c r="P3965" s="60"/>
      <c r="Q3965" s="60"/>
      <c r="R3965" s="60"/>
      <c r="S3965" s="60"/>
    </row>
    <row r="3966" spans="1:19" s="36" customFormat="1" ht="15" customHeight="1" x14ac:dyDescent="0.2">
      <c r="A3966" s="27"/>
      <c r="C3966" s="27"/>
      <c r="D3966" s="58"/>
      <c r="E3966" s="58"/>
      <c r="F3966" s="58"/>
      <c r="G3966" s="58"/>
      <c r="H3966" s="60"/>
      <c r="I3966" s="60"/>
      <c r="J3966" s="60"/>
      <c r="K3966" s="60"/>
      <c r="L3966" s="60"/>
      <c r="M3966" s="60"/>
      <c r="N3966" s="60"/>
      <c r="O3966" s="60"/>
      <c r="P3966" s="60"/>
      <c r="Q3966" s="60"/>
      <c r="R3966" s="60"/>
      <c r="S3966" s="60"/>
    </row>
    <row r="3967" spans="1:19" s="36" customFormat="1" ht="15" customHeight="1" x14ac:dyDescent="0.2">
      <c r="A3967" s="27"/>
      <c r="C3967" s="27"/>
      <c r="D3967" s="58"/>
      <c r="E3967" s="58"/>
      <c r="F3967" s="58"/>
      <c r="G3967" s="58"/>
      <c r="H3967" s="60"/>
      <c r="I3967" s="60"/>
      <c r="J3967" s="60"/>
      <c r="K3967" s="60"/>
      <c r="L3967" s="60"/>
      <c r="M3967" s="60"/>
      <c r="N3967" s="60"/>
      <c r="O3967" s="60"/>
      <c r="P3967" s="60"/>
      <c r="Q3967" s="60"/>
      <c r="R3967" s="60"/>
      <c r="S3967" s="60"/>
    </row>
    <row r="3968" spans="1:19" s="36" customFormat="1" ht="15" customHeight="1" x14ac:dyDescent="0.2">
      <c r="A3968" s="27"/>
      <c r="C3968" s="27"/>
      <c r="D3968" s="58"/>
      <c r="E3968" s="58"/>
      <c r="F3968" s="58"/>
      <c r="G3968" s="58"/>
      <c r="H3968" s="60"/>
      <c r="I3968" s="60"/>
      <c r="J3968" s="60"/>
      <c r="K3968" s="60"/>
      <c r="L3968" s="60"/>
      <c r="M3968" s="60"/>
      <c r="N3968" s="60"/>
      <c r="O3968" s="60"/>
      <c r="P3968" s="60"/>
      <c r="Q3968" s="60"/>
      <c r="R3968" s="60"/>
      <c r="S3968" s="60"/>
    </row>
    <row r="3969" spans="1:19" s="36" customFormat="1" ht="15" customHeight="1" x14ac:dyDescent="0.2">
      <c r="A3969" s="27"/>
      <c r="C3969" s="27"/>
      <c r="D3969" s="58"/>
      <c r="E3969" s="58"/>
      <c r="F3969" s="58"/>
      <c r="G3969" s="58"/>
      <c r="H3969" s="60"/>
      <c r="I3969" s="60"/>
      <c r="J3969" s="60"/>
      <c r="K3969" s="60"/>
      <c r="L3969" s="60"/>
      <c r="M3969" s="60"/>
      <c r="N3969" s="60"/>
      <c r="O3969" s="60"/>
      <c r="P3969" s="60"/>
      <c r="Q3969" s="60"/>
      <c r="R3969" s="60"/>
      <c r="S3969" s="60"/>
    </row>
    <row r="3970" spans="1:19" s="36" customFormat="1" ht="15" customHeight="1" x14ac:dyDescent="0.2">
      <c r="A3970" s="27"/>
      <c r="C3970" s="27"/>
      <c r="D3970" s="58"/>
      <c r="E3970" s="58"/>
      <c r="F3970" s="58"/>
      <c r="G3970" s="58"/>
      <c r="H3970" s="60"/>
      <c r="I3970" s="60"/>
      <c r="J3970" s="60"/>
      <c r="K3970" s="60"/>
      <c r="L3970" s="60"/>
      <c r="M3970" s="60"/>
      <c r="N3970" s="60"/>
      <c r="O3970" s="60"/>
      <c r="P3970" s="60"/>
      <c r="Q3970" s="60"/>
      <c r="R3970" s="60"/>
      <c r="S3970" s="60"/>
    </row>
    <row r="3971" spans="1:19" s="36" customFormat="1" ht="15" customHeight="1" x14ac:dyDescent="0.2">
      <c r="A3971" s="27"/>
      <c r="C3971" s="27"/>
      <c r="D3971" s="58"/>
      <c r="E3971" s="58"/>
      <c r="F3971" s="58"/>
      <c r="G3971" s="58"/>
      <c r="H3971" s="60"/>
      <c r="I3971" s="60"/>
      <c r="J3971" s="60"/>
      <c r="K3971" s="60"/>
      <c r="L3971" s="60"/>
      <c r="M3971" s="60"/>
      <c r="N3971" s="60"/>
      <c r="O3971" s="60"/>
      <c r="P3971" s="60"/>
      <c r="Q3971" s="60"/>
      <c r="R3971" s="60"/>
      <c r="S3971" s="60"/>
    </row>
    <row r="3972" spans="1:19" s="36" customFormat="1" ht="15" customHeight="1" x14ac:dyDescent="0.2">
      <c r="A3972" s="27"/>
      <c r="C3972" s="27"/>
      <c r="D3972" s="58"/>
      <c r="E3972" s="58"/>
      <c r="F3972" s="58"/>
      <c r="G3972" s="58"/>
      <c r="H3972" s="60"/>
      <c r="I3972" s="60"/>
      <c r="J3972" s="60"/>
      <c r="K3972" s="60"/>
      <c r="L3972" s="60"/>
      <c r="M3972" s="60"/>
      <c r="N3972" s="60"/>
      <c r="O3972" s="60"/>
      <c r="P3972" s="60"/>
      <c r="Q3972" s="60"/>
      <c r="R3972" s="60"/>
      <c r="S3972" s="60"/>
    </row>
    <row r="3973" spans="1:19" s="36" customFormat="1" ht="15" customHeight="1" x14ac:dyDescent="0.2">
      <c r="A3973" s="27"/>
      <c r="C3973" s="27"/>
      <c r="D3973" s="58"/>
      <c r="E3973" s="58"/>
      <c r="F3973" s="58"/>
      <c r="G3973" s="58"/>
      <c r="H3973" s="60"/>
      <c r="I3973" s="60"/>
      <c r="J3973" s="60"/>
      <c r="K3973" s="60"/>
      <c r="L3973" s="60"/>
      <c r="M3973" s="60"/>
      <c r="N3973" s="60"/>
      <c r="O3973" s="60"/>
      <c r="P3973" s="60"/>
      <c r="Q3973" s="60"/>
      <c r="R3973" s="60"/>
      <c r="S3973" s="60"/>
    </row>
    <row r="3974" spans="1:19" s="36" customFormat="1" ht="15" customHeight="1" x14ac:dyDescent="0.2">
      <c r="A3974" s="27"/>
      <c r="C3974" s="27"/>
      <c r="D3974" s="58"/>
      <c r="E3974" s="58"/>
      <c r="F3974" s="58"/>
      <c r="G3974" s="58"/>
      <c r="H3974" s="60"/>
      <c r="I3974" s="60"/>
      <c r="J3974" s="60"/>
      <c r="K3974" s="60"/>
      <c r="L3974" s="60"/>
      <c r="M3974" s="60"/>
      <c r="N3974" s="60"/>
      <c r="O3974" s="60"/>
      <c r="P3974" s="60"/>
      <c r="Q3974" s="60"/>
      <c r="R3974" s="60"/>
      <c r="S3974" s="60"/>
    </row>
    <row r="3975" spans="1:19" s="36" customFormat="1" ht="15" customHeight="1" x14ac:dyDescent="0.2">
      <c r="A3975" s="27"/>
      <c r="C3975" s="27"/>
      <c r="D3975" s="58"/>
      <c r="E3975" s="58"/>
      <c r="F3975" s="58"/>
      <c r="G3975" s="58"/>
      <c r="H3975" s="60"/>
      <c r="I3975" s="60"/>
      <c r="J3975" s="60"/>
      <c r="K3975" s="60"/>
      <c r="L3975" s="60"/>
      <c r="M3975" s="60"/>
      <c r="N3975" s="60"/>
      <c r="O3975" s="60"/>
      <c r="P3975" s="60"/>
      <c r="Q3975" s="60"/>
      <c r="R3975" s="60"/>
      <c r="S3975" s="60"/>
    </row>
    <row r="3976" spans="1:19" s="36" customFormat="1" ht="15" customHeight="1" x14ac:dyDescent="0.2">
      <c r="A3976" s="27"/>
      <c r="C3976" s="27"/>
      <c r="D3976" s="58"/>
      <c r="E3976" s="58"/>
      <c r="F3976" s="58"/>
      <c r="G3976" s="58"/>
      <c r="H3976" s="60"/>
      <c r="I3976" s="60"/>
      <c r="J3976" s="60"/>
      <c r="K3976" s="60"/>
      <c r="L3976" s="60"/>
      <c r="M3976" s="60"/>
      <c r="N3976" s="60"/>
      <c r="O3976" s="60"/>
      <c r="P3976" s="60"/>
      <c r="Q3976" s="60"/>
      <c r="R3976" s="60"/>
      <c r="S3976" s="60"/>
    </row>
    <row r="3977" spans="1:19" s="36" customFormat="1" ht="15" customHeight="1" x14ac:dyDescent="0.2">
      <c r="A3977" s="27"/>
      <c r="C3977" s="27"/>
      <c r="D3977" s="58"/>
      <c r="E3977" s="58"/>
      <c r="F3977" s="58"/>
      <c r="G3977" s="58"/>
      <c r="H3977" s="60"/>
      <c r="I3977" s="60"/>
      <c r="J3977" s="60"/>
      <c r="K3977" s="60"/>
      <c r="L3977" s="60"/>
      <c r="M3977" s="60"/>
      <c r="N3977" s="60"/>
      <c r="O3977" s="60"/>
      <c r="P3977" s="60"/>
      <c r="Q3977" s="60"/>
      <c r="R3977" s="60"/>
      <c r="S3977" s="60"/>
    </row>
    <row r="3978" spans="1:19" s="36" customFormat="1" ht="15" customHeight="1" x14ac:dyDescent="0.2">
      <c r="A3978" s="27"/>
      <c r="C3978" s="27"/>
      <c r="D3978" s="58"/>
      <c r="E3978" s="58"/>
      <c r="F3978" s="58"/>
      <c r="G3978" s="58"/>
      <c r="H3978" s="60"/>
      <c r="I3978" s="60"/>
      <c r="J3978" s="60"/>
      <c r="K3978" s="60"/>
      <c r="L3978" s="60"/>
      <c r="M3978" s="60"/>
      <c r="N3978" s="60"/>
      <c r="O3978" s="60"/>
      <c r="P3978" s="60"/>
      <c r="Q3978" s="60"/>
      <c r="R3978" s="60"/>
      <c r="S3978" s="60"/>
    </row>
    <row r="3979" spans="1:19" s="36" customFormat="1" ht="15" customHeight="1" x14ac:dyDescent="0.2">
      <c r="A3979" s="27"/>
      <c r="C3979" s="27"/>
      <c r="D3979" s="58"/>
      <c r="E3979" s="58"/>
      <c r="F3979" s="58"/>
      <c r="G3979" s="58"/>
      <c r="H3979" s="60"/>
      <c r="I3979" s="60"/>
      <c r="J3979" s="60"/>
      <c r="K3979" s="60"/>
      <c r="L3979" s="60"/>
      <c r="M3979" s="60"/>
      <c r="N3979" s="60"/>
      <c r="O3979" s="60"/>
      <c r="P3979" s="60"/>
      <c r="Q3979" s="60"/>
      <c r="R3979" s="60"/>
      <c r="S3979" s="60"/>
    </row>
    <row r="3980" spans="1:19" s="36" customFormat="1" ht="15" customHeight="1" x14ac:dyDescent="0.2">
      <c r="A3980" s="27"/>
      <c r="C3980" s="27"/>
      <c r="D3980" s="58"/>
      <c r="E3980" s="58"/>
      <c r="F3980" s="58"/>
      <c r="G3980" s="58"/>
      <c r="H3980" s="60"/>
      <c r="I3980" s="60"/>
      <c r="J3980" s="60"/>
      <c r="K3980" s="60"/>
      <c r="L3980" s="60"/>
      <c r="M3980" s="60"/>
      <c r="N3980" s="60"/>
      <c r="O3980" s="60"/>
      <c r="P3980" s="60"/>
      <c r="Q3980" s="60"/>
      <c r="R3980" s="60"/>
      <c r="S3980" s="60"/>
    </row>
    <row r="3981" spans="1:19" s="36" customFormat="1" ht="15" customHeight="1" x14ac:dyDescent="0.2">
      <c r="A3981" s="27"/>
      <c r="C3981" s="27"/>
      <c r="D3981" s="58"/>
      <c r="E3981" s="58"/>
      <c r="F3981" s="58"/>
      <c r="G3981" s="58"/>
      <c r="H3981" s="60"/>
      <c r="I3981" s="60"/>
      <c r="J3981" s="60"/>
      <c r="K3981" s="60"/>
      <c r="L3981" s="60"/>
      <c r="M3981" s="60"/>
      <c r="N3981" s="60"/>
      <c r="O3981" s="60"/>
      <c r="P3981" s="60"/>
      <c r="Q3981" s="60"/>
      <c r="R3981" s="60"/>
      <c r="S3981" s="60"/>
    </row>
    <row r="3982" spans="1:19" s="36" customFormat="1" ht="15" customHeight="1" x14ac:dyDescent="0.2">
      <c r="A3982" s="27"/>
      <c r="C3982" s="27"/>
      <c r="D3982" s="58"/>
      <c r="E3982" s="58"/>
      <c r="F3982" s="58"/>
      <c r="G3982" s="58"/>
      <c r="H3982" s="60"/>
      <c r="I3982" s="60"/>
      <c r="J3982" s="60"/>
      <c r="K3982" s="60"/>
      <c r="L3982" s="60"/>
      <c r="M3982" s="60"/>
      <c r="N3982" s="60"/>
      <c r="O3982" s="60"/>
      <c r="P3982" s="60"/>
      <c r="Q3982" s="60"/>
      <c r="R3982" s="60"/>
      <c r="S3982" s="60"/>
    </row>
    <row r="3983" spans="1:19" s="36" customFormat="1" ht="15" customHeight="1" x14ac:dyDescent="0.2">
      <c r="A3983" s="27"/>
      <c r="C3983" s="27"/>
      <c r="D3983" s="58"/>
      <c r="E3983" s="58"/>
      <c r="F3983" s="58"/>
      <c r="G3983" s="58"/>
      <c r="H3983" s="60"/>
      <c r="I3983" s="60"/>
      <c r="J3983" s="60"/>
      <c r="K3983" s="60"/>
      <c r="L3983" s="60"/>
      <c r="M3983" s="60"/>
      <c r="N3983" s="60"/>
      <c r="O3983" s="60"/>
      <c r="P3983" s="60"/>
      <c r="Q3983" s="60"/>
      <c r="R3983" s="60"/>
      <c r="S3983" s="60"/>
    </row>
    <row r="3984" spans="1:19" s="36" customFormat="1" ht="15" customHeight="1" x14ac:dyDescent="0.2">
      <c r="A3984" s="27"/>
      <c r="C3984" s="27"/>
      <c r="D3984" s="58"/>
      <c r="E3984" s="58"/>
      <c r="F3984" s="58"/>
      <c r="G3984" s="58"/>
      <c r="H3984" s="60"/>
      <c r="I3984" s="60"/>
      <c r="J3984" s="60"/>
      <c r="K3984" s="60"/>
      <c r="L3984" s="60"/>
      <c r="M3984" s="60"/>
      <c r="N3984" s="60"/>
      <c r="O3984" s="60"/>
      <c r="P3984" s="60"/>
      <c r="Q3984" s="60"/>
      <c r="R3984" s="60"/>
      <c r="S3984" s="60"/>
    </row>
    <row r="3985" spans="1:19" s="36" customFormat="1" ht="15" customHeight="1" x14ac:dyDescent="0.2">
      <c r="A3985" s="27"/>
      <c r="C3985" s="27"/>
      <c r="D3985" s="58"/>
      <c r="E3985" s="58"/>
      <c r="F3985" s="58"/>
      <c r="G3985" s="58"/>
      <c r="H3985" s="60"/>
      <c r="I3985" s="60"/>
      <c r="J3985" s="60"/>
      <c r="K3985" s="60"/>
      <c r="L3985" s="60"/>
      <c r="M3985" s="60"/>
      <c r="N3985" s="60"/>
      <c r="O3985" s="60"/>
      <c r="P3985" s="60"/>
      <c r="Q3985" s="60"/>
      <c r="R3985" s="60"/>
      <c r="S3985" s="60"/>
    </row>
    <row r="3986" spans="1:19" s="36" customFormat="1" ht="15" customHeight="1" x14ac:dyDescent="0.2">
      <c r="A3986" s="27"/>
      <c r="C3986" s="27"/>
      <c r="D3986" s="58"/>
      <c r="E3986" s="58"/>
      <c r="F3986" s="58"/>
      <c r="G3986" s="58"/>
      <c r="H3986" s="60"/>
      <c r="I3986" s="60"/>
      <c r="J3986" s="60"/>
      <c r="K3986" s="60"/>
      <c r="L3986" s="60"/>
      <c r="M3986" s="60"/>
      <c r="N3986" s="60"/>
      <c r="O3986" s="60"/>
      <c r="P3986" s="60"/>
      <c r="Q3986" s="60"/>
      <c r="R3986" s="60"/>
      <c r="S3986" s="60"/>
    </row>
    <row r="3987" spans="1:19" s="36" customFormat="1" ht="15" customHeight="1" x14ac:dyDescent="0.2">
      <c r="A3987" s="27"/>
      <c r="C3987" s="27"/>
      <c r="D3987" s="58"/>
      <c r="E3987" s="58"/>
      <c r="F3987" s="58"/>
      <c r="G3987" s="58"/>
      <c r="H3987" s="60"/>
      <c r="I3987" s="60"/>
      <c r="J3987" s="60"/>
      <c r="K3987" s="60"/>
      <c r="L3987" s="60"/>
      <c r="M3987" s="60"/>
      <c r="N3987" s="60"/>
      <c r="O3987" s="60"/>
      <c r="P3987" s="60"/>
      <c r="Q3987" s="60"/>
      <c r="R3987" s="60"/>
      <c r="S3987" s="60"/>
    </row>
    <row r="3988" spans="1:19" s="36" customFormat="1" ht="15" customHeight="1" x14ac:dyDescent="0.2">
      <c r="A3988" s="27"/>
      <c r="C3988" s="27"/>
      <c r="D3988" s="58"/>
      <c r="E3988" s="58"/>
      <c r="F3988" s="58"/>
      <c r="G3988" s="58"/>
      <c r="H3988" s="60"/>
      <c r="I3988" s="60"/>
      <c r="J3988" s="60"/>
      <c r="K3988" s="60"/>
      <c r="L3988" s="60"/>
      <c r="M3988" s="60"/>
      <c r="N3988" s="60"/>
      <c r="O3988" s="60"/>
      <c r="P3988" s="60"/>
      <c r="Q3988" s="60"/>
      <c r="R3988" s="60"/>
      <c r="S3988" s="60"/>
    </row>
    <row r="3989" spans="1:19" s="36" customFormat="1" ht="15" customHeight="1" x14ac:dyDescent="0.2">
      <c r="A3989" s="27"/>
      <c r="C3989" s="27"/>
      <c r="D3989" s="58"/>
      <c r="E3989" s="58"/>
      <c r="F3989" s="58"/>
      <c r="G3989" s="58"/>
      <c r="H3989" s="60"/>
      <c r="I3989" s="60"/>
      <c r="J3989" s="60"/>
      <c r="K3989" s="60"/>
      <c r="L3989" s="60"/>
      <c r="M3989" s="60"/>
      <c r="N3989" s="60"/>
      <c r="O3989" s="60"/>
      <c r="P3989" s="60"/>
      <c r="Q3989" s="60"/>
      <c r="R3989" s="60"/>
      <c r="S3989" s="60"/>
    </row>
    <row r="3990" spans="1:19" s="36" customFormat="1" ht="15" customHeight="1" x14ac:dyDescent="0.2">
      <c r="A3990" s="27"/>
      <c r="C3990" s="27"/>
      <c r="D3990" s="58"/>
      <c r="E3990" s="58"/>
      <c r="F3990" s="58"/>
      <c r="G3990" s="58"/>
      <c r="H3990" s="60"/>
      <c r="I3990" s="60"/>
      <c r="J3990" s="60"/>
      <c r="K3990" s="60"/>
      <c r="L3990" s="60"/>
      <c r="M3990" s="60"/>
      <c r="N3990" s="60"/>
      <c r="O3990" s="60"/>
      <c r="P3990" s="60"/>
      <c r="Q3990" s="60"/>
      <c r="R3990" s="60"/>
      <c r="S3990" s="60"/>
    </row>
    <row r="3991" spans="1:19" s="36" customFormat="1" ht="15" customHeight="1" x14ac:dyDescent="0.2">
      <c r="A3991" s="27"/>
      <c r="C3991" s="27"/>
      <c r="D3991" s="58"/>
      <c r="E3991" s="58"/>
      <c r="F3991" s="58"/>
      <c r="G3991" s="58"/>
      <c r="H3991" s="60"/>
      <c r="I3991" s="60"/>
      <c r="J3991" s="60"/>
      <c r="K3991" s="60"/>
      <c r="L3991" s="60"/>
      <c r="M3991" s="60"/>
      <c r="N3991" s="60"/>
      <c r="O3991" s="60"/>
      <c r="P3991" s="60"/>
      <c r="Q3991" s="60"/>
      <c r="R3991" s="60"/>
      <c r="S3991" s="60"/>
    </row>
    <row r="3992" spans="1:19" s="36" customFormat="1" ht="15" customHeight="1" x14ac:dyDescent="0.2">
      <c r="A3992" s="27"/>
      <c r="C3992" s="27"/>
      <c r="D3992" s="58"/>
      <c r="E3992" s="58"/>
      <c r="F3992" s="58"/>
      <c r="G3992" s="58"/>
      <c r="H3992" s="60"/>
      <c r="I3992" s="60"/>
      <c r="J3992" s="60"/>
      <c r="K3992" s="60"/>
      <c r="L3992" s="60"/>
      <c r="M3992" s="60"/>
      <c r="N3992" s="60"/>
      <c r="O3992" s="60"/>
      <c r="P3992" s="60"/>
      <c r="Q3992" s="60"/>
      <c r="R3992" s="60"/>
      <c r="S3992" s="60"/>
    </row>
    <row r="3993" spans="1:19" s="36" customFormat="1" ht="15" customHeight="1" x14ac:dyDescent="0.2">
      <c r="A3993" s="27"/>
      <c r="C3993" s="27"/>
      <c r="D3993" s="58"/>
      <c r="E3993" s="58"/>
      <c r="F3993" s="58"/>
      <c r="G3993" s="58"/>
      <c r="H3993" s="60"/>
      <c r="I3993" s="60"/>
      <c r="J3993" s="60"/>
      <c r="K3993" s="60"/>
      <c r="L3993" s="60"/>
      <c r="M3993" s="60"/>
      <c r="N3993" s="60"/>
      <c r="O3993" s="60"/>
      <c r="P3993" s="60"/>
      <c r="Q3993" s="60"/>
      <c r="R3993" s="60"/>
      <c r="S3993" s="60"/>
    </row>
    <row r="3994" spans="1:19" s="36" customFormat="1" ht="15" customHeight="1" x14ac:dyDescent="0.2">
      <c r="A3994" s="27"/>
      <c r="C3994" s="27"/>
      <c r="D3994" s="58"/>
      <c r="E3994" s="58"/>
      <c r="F3994" s="58"/>
      <c r="G3994" s="58"/>
      <c r="H3994" s="60"/>
      <c r="I3994" s="60"/>
      <c r="J3994" s="60"/>
      <c r="K3994" s="60"/>
      <c r="L3994" s="60"/>
      <c r="M3994" s="60"/>
      <c r="N3994" s="60"/>
      <c r="O3994" s="60"/>
      <c r="P3994" s="60"/>
      <c r="Q3994" s="60"/>
      <c r="R3994" s="60"/>
      <c r="S3994" s="60"/>
    </row>
    <row r="3995" spans="1:19" s="36" customFormat="1" ht="15" customHeight="1" x14ac:dyDescent="0.2">
      <c r="A3995" s="27"/>
      <c r="C3995" s="27"/>
      <c r="D3995" s="58"/>
      <c r="E3995" s="58"/>
      <c r="F3995" s="58"/>
      <c r="G3995" s="58"/>
      <c r="H3995" s="60"/>
      <c r="I3995" s="60"/>
      <c r="J3995" s="60"/>
      <c r="K3995" s="60"/>
      <c r="L3995" s="60"/>
      <c r="M3995" s="60"/>
      <c r="N3995" s="60"/>
      <c r="O3995" s="60"/>
      <c r="P3995" s="60"/>
      <c r="Q3995" s="60"/>
      <c r="R3995" s="60"/>
      <c r="S3995" s="60"/>
    </row>
    <row r="3996" spans="1:19" s="36" customFormat="1" ht="15" customHeight="1" x14ac:dyDescent="0.2">
      <c r="A3996" s="27"/>
      <c r="C3996" s="27"/>
      <c r="D3996" s="58"/>
      <c r="E3996" s="58"/>
      <c r="F3996" s="58"/>
      <c r="G3996" s="58"/>
      <c r="H3996" s="60"/>
      <c r="I3996" s="60"/>
      <c r="J3996" s="60"/>
      <c r="K3996" s="60"/>
      <c r="L3996" s="60"/>
      <c r="M3996" s="60"/>
      <c r="N3996" s="60"/>
      <c r="O3996" s="60"/>
      <c r="P3996" s="60"/>
      <c r="Q3996" s="60"/>
      <c r="R3996" s="60"/>
      <c r="S3996" s="60"/>
    </row>
    <row r="3997" spans="1:19" s="36" customFormat="1" ht="15" customHeight="1" x14ac:dyDescent="0.2">
      <c r="A3997" s="27"/>
      <c r="C3997" s="27"/>
      <c r="D3997" s="58"/>
      <c r="E3997" s="58"/>
      <c r="F3997" s="58"/>
      <c r="G3997" s="58"/>
      <c r="H3997" s="60"/>
      <c r="I3997" s="60"/>
      <c r="J3997" s="60"/>
      <c r="K3997" s="60"/>
      <c r="L3997" s="60"/>
      <c r="M3997" s="60"/>
      <c r="N3997" s="60"/>
      <c r="O3997" s="60"/>
      <c r="P3997" s="60"/>
      <c r="Q3997" s="60"/>
      <c r="R3997" s="60"/>
      <c r="S3997" s="60"/>
    </row>
    <row r="3998" spans="1:19" s="36" customFormat="1" ht="15" customHeight="1" x14ac:dyDescent="0.2">
      <c r="A3998" s="27"/>
      <c r="C3998" s="27"/>
      <c r="D3998" s="58"/>
      <c r="E3998" s="58"/>
      <c r="F3998" s="58"/>
      <c r="G3998" s="58"/>
      <c r="H3998" s="60"/>
      <c r="I3998" s="60"/>
      <c r="J3998" s="60"/>
      <c r="K3998" s="60"/>
      <c r="L3998" s="60"/>
      <c r="M3998" s="60"/>
      <c r="N3998" s="60"/>
      <c r="O3998" s="60"/>
      <c r="P3998" s="60"/>
      <c r="Q3998" s="60"/>
      <c r="R3998" s="60"/>
      <c r="S3998" s="60"/>
    </row>
    <row r="3999" spans="1:19" s="36" customFormat="1" ht="15" customHeight="1" x14ac:dyDescent="0.2">
      <c r="A3999" s="27"/>
      <c r="C3999" s="27"/>
      <c r="D3999" s="58"/>
      <c r="E3999" s="58"/>
      <c r="F3999" s="58"/>
      <c r="G3999" s="58"/>
      <c r="H3999" s="60"/>
      <c r="I3999" s="60"/>
      <c r="J3999" s="60"/>
      <c r="K3999" s="60"/>
      <c r="L3999" s="60"/>
      <c r="M3999" s="60"/>
      <c r="N3999" s="60"/>
      <c r="O3999" s="60"/>
      <c r="P3999" s="60"/>
      <c r="Q3999" s="60"/>
      <c r="R3999" s="60"/>
      <c r="S3999" s="60"/>
    </row>
    <row r="4000" spans="1:19" s="36" customFormat="1" ht="15" customHeight="1" x14ac:dyDescent="0.2">
      <c r="A4000" s="27"/>
      <c r="C4000" s="27"/>
      <c r="D4000" s="58"/>
      <c r="E4000" s="58"/>
      <c r="F4000" s="58"/>
      <c r="G4000" s="58"/>
      <c r="H4000" s="60"/>
      <c r="I4000" s="60"/>
      <c r="J4000" s="60"/>
      <c r="K4000" s="60"/>
      <c r="L4000" s="60"/>
      <c r="M4000" s="60"/>
      <c r="N4000" s="60"/>
      <c r="O4000" s="60"/>
      <c r="P4000" s="60"/>
      <c r="Q4000" s="60"/>
      <c r="R4000" s="60"/>
      <c r="S4000" s="60"/>
    </row>
    <row r="4001" spans="1:19" s="36" customFormat="1" ht="15" customHeight="1" x14ac:dyDescent="0.2">
      <c r="A4001" s="27"/>
      <c r="C4001" s="27"/>
      <c r="D4001" s="58"/>
      <c r="E4001" s="58"/>
      <c r="F4001" s="58"/>
      <c r="G4001" s="58"/>
      <c r="H4001" s="60"/>
      <c r="I4001" s="60"/>
      <c r="J4001" s="60"/>
      <c r="K4001" s="60"/>
      <c r="L4001" s="60"/>
      <c r="M4001" s="60"/>
      <c r="N4001" s="60"/>
      <c r="O4001" s="60"/>
      <c r="P4001" s="60"/>
      <c r="Q4001" s="60"/>
      <c r="R4001" s="60"/>
      <c r="S4001" s="60"/>
    </row>
    <row r="4002" spans="1:19" s="36" customFormat="1" ht="15" customHeight="1" x14ac:dyDescent="0.2">
      <c r="A4002" s="27"/>
      <c r="C4002" s="27"/>
      <c r="D4002" s="58"/>
      <c r="E4002" s="58"/>
      <c r="F4002" s="58"/>
      <c r="G4002" s="58"/>
      <c r="H4002" s="60"/>
      <c r="I4002" s="60"/>
      <c r="J4002" s="60"/>
      <c r="K4002" s="60"/>
      <c r="L4002" s="60"/>
      <c r="M4002" s="60"/>
      <c r="N4002" s="60"/>
      <c r="O4002" s="60"/>
      <c r="P4002" s="60"/>
      <c r="Q4002" s="60"/>
      <c r="R4002" s="60"/>
      <c r="S4002" s="60"/>
    </row>
    <row r="4003" spans="1:19" s="36" customFormat="1" ht="15" customHeight="1" x14ac:dyDescent="0.2">
      <c r="A4003" s="27"/>
      <c r="C4003" s="27"/>
      <c r="D4003" s="58"/>
      <c r="E4003" s="58"/>
      <c r="F4003" s="58"/>
      <c r="G4003" s="58"/>
      <c r="H4003" s="60"/>
      <c r="I4003" s="60"/>
      <c r="J4003" s="60"/>
      <c r="K4003" s="60"/>
      <c r="L4003" s="60"/>
      <c r="M4003" s="60"/>
      <c r="N4003" s="60"/>
      <c r="O4003" s="60"/>
      <c r="P4003" s="60"/>
      <c r="Q4003" s="60"/>
      <c r="R4003" s="60"/>
      <c r="S4003" s="60"/>
    </row>
    <row r="4004" spans="1:19" s="36" customFormat="1" ht="15" customHeight="1" x14ac:dyDescent="0.2">
      <c r="A4004" s="27"/>
      <c r="C4004" s="27"/>
      <c r="D4004" s="58"/>
      <c r="E4004" s="58"/>
      <c r="F4004" s="58"/>
      <c r="G4004" s="58"/>
      <c r="H4004" s="60"/>
      <c r="I4004" s="60"/>
      <c r="J4004" s="60"/>
      <c r="K4004" s="60"/>
      <c r="L4004" s="60"/>
      <c r="M4004" s="60"/>
      <c r="N4004" s="60"/>
      <c r="O4004" s="60"/>
      <c r="P4004" s="60"/>
      <c r="Q4004" s="60"/>
      <c r="R4004" s="60"/>
      <c r="S4004" s="60"/>
    </row>
    <row r="4005" spans="1:19" s="36" customFormat="1" ht="15" customHeight="1" x14ac:dyDescent="0.2">
      <c r="A4005" s="27"/>
      <c r="C4005" s="27"/>
      <c r="D4005" s="58"/>
      <c r="E4005" s="58"/>
      <c r="F4005" s="58"/>
      <c r="G4005" s="58"/>
      <c r="H4005" s="60"/>
      <c r="I4005" s="60"/>
      <c r="J4005" s="60"/>
      <c r="K4005" s="60"/>
      <c r="L4005" s="60"/>
      <c r="M4005" s="60"/>
      <c r="N4005" s="60"/>
      <c r="O4005" s="60"/>
      <c r="P4005" s="60"/>
      <c r="Q4005" s="60"/>
      <c r="R4005" s="60"/>
      <c r="S4005" s="60"/>
    </row>
    <row r="4006" spans="1:19" s="36" customFormat="1" ht="15" customHeight="1" x14ac:dyDescent="0.2">
      <c r="A4006" s="27"/>
      <c r="C4006" s="27"/>
      <c r="D4006" s="58"/>
      <c r="E4006" s="58"/>
      <c r="F4006" s="58"/>
      <c r="G4006" s="58"/>
      <c r="H4006" s="60"/>
      <c r="I4006" s="60"/>
      <c r="J4006" s="60"/>
      <c r="K4006" s="60"/>
      <c r="L4006" s="60"/>
      <c r="M4006" s="60"/>
      <c r="N4006" s="60"/>
      <c r="O4006" s="60"/>
      <c r="P4006" s="60"/>
      <c r="Q4006" s="60"/>
      <c r="R4006" s="60"/>
      <c r="S4006" s="60"/>
    </row>
    <row r="4007" spans="1:19" s="36" customFormat="1" ht="15" customHeight="1" x14ac:dyDescent="0.2">
      <c r="A4007" s="27"/>
      <c r="C4007" s="27"/>
      <c r="D4007" s="58"/>
      <c r="E4007" s="58"/>
      <c r="F4007" s="58"/>
      <c r="G4007" s="58"/>
      <c r="H4007" s="60"/>
      <c r="I4007" s="60"/>
      <c r="J4007" s="60"/>
      <c r="K4007" s="60"/>
      <c r="L4007" s="60"/>
      <c r="M4007" s="60"/>
      <c r="N4007" s="60"/>
      <c r="O4007" s="60"/>
      <c r="P4007" s="60"/>
      <c r="Q4007" s="60"/>
      <c r="R4007" s="60"/>
      <c r="S4007" s="60"/>
    </row>
    <row r="4008" spans="1:19" s="36" customFormat="1" ht="15" customHeight="1" x14ac:dyDescent="0.2">
      <c r="A4008" s="27"/>
      <c r="C4008" s="27"/>
      <c r="D4008" s="58"/>
      <c r="E4008" s="58"/>
      <c r="F4008" s="58"/>
      <c r="G4008" s="58"/>
      <c r="H4008" s="60"/>
      <c r="I4008" s="60"/>
      <c r="J4008" s="60"/>
      <c r="K4008" s="60"/>
      <c r="L4008" s="60"/>
      <c r="M4008" s="60"/>
      <c r="N4008" s="60"/>
      <c r="O4008" s="60"/>
      <c r="P4008" s="60"/>
      <c r="Q4008" s="60"/>
      <c r="R4008" s="60"/>
      <c r="S4008" s="60"/>
    </row>
    <row r="4009" spans="1:19" s="36" customFormat="1" ht="15" customHeight="1" x14ac:dyDescent="0.2">
      <c r="A4009" s="27"/>
      <c r="C4009" s="27"/>
      <c r="D4009" s="58"/>
      <c r="E4009" s="58"/>
      <c r="F4009" s="58"/>
      <c r="G4009" s="58"/>
      <c r="H4009" s="60"/>
      <c r="I4009" s="60"/>
      <c r="J4009" s="60"/>
      <c r="K4009" s="60"/>
      <c r="L4009" s="60"/>
      <c r="M4009" s="60"/>
      <c r="N4009" s="60"/>
      <c r="O4009" s="60"/>
      <c r="P4009" s="60"/>
      <c r="Q4009" s="60"/>
      <c r="R4009" s="60"/>
      <c r="S4009" s="60"/>
    </row>
    <row r="4010" spans="1:19" s="36" customFormat="1" ht="15" customHeight="1" x14ac:dyDescent="0.2">
      <c r="A4010" s="27"/>
      <c r="C4010" s="27"/>
      <c r="D4010" s="58"/>
      <c r="E4010" s="58"/>
      <c r="F4010" s="58"/>
      <c r="G4010" s="58"/>
      <c r="H4010" s="60"/>
      <c r="I4010" s="60"/>
      <c r="J4010" s="60"/>
      <c r="K4010" s="60"/>
      <c r="L4010" s="60"/>
      <c r="M4010" s="60"/>
      <c r="N4010" s="60"/>
      <c r="O4010" s="60"/>
      <c r="P4010" s="60"/>
      <c r="Q4010" s="60"/>
      <c r="R4010" s="60"/>
      <c r="S4010" s="60"/>
    </row>
    <row r="4011" spans="1:19" s="36" customFormat="1" ht="15" customHeight="1" x14ac:dyDescent="0.2">
      <c r="A4011" s="27"/>
      <c r="C4011" s="27"/>
      <c r="D4011" s="58"/>
      <c r="E4011" s="58"/>
      <c r="F4011" s="58"/>
      <c r="G4011" s="58"/>
      <c r="H4011" s="60"/>
      <c r="I4011" s="60"/>
      <c r="J4011" s="60"/>
      <c r="K4011" s="60"/>
      <c r="L4011" s="60"/>
      <c r="M4011" s="60"/>
      <c r="N4011" s="60"/>
      <c r="O4011" s="60"/>
      <c r="P4011" s="60"/>
      <c r="Q4011" s="60"/>
      <c r="R4011" s="60"/>
      <c r="S4011" s="60"/>
    </row>
    <row r="4012" spans="1:19" s="36" customFormat="1" ht="15" customHeight="1" x14ac:dyDescent="0.2">
      <c r="A4012" s="27"/>
      <c r="C4012" s="27"/>
      <c r="D4012" s="58"/>
      <c r="E4012" s="58"/>
      <c r="F4012" s="58"/>
      <c r="G4012" s="58"/>
      <c r="H4012" s="60"/>
      <c r="I4012" s="60"/>
      <c r="J4012" s="60"/>
      <c r="K4012" s="60"/>
      <c r="L4012" s="60"/>
      <c r="M4012" s="60"/>
      <c r="N4012" s="60"/>
      <c r="O4012" s="60"/>
      <c r="P4012" s="60"/>
      <c r="Q4012" s="60"/>
      <c r="R4012" s="60"/>
      <c r="S4012" s="60"/>
    </row>
    <row r="4013" spans="1:19" s="36" customFormat="1" ht="15" customHeight="1" x14ac:dyDescent="0.2">
      <c r="A4013" s="27"/>
      <c r="C4013" s="27"/>
      <c r="D4013" s="58"/>
      <c r="E4013" s="58"/>
      <c r="F4013" s="58"/>
      <c r="G4013" s="58"/>
      <c r="H4013" s="60"/>
      <c r="I4013" s="60"/>
      <c r="J4013" s="60"/>
      <c r="K4013" s="60"/>
      <c r="L4013" s="60"/>
      <c r="M4013" s="60"/>
      <c r="N4013" s="60"/>
      <c r="O4013" s="60"/>
      <c r="P4013" s="60"/>
      <c r="Q4013" s="60"/>
      <c r="R4013" s="60"/>
      <c r="S4013" s="60"/>
    </row>
    <row r="4014" spans="1:19" s="36" customFormat="1" ht="15" customHeight="1" x14ac:dyDescent="0.2">
      <c r="A4014" s="27"/>
      <c r="C4014" s="27"/>
      <c r="D4014" s="58"/>
      <c r="E4014" s="58"/>
      <c r="F4014" s="58"/>
      <c r="G4014" s="58"/>
      <c r="H4014" s="60"/>
      <c r="I4014" s="60"/>
      <c r="J4014" s="60"/>
      <c r="K4014" s="60"/>
      <c r="L4014" s="60"/>
      <c r="M4014" s="60"/>
      <c r="N4014" s="60"/>
      <c r="O4014" s="60"/>
      <c r="P4014" s="60"/>
      <c r="Q4014" s="60"/>
      <c r="R4014" s="60"/>
      <c r="S4014" s="60"/>
    </row>
    <row r="4015" spans="1:19" s="36" customFormat="1" ht="15" customHeight="1" x14ac:dyDescent="0.2">
      <c r="A4015" s="27"/>
      <c r="C4015" s="27"/>
      <c r="D4015" s="58"/>
      <c r="E4015" s="58"/>
      <c r="F4015" s="58"/>
      <c r="G4015" s="58"/>
      <c r="H4015" s="60"/>
      <c r="I4015" s="60"/>
      <c r="J4015" s="60"/>
      <c r="K4015" s="60"/>
      <c r="L4015" s="60"/>
      <c r="M4015" s="60"/>
      <c r="N4015" s="60"/>
      <c r="O4015" s="60"/>
      <c r="P4015" s="60"/>
      <c r="Q4015" s="60"/>
      <c r="R4015" s="60"/>
      <c r="S4015" s="60"/>
    </row>
    <row r="4016" spans="1:19" s="36" customFormat="1" ht="15" customHeight="1" x14ac:dyDescent="0.2">
      <c r="A4016" s="27"/>
      <c r="C4016" s="27"/>
      <c r="D4016" s="58"/>
      <c r="E4016" s="58"/>
      <c r="F4016" s="58"/>
      <c r="G4016" s="58"/>
      <c r="H4016" s="60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60"/>
    </row>
    <row r="4017" spans="1:19" s="36" customFormat="1" ht="15" customHeight="1" x14ac:dyDescent="0.2">
      <c r="A4017" s="27"/>
      <c r="C4017" s="27"/>
      <c r="D4017" s="58"/>
      <c r="E4017" s="58"/>
      <c r="F4017" s="58"/>
      <c r="G4017" s="58"/>
      <c r="H4017" s="60"/>
      <c r="I4017" s="60"/>
      <c r="J4017" s="60"/>
      <c r="K4017" s="60"/>
      <c r="L4017" s="60"/>
      <c r="M4017" s="60"/>
      <c r="N4017" s="60"/>
      <c r="O4017" s="60"/>
      <c r="P4017" s="60"/>
      <c r="Q4017" s="60"/>
      <c r="R4017" s="60"/>
      <c r="S4017" s="60"/>
    </row>
    <row r="4018" spans="1:19" s="36" customFormat="1" ht="15" customHeight="1" x14ac:dyDescent="0.2">
      <c r="A4018" s="27"/>
      <c r="C4018" s="27"/>
      <c r="D4018" s="58"/>
      <c r="E4018" s="58"/>
      <c r="F4018" s="58"/>
      <c r="G4018" s="58"/>
      <c r="H4018" s="60"/>
      <c r="I4018" s="60"/>
      <c r="J4018" s="60"/>
      <c r="K4018" s="60"/>
      <c r="L4018" s="60"/>
      <c r="M4018" s="60"/>
      <c r="N4018" s="60"/>
      <c r="O4018" s="60"/>
      <c r="P4018" s="60"/>
      <c r="Q4018" s="60"/>
      <c r="R4018" s="60"/>
      <c r="S4018" s="60"/>
    </row>
    <row r="4019" spans="1:19" s="36" customFormat="1" ht="15" customHeight="1" x14ac:dyDescent="0.2">
      <c r="A4019" s="27"/>
      <c r="C4019" s="27"/>
      <c r="D4019" s="58"/>
      <c r="E4019" s="58"/>
      <c r="F4019" s="58"/>
      <c r="G4019" s="58"/>
      <c r="H4019" s="60"/>
      <c r="I4019" s="60"/>
      <c r="J4019" s="60"/>
      <c r="K4019" s="60"/>
      <c r="L4019" s="60"/>
      <c r="M4019" s="60"/>
      <c r="N4019" s="60"/>
      <c r="O4019" s="60"/>
      <c r="P4019" s="60"/>
      <c r="Q4019" s="60"/>
      <c r="R4019" s="60"/>
      <c r="S4019" s="60"/>
    </row>
    <row r="4020" spans="1:19" s="36" customFormat="1" ht="15" customHeight="1" x14ac:dyDescent="0.2">
      <c r="A4020" s="27"/>
      <c r="C4020" s="27"/>
      <c r="D4020" s="58"/>
      <c r="E4020" s="58"/>
      <c r="F4020" s="58"/>
      <c r="G4020" s="58"/>
      <c r="H4020" s="60"/>
      <c r="I4020" s="60"/>
      <c r="J4020" s="60"/>
      <c r="K4020" s="60"/>
      <c r="L4020" s="60"/>
      <c r="M4020" s="60"/>
      <c r="N4020" s="60"/>
      <c r="O4020" s="60"/>
      <c r="P4020" s="60"/>
      <c r="Q4020" s="60"/>
      <c r="R4020" s="60"/>
      <c r="S4020" s="60"/>
    </row>
    <row r="4021" spans="1:19" s="36" customFormat="1" ht="15" customHeight="1" x14ac:dyDescent="0.2">
      <c r="A4021" s="27"/>
      <c r="C4021" s="27"/>
      <c r="D4021" s="58"/>
      <c r="E4021" s="58"/>
      <c r="F4021" s="58"/>
      <c r="G4021" s="58"/>
      <c r="H4021" s="60"/>
      <c r="I4021" s="60"/>
      <c r="J4021" s="60"/>
      <c r="K4021" s="60"/>
      <c r="L4021" s="60"/>
      <c r="M4021" s="60"/>
      <c r="N4021" s="60"/>
      <c r="O4021" s="60"/>
      <c r="P4021" s="60"/>
      <c r="Q4021" s="60"/>
      <c r="R4021" s="60"/>
      <c r="S4021" s="60"/>
    </row>
    <row r="4022" spans="1:19" s="36" customFormat="1" ht="15" customHeight="1" x14ac:dyDescent="0.2">
      <c r="A4022" s="27"/>
      <c r="C4022" s="27"/>
      <c r="D4022" s="58"/>
      <c r="E4022" s="58"/>
      <c r="F4022" s="58"/>
      <c r="G4022" s="58"/>
      <c r="H4022" s="60"/>
      <c r="I4022" s="60"/>
      <c r="J4022" s="60"/>
      <c r="K4022" s="60"/>
      <c r="L4022" s="60"/>
      <c r="M4022" s="60"/>
      <c r="N4022" s="60"/>
      <c r="O4022" s="60"/>
      <c r="P4022" s="60"/>
      <c r="Q4022" s="60"/>
      <c r="R4022" s="60"/>
      <c r="S4022" s="60"/>
    </row>
    <row r="4023" spans="1:19" s="36" customFormat="1" ht="15" customHeight="1" x14ac:dyDescent="0.2">
      <c r="A4023" s="27"/>
      <c r="C4023" s="27"/>
      <c r="D4023" s="58"/>
      <c r="E4023" s="58"/>
      <c r="F4023" s="58"/>
      <c r="G4023" s="58"/>
      <c r="H4023" s="60"/>
      <c r="I4023" s="60"/>
      <c r="J4023" s="60"/>
      <c r="K4023" s="60"/>
      <c r="L4023" s="60"/>
      <c r="M4023" s="60"/>
      <c r="N4023" s="60"/>
      <c r="O4023" s="60"/>
      <c r="P4023" s="60"/>
      <c r="Q4023" s="60"/>
      <c r="R4023" s="60"/>
      <c r="S4023" s="60"/>
    </row>
    <row r="4024" spans="1:19" s="36" customFormat="1" ht="15" customHeight="1" x14ac:dyDescent="0.2">
      <c r="A4024" s="27"/>
      <c r="C4024" s="27"/>
      <c r="D4024" s="58"/>
      <c r="E4024" s="58"/>
      <c r="F4024" s="58"/>
      <c r="G4024" s="58"/>
      <c r="H4024" s="60"/>
      <c r="I4024" s="60"/>
      <c r="J4024" s="60"/>
      <c r="K4024" s="60"/>
      <c r="L4024" s="60"/>
      <c r="M4024" s="60"/>
      <c r="N4024" s="60"/>
      <c r="O4024" s="60"/>
      <c r="P4024" s="60"/>
      <c r="Q4024" s="60"/>
      <c r="R4024" s="60"/>
      <c r="S4024" s="60"/>
    </row>
    <row r="4025" spans="1:19" s="36" customFormat="1" ht="15" customHeight="1" x14ac:dyDescent="0.2">
      <c r="A4025" s="27"/>
      <c r="C4025" s="27"/>
      <c r="D4025" s="58"/>
      <c r="E4025" s="58"/>
      <c r="F4025" s="58"/>
      <c r="G4025" s="58"/>
      <c r="H4025" s="60"/>
      <c r="I4025" s="60"/>
      <c r="J4025" s="60"/>
      <c r="K4025" s="60"/>
      <c r="L4025" s="60"/>
      <c r="M4025" s="60"/>
      <c r="N4025" s="60"/>
      <c r="O4025" s="60"/>
      <c r="P4025" s="60"/>
      <c r="Q4025" s="60"/>
      <c r="R4025" s="60"/>
      <c r="S4025" s="60"/>
    </row>
    <row r="4026" spans="1:19" s="36" customFormat="1" ht="15" customHeight="1" x14ac:dyDescent="0.2">
      <c r="A4026" s="27"/>
      <c r="C4026" s="27"/>
      <c r="D4026" s="58"/>
      <c r="E4026" s="58"/>
      <c r="F4026" s="58"/>
      <c r="G4026" s="58"/>
      <c r="H4026" s="60"/>
      <c r="I4026" s="60"/>
      <c r="J4026" s="60"/>
      <c r="K4026" s="60"/>
      <c r="L4026" s="60"/>
      <c r="M4026" s="60"/>
      <c r="N4026" s="60"/>
      <c r="O4026" s="60"/>
      <c r="P4026" s="60"/>
      <c r="Q4026" s="60"/>
      <c r="R4026" s="60"/>
      <c r="S4026" s="60"/>
    </row>
    <row r="4027" spans="1:19" s="36" customFormat="1" ht="15" customHeight="1" x14ac:dyDescent="0.2">
      <c r="A4027" s="27"/>
      <c r="C4027" s="27"/>
      <c r="D4027" s="58"/>
      <c r="E4027" s="58"/>
      <c r="F4027" s="58"/>
      <c r="G4027" s="58"/>
      <c r="H4027" s="60"/>
      <c r="I4027" s="60"/>
      <c r="J4027" s="60"/>
      <c r="K4027" s="60"/>
      <c r="L4027" s="60"/>
      <c r="M4027" s="60"/>
      <c r="N4027" s="60"/>
      <c r="O4027" s="60"/>
      <c r="P4027" s="60"/>
      <c r="Q4027" s="60"/>
      <c r="R4027" s="60"/>
      <c r="S4027" s="60"/>
    </row>
    <row r="4028" spans="1:19" s="36" customFormat="1" ht="15" customHeight="1" x14ac:dyDescent="0.2">
      <c r="A4028" s="27"/>
      <c r="C4028" s="27"/>
      <c r="D4028" s="58"/>
      <c r="E4028" s="58"/>
      <c r="F4028" s="58"/>
      <c r="G4028" s="58"/>
      <c r="H4028" s="60"/>
      <c r="I4028" s="60"/>
      <c r="J4028" s="60"/>
      <c r="K4028" s="60"/>
      <c r="L4028" s="60"/>
      <c r="M4028" s="60"/>
      <c r="N4028" s="60"/>
      <c r="O4028" s="60"/>
      <c r="P4028" s="60"/>
      <c r="Q4028" s="60"/>
      <c r="R4028" s="60"/>
      <c r="S4028" s="60"/>
    </row>
    <row r="4029" spans="1:19" s="36" customFormat="1" ht="15" customHeight="1" x14ac:dyDescent="0.2">
      <c r="A4029" s="27"/>
      <c r="C4029" s="27"/>
      <c r="D4029" s="58"/>
      <c r="E4029" s="58"/>
      <c r="F4029" s="58"/>
      <c r="G4029" s="58"/>
      <c r="H4029" s="60"/>
      <c r="I4029" s="60"/>
      <c r="J4029" s="60"/>
      <c r="K4029" s="60"/>
      <c r="L4029" s="60"/>
      <c r="M4029" s="60"/>
      <c r="N4029" s="60"/>
      <c r="O4029" s="60"/>
      <c r="P4029" s="60"/>
      <c r="Q4029" s="60"/>
      <c r="R4029" s="60"/>
      <c r="S4029" s="60"/>
    </row>
    <row r="4030" spans="1:19" s="36" customFormat="1" ht="15" customHeight="1" x14ac:dyDescent="0.2">
      <c r="A4030" s="27"/>
      <c r="C4030" s="27"/>
      <c r="D4030" s="58"/>
      <c r="E4030" s="58"/>
      <c r="F4030" s="58"/>
      <c r="G4030" s="58"/>
      <c r="H4030" s="60"/>
      <c r="I4030" s="60"/>
      <c r="J4030" s="60"/>
      <c r="K4030" s="60"/>
      <c r="L4030" s="60"/>
      <c r="M4030" s="60"/>
      <c r="N4030" s="60"/>
      <c r="O4030" s="60"/>
      <c r="P4030" s="60"/>
      <c r="Q4030" s="60"/>
      <c r="R4030" s="60"/>
      <c r="S4030" s="60"/>
    </row>
    <row r="4031" spans="1:19" s="36" customFormat="1" ht="15" customHeight="1" x14ac:dyDescent="0.2">
      <c r="A4031" s="27"/>
      <c r="C4031" s="27"/>
      <c r="D4031" s="58"/>
      <c r="E4031" s="58"/>
      <c r="F4031" s="58"/>
      <c r="G4031" s="58"/>
      <c r="H4031" s="60"/>
      <c r="I4031" s="60"/>
      <c r="J4031" s="60"/>
      <c r="K4031" s="60"/>
      <c r="L4031" s="60"/>
      <c r="M4031" s="60"/>
      <c r="N4031" s="60"/>
      <c r="O4031" s="60"/>
      <c r="P4031" s="60"/>
      <c r="Q4031" s="60"/>
      <c r="R4031" s="60"/>
      <c r="S4031" s="60"/>
    </row>
    <row r="4032" spans="1:19" s="36" customFormat="1" ht="15" customHeight="1" x14ac:dyDescent="0.2">
      <c r="A4032" s="27"/>
      <c r="C4032" s="27"/>
      <c r="D4032" s="58"/>
      <c r="E4032" s="58"/>
      <c r="F4032" s="58"/>
      <c r="G4032" s="58"/>
      <c r="H4032" s="60"/>
      <c r="I4032" s="60"/>
      <c r="J4032" s="60"/>
      <c r="K4032" s="60"/>
      <c r="L4032" s="60"/>
      <c r="M4032" s="60"/>
      <c r="N4032" s="60"/>
      <c r="O4032" s="60"/>
      <c r="P4032" s="60"/>
      <c r="Q4032" s="60"/>
      <c r="R4032" s="60"/>
      <c r="S4032" s="60"/>
    </row>
    <row r="4033" spans="1:19" s="36" customFormat="1" ht="15" customHeight="1" x14ac:dyDescent="0.2">
      <c r="A4033" s="27"/>
      <c r="C4033" s="27"/>
      <c r="D4033" s="58"/>
      <c r="E4033" s="58"/>
      <c r="F4033" s="58"/>
      <c r="G4033" s="58"/>
      <c r="H4033" s="60"/>
      <c r="I4033" s="60"/>
      <c r="J4033" s="60"/>
      <c r="K4033" s="60"/>
      <c r="L4033" s="60"/>
      <c r="M4033" s="60"/>
      <c r="N4033" s="60"/>
      <c r="O4033" s="60"/>
      <c r="P4033" s="60"/>
      <c r="Q4033" s="60"/>
      <c r="R4033" s="60"/>
      <c r="S4033" s="60"/>
    </row>
    <row r="4034" spans="1:19" s="36" customFormat="1" ht="15" customHeight="1" x14ac:dyDescent="0.2">
      <c r="A4034" s="27"/>
      <c r="C4034" s="27"/>
      <c r="D4034" s="58"/>
      <c r="E4034" s="58"/>
      <c r="F4034" s="58"/>
      <c r="G4034" s="58"/>
      <c r="H4034" s="60"/>
      <c r="I4034" s="60"/>
      <c r="J4034" s="60"/>
      <c r="K4034" s="60"/>
      <c r="L4034" s="60"/>
      <c r="M4034" s="60"/>
      <c r="N4034" s="60"/>
      <c r="O4034" s="60"/>
      <c r="P4034" s="60"/>
      <c r="Q4034" s="60"/>
      <c r="R4034" s="60"/>
      <c r="S4034" s="60"/>
    </row>
    <row r="4035" spans="1:19" s="36" customFormat="1" ht="15" customHeight="1" x14ac:dyDescent="0.2">
      <c r="A4035" s="27"/>
      <c r="C4035" s="27"/>
      <c r="D4035" s="58"/>
      <c r="E4035" s="58"/>
      <c r="F4035" s="58"/>
      <c r="G4035" s="58"/>
      <c r="H4035" s="60"/>
      <c r="I4035" s="60"/>
      <c r="J4035" s="60"/>
      <c r="K4035" s="60"/>
      <c r="L4035" s="60"/>
      <c r="M4035" s="60"/>
      <c r="N4035" s="60"/>
      <c r="O4035" s="60"/>
      <c r="P4035" s="60"/>
      <c r="Q4035" s="60"/>
      <c r="R4035" s="60"/>
      <c r="S4035" s="60"/>
    </row>
    <row r="4036" spans="1:19" s="36" customFormat="1" ht="15" customHeight="1" x14ac:dyDescent="0.2">
      <c r="A4036" s="27"/>
      <c r="C4036" s="27"/>
      <c r="D4036" s="58"/>
      <c r="E4036" s="58"/>
      <c r="F4036" s="58"/>
      <c r="G4036" s="58"/>
      <c r="H4036" s="60"/>
      <c r="I4036" s="60"/>
      <c r="J4036" s="60"/>
      <c r="K4036" s="60"/>
      <c r="L4036" s="60"/>
      <c r="M4036" s="60"/>
      <c r="N4036" s="60"/>
      <c r="O4036" s="60"/>
      <c r="P4036" s="60"/>
      <c r="Q4036" s="60"/>
      <c r="R4036" s="60"/>
      <c r="S4036" s="60"/>
    </row>
    <row r="4037" spans="1:19" s="36" customFormat="1" ht="15" customHeight="1" x14ac:dyDescent="0.2">
      <c r="A4037" s="27"/>
      <c r="C4037" s="27"/>
      <c r="D4037" s="58"/>
      <c r="E4037" s="58"/>
      <c r="F4037" s="58"/>
      <c r="G4037" s="58"/>
      <c r="H4037" s="60"/>
      <c r="I4037" s="60"/>
      <c r="J4037" s="60"/>
      <c r="K4037" s="60"/>
      <c r="L4037" s="60"/>
      <c r="M4037" s="60"/>
      <c r="N4037" s="60"/>
      <c r="O4037" s="60"/>
      <c r="P4037" s="60"/>
      <c r="Q4037" s="60"/>
      <c r="R4037" s="60"/>
      <c r="S4037" s="60"/>
    </row>
    <row r="4038" spans="1:19" s="36" customFormat="1" ht="15" customHeight="1" x14ac:dyDescent="0.2">
      <c r="A4038" s="27"/>
      <c r="C4038" s="27"/>
      <c r="D4038" s="58"/>
      <c r="E4038" s="58"/>
      <c r="F4038" s="58"/>
      <c r="G4038" s="58"/>
      <c r="H4038" s="60"/>
      <c r="I4038" s="60"/>
      <c r="J4038" s="60"/>
      <c r="K4038" s="60"/>
      <c r="L4038" s="60"/>
      <c r="M4038" s="60"/>
      <c r="N4038" s="60"/>
      <c r="O4038" s="60"/>
      <c r="P4038" s="60"/>
      <c r="Q4038" s="60"/>
      <c r="R4038" s="60"/>
      <c r="S4038" s="60"/>
    </row>
    <row r="4039" spans="1:19" s="36" customFormat="1" ht="15" customHeight="1" x14ac:dyDescent="0.2">
      <c r="A4039" s="27"/>
      <c r="C4039" s="27"/>
      <c r="D4039" s="58"/>
      <c r="E4039" s="58"/>
      <c r="F4039" s="58"/>
      <c r="G4039" s="58"/>
      <c r="H4039" s="60"/>
      <c r="I4039" s="60"/>
      <c r="J4039" s="60"/>
      <c r="K4039" s="60"/>
      <c r="L4039" s="60"/>
      <c r="M4039" s="60"/>
      <c r="N4039" s="60"/>
      <c r="O4039" s="60"/>
      <c r="P4039" s="60"/>
      <c r="Q4039" s="60"/>
      <c r="R4039" s="60"/>
      <c r="S4039" s="60"/>
    </row>
    <row r="4040" spans="1:19" s="36" customFormat="1" ht="15" customHeight="1" x14ac:dyDescent="0.2">
      <c r="A4040" s="27"/>
      <c r="C4040" s="27"/>
      <c r="D4040" s="58"/>
      <c r="E4040" s="58"/>
      <c r="F4040" s="58"/>
      <c r="G4040" s="58"/>
      <c r="H4040" s="60"/>
      <c r="I4040" s="60"/>
      <c r="J4040" s="60"/>
      <c r="K4040" s="60"/>
      <c r="L4040" s="60"/>
      <c r="M4040" s="60"/>
      <c r="N4040" s="60"/>
      <c r="O4040" s="60"/>
      <c r="P4040" s="60"/>
      <c r="Q4040" s="60"/>
      <c r="R4040" s="60"/>
      <c r="S4040" s="60"/>
    </row>
    <row r="4041" spans="1:19" s="36" customFormat="1" ht="15" customHeight="1" x14ac:dyDescent="0.2">
      <c r="A4041" s="27"/>
      <c r="C4041" s="27"/>
      <c r="D4041" s="58"/>
      <c r="E4041" s="58"/>
      <c r="F4041" s="58"/>
      <c r="G4041" s="58"/>
      <c r="H4041" s="60"/>
      <c r="I4041" s="60"/>
      <c r="J4041" s="60"/>
      <c r="K4041" s="60"/>
      <c r="L4041" s="60"/>
      <c r="M4041" s="60"/>
      <c r="N4041" s="60"/>
      <c r="O4041" s="60"/>
      <c r="P4041" s="60"/>
      <c r="Q4041" s="60"/>
      <c r="R4041" s="60"/>
      <c r="S4041" s="60"/>
    </row>
    <row r="4042" spans="1:19" s="36" customFormat="1" ht="15" customHeight="1" x14ac:dyDescent="0.2">
      <c r="A4042" s="27"/>
      <c r="C4042" s="27"/>
      <c r="D4042" s="58"/>
      <c r="E4042" s="58"/>
      <c r="F4042" s="58"/>
      <c r="G4042" s="58"/>
      <c r="H4042" s="60"/>
      <c r="I4042" s="60"/>
      <c r="J4042" s="60"/>
      <c r="K4042" s="60"/>
      <c r="L4042" s="60"/>
      <c r="M4042" s="60"/>
      <c r="N4042" s="60"/>
      <c r="O4042" s="60"/>
      <c r="P4042" s="60"/>
      <c r="Q4042" s="60"/>
      <c r="R4042" s="60"/>
      <c r="S4042" s="60"/>
    </row>
    <row r="4043" spans="1:19" s="36" customFormat="1" ht="15" customHeight="1" x14ac:dyDescent="0.2">
      <c r="A4043" s="27"/>
      <c r="C4043" s="27"/>
      <c r="D4043" s="58"/>
      <c r="E4043" s="58"/>
      <c r="F4043" s="58"/>
      <c r="G4043" s="58"/>
      <c r="H4043" s="60"/>
      <c r="I4043" s="60"/>
      <c r="J4043" s="60"/>
      <c r="K4043" s="60"/>
      <c r="L4043" s="60"/>
      <c r="M4043" s="60"/>
      <c r="N4043" s="60"/>
      <c r="O4043" s="60"/>
      <c r="P4043" s="60"/>
      <c r="Q4043" s="60"/>
      <c r="R4043" s="60"/>
      <c r="S4043" s="60"/>
    </row>
    <row r="4044" spans="1:19" s="36" customFormat="1" ht="15" customHeight="1" x14ac:dyDescent="0.2">
      <c r="A4044" s="27"/>
      <c r="C4044" s="27"/>
      <c r="D4044" s="58"/>
      <c r="E4044" s="58"/>
      <c r="F4044" s="58"/>
      <c r="G4044" s="58"/>
      <c r="H4044" s="60"/>
      <c r="I4044" s="60"/>
      <c r="J4044" s="60"/>
      <c r="K4044" s="60"/>
      <c r="L4044" s="60"/>
      <c r="M4044" s="60"/>
      <c r="N4044" s="60"/>
      <c r="O4044" s="60"/>
      <c r="P4044" s="60"/>
      <c r="Q4044" s="60"/>
      <c r="R4044" s="60"/>
      <c r="S4044" s="60"/>
    </row>
    <row r="4045" spans="1:19" s="36" customFormat="1" ht="15" customHeight="1" x14ac:dyDescent="0.2">
      <c r="A4045" s="27"/>
      <c r="C4045" s="27"/>
      <c r="D4045" s="58"/>
      <c r="E4045" s="58"/>
      <c r="F4045" s="58"/>
      <c r="G4045" s="58"/>
      <c r="H4045" s="60"/>
      <c r="I4045" s="60"/>
      <c r="J4045" s="60"/>
      <c r="K4045" s="60"/>
      <c r="L4045" s="60"/>
      <c r="M4045" s="60"/>
      <c r="N4045" s="60"/>
      <c r="O4045" s="60"/>
      <c r="P4045" s="60"/>
      <c r="Q4045" s="60"/>
      <c r="R4045" s="60"/>
      <c r="S4045" s="60"/>
    </row>
    <row r="4046" spans="1:19" s="36" customFormat="1" ht="15" customHeight="1" x14ac:dyDescent="0.2">
      <c r="A4046" s="27"/>
      <c r="C4046" s="27"/>
      <c r="D4046" s="58"/>
      <c r="E4046" s="58"/>
      <c r="F4046" s="58"/>
      <c r="G4046" s="58"/>
      <c r="H4046" s="60"/>
      <c r="I4046" s="60"/>
      <c r="J4046" s="60"/>
      <c r="K4046" s="60"/>
      <c r="L4046" s="60"/>
      <c r="M4046" s="60"/>
      <c r="N4046" s="60"/>
      <c r="O4046" s="60"/>
      <c r="P4046" s="60"/>
      <c r="Q4046" s="60"/>
      <c r="R4046" s="60"/>
      <c r="S4046" s="60"/>
    </row>
    <row r="4047" spans="1:19" s="36" customFormat="1" ht="15" customHeight="1" x14ac:dyDescent="0.2">
      <c r="A4047" s="27"/>
      <c r="C4047" s="27"/>
      <c r="D4047" s="58"/>
      <c r="E4047" s="58"/>
      <c r="F4047" s="58"/>
      <c r="G4047" s="58"/>
      <c r="H4047" s="60"/>
      <c r="I4047" s="60"/>
      <c r="J4047" s="60"/>
      <c r="K4047" s="60"/>
      <c r="L4047" s="60"/>
      <c r="M4047" s="60"/>
      <c r="N4047" s="60"/>
      <c r="O4047" s="60"/>
      <c r="P4047" s="60"/>
      <c r="Q4047" s="60"/>
      <c r="R4047" s="60"/>
      <c r="S4047" s="60"/>
    </row>
    <row r="4048" spans="1:19" s="36" customFormat="1" ht="15" customHeight="1" x14ac:dyDescent="0.2">
      <c r="A4048" s="27"/>
      <c r="C4048" s="27"/>
      <c r="D4048" s="58"/>
      <c r="E4048" s="58"/>
      <c r="F4048" s="58"/>
      <c r="G4048" s="58"/>
      <c r="H4048" s="60"/>
      <c r="I4048" s="60"/>
      <c r="J4048" s="60"/>
      <c r="K4048" s="60"/>
      <c r="L4048" s="60"/>
      <c r="M4048" s="60"/>
      <c r="N4048" s="60"/>
      <c r="O4048" s="60"/>
      <c r="P4048" s="60"/>
      <c r="Q4048" s="60"/>
      <c r="R4048" s="60"/>
      <c r="S4048" s="60"/>
    </row>
    <row r="4049" spans="1:19" s="36" customFormat="1" ht="15" customHeight="1" x14ac:dyDescent="0.2">
      <c r="A4049" s="27"/>
      <c r="C4049" s="27"/>
      <c r="D4049" s="58"/>
      <c r="E4049" s="58"/>
      <c r="F4049" s="58"/>
      <c r="G4049" s="58"/>
      <c r="H4049" s="60"/>
      <c r="I4049" s="60"/>
      <c r="J4049" s="60"/>
      <c r="K4049" s="60"/>
      <c r="L4049" s="60"/>
      <c r="M4049" s="60"/>
      <c r="N4049" s="60"/>
      <c r="O4049" s="60"/>
      <c r="P4049" s="60"/>
      <c r="Q4049" s="60"/>
      <c r="R4049" s="60"/>
      <c r="S4049" s="60"/>
    </row>
    <row r="4050" spans="1:19" s="36" customFormat="1" ht="15" customHeight="1" x14ac:dyDescent="0.2">
      <c r="A4050" s="27"/>
      <c r="C4050" s="27"/>
      <c r="D4050" s="58"/>
      <c r="E4050" s="58"/>
      <c r="F4050" s="58"/>
      <c r="G4050" s="58"/>
      <c r="H4050" s="60"/>
      <c r="I4050" s="60"/>
      <c r="J4050" s="60"/>
      <c r="K4050" s="60"/>
      <c r="L4050" s="60"/>
      <c r="M4050" s="60"/>
      <c r="N4050" s="60"/>
      <c r="O4050" s="60"/>
      <c r="P4050" s="60"/>
      <c r="Q4050" s="60"/>
      <c r="R4050" s="60"/>
      <c r="S4050" s="60"/>
    </row>
    <row r="4051" spans="1:19" s="36" customFormat="1" ht="15" customHeight="1" x14ac:dyDescent="0.2">
      <c r="A4051" s="27"/>
      <c r="C4051" s="27"/>
      <c r="D4051" s="58"/>
      <c r="E4051" s="58"/>
      <c r="F4051" s="58"/>
      <c r="G4051" s="58"/>
      <c r="H4051" s="60"/>
      <c r="I4051" s="60"/>
      <c r="J4051" s="60"/>
      <c r="K4051" s="60"/>
      <c r="L4051" s="60"/>
      <c r="M4051" s="60"/>
      <c r="N4051" s="60"/>
      <c r="O4051" s="60"/>
      <c r="P4051" s="60"/>
      <c r="Q4051" s="60"/>
      <c r="R4051" s="60"/>
      <c r="S4051" s="60"/>
    </row>
    <row r="4052" spans="1:19" s="36" customFormat="1" ht="15" customHeight="1" x14ac:dyDescent="0.2">
      <c r="A4052" s="27"/>
      <c r="C4052" s="27"/>
      <c r="D4052" s="58"/>
      <c r="E4052" s="58"/>
      <c r="F4052" s="58"/>
      <c r="G4052" s="58"/>
      <c r="H4052" s="60"/>
      <c r="I4052" s="60"/>
      <c r="J4052" s="60"/>
      <c r="K4052" s="60"/>
      <c r="L4052" s="60"/>
      <c r="M4052" s="60"/>
      <c r="N4052" s="60"/>
      <c r="O4052" s="60"/>
      <c r="P4052" s="60"/>
      <c r="Q4052" s="60"/>
      <c r="R4052" s="60"/>
      <c r="S4052" s="60"/>
    </row>
    <row r="4053" spans="1:19" s="36" customFormat="1" ht="15" customHeight="1" x14ac:dyDescent="0.2">
      <c r="A4053" s="27"/>
      <c r="C4053" s="27"/>
      <c r="D4053" s="58"/>
      <c r="E4053" s="58"/>
      <c r="F4053" s="58"/>
      <c r="G4053" s="58"/>
      <c r="H4053" s="60"/>
      <c r="I4053" s="60"/>
      <c r="J4053" s="60"/>
      <c r="K4053" s="60"/>
      <c r="L4053" s="60"/>
      <c r="M4053" s="60"/>
      <c r="N4053" s="60"/>
      <c r="O4053" s="60"/>
      <c r="P4053" s="60"/>
      <c r="Q4053" s="60"/>
      <c r="R4053" s="60"/>
      <c r="S4053" s="60"/>
    </row>
    <row r="4054" spans="1:19" s="36" customFormat="1" ht="15" customHeight="1" x14ac:dyDescent="0.2">
      <c r="A4054" s="27"/>
      <c r="C4054" s="27"/>
      <c r="D4054" s="58"/>
      <c r="E4054" s="58"/>
      <c r="F4054" s="58"/>
      <c r="G4054" s="58"/>
      <c r="H4054" s="60"/>
      <c r="I4054" s="60"/>
      <c r="J4054" s="60"/>
      <c r="K4054" s="60"/>
      <c r="L4054" s="60"/>
      <c r="M4054" s="60"/>
      <c r="N4054" s="60"/>
      <c r="O4054" s="60"/>
      <c r="P4054" s="60"/>
      <c r="Q4054" s="60"/>
      <c r="R4054" s="60"/>
      <c r="S4054" s="60"/>
    </row>
    <row r="4055" spans="1:19" s="36" customFormat="1" ht="15" customHeight="1" x14ac:dyDescent="0.2">
      <c r="A4055" s="27"/>
      <c r="C4055" s="27"/>
      <c r="D4055" s="58"/>
      <c r="E4055" s="58"/>
      <c r="F4055" s="58"/>
      <c r="G4055" s="58"/>
      <c r="H4055" s="60"/>
      <c r="I4055" s="60"/>
      <c r="J4055" s="60"/>
      <c r="K4055" s="60"/>
      <c r="L4055" s="60"/>
      <c r="M4055" s="60"/>
      <c r="N4055" s="60"/>
      <c r="O4055" s="60"/>
      <c r="P4055" s="60"/>
      <c r="Q4055" s="60"/>
      <c r="R4055" s="60"/>
      <c r="S4055" s="60"/>
    </row>
    <row r="4056" spans="1:19" s="36" customFormat="1" ht="15" customHeight="1" x14ac:dyDescent="0.2">
      <c r="A4056" s="27"/>
      <c r="C4056" s="27"/>
      <c r="D4056" s="58"/>
      <c r="E4056" s="58"/>
      <c r="F4056" s="58"/>
      <c r="G4056" s="58"/>
      <c r="H4056" s="60"/>
      <c r="I4056" s="60"/>
      <c r="J4056" s="60"/>
      <c r="K4056" s="60"/>
      <c r="L4056" s="60"/>
      <c r="M4056" s="60"/>
      <c r="N4056" s="60"/>
      <c r="O4056" s="60"/>
      <c r="P4056" s="60"/>
      <c r="Q4056" s="60"/>
      <c r="R4056" s="60"/>
      <c r="S4056" s="60"/>
    </row>
    <row r="4057" spans="1:19" s="36" customFormat="1" ht="15" customHeight="1" x14ac:dyDescent="0.2">
      <c r="A4057" s="27"/>
      <c r="C4057" s="27"/>
      <c r="D4057" s="58"/>
      <c r="E4057" s="58"/>
      <c r="F4057" s="58"/>
      <c r="G4057" s="58"/>
      <c r="H4057" s="60"/>
      <c r="I4057" s="60"/>
      <c r="J4057" s="60"/>
      <c r="K4057" s="60"/>
      <c r="L4057" s="60"/>
      <c r="M4057" s="60"/>
      <c r="N4057" s="60"/>
      <c r="O4057" s="60"/>
      <c r="P4057" s="60"/>
      <c r="Q4057" s="60"/>
      <c r="R4057" s="60"/>
      <c r="S4057" s="60"/>
    </row>
    <row r="4058" spans="1:19" s="36" customFormat="1" ht="15" customHeight="1" x14ac:dyDescent="0.2">
      <c r="A4058" s="27"/>
      <c r="C4058" s="27"/>
      <c r="D4058" s="58"/>
      <c r="E4058" s="58"/>
      <c r="F4058" s="58"/>
      <c r="G4058" s="58"/>
      <c r="H4058" s="60"/>
      <c r="I4058" s="60"/>
      <c r="J4058" s="60"/>
      <c r="K4058" s="60"/>
      <c r="L4058" s="60"/>
      <c r="M4058" s="60"/>
      <c r="N4058" s="60"/>
      <c r="O4058" s="60"/>
      <c r="P4058" s="60"/>
      <c r="Q4058" s="60"/>
      <c r="R4058" s="60"/>
      <c r="S4058" s="60"/>
    </row>
    <row r="4059" spans="1:19" s="36" customFormat="1" ht="15" customHeight="1" x14ac:dyDescent="0.2">
      <c r="A4059" s="27"/>
      <c r="C4059" s="27"/>
      <c r="D4059" s="58"/>
      <c r="E4059" s="58"/>
      <c r="F4059" s="58"/>
      <c r="G4059" s="58"/>
      <c r="H4059" s="60"/>
      <c r="I4059" s="60"/>
      <c r="J4059" s="60"/>
      <c r="K4059" s="60"/>
      <c r="L4059" s="60"/>
      <c r="M4059" s="60"/>
      <c r="N4059" s="60"/>
      <c r="O4059" s="60"/>
      <c r="P4059" s="60"/>
      <c r="Q4059" s="60"/>
      <c r="R4059" s="60"/>
      <c r="S4059" s="60"/>
    </row>
    <row r="4060" spans="1:19" s="36" customFormat="1" ht="15" customHeight="1" x14ac:dyDescent="0.2">
      <c r="A4060" s="27"/>
      <c r="C4060" s="27"/>
      <c r="D4060" s="58"/>
      <c r="E4060" s="58"/>
      <c r="F4060" s="58"/>
      <c r="G4060" s="58"/>
      <c r="H4060" s="60"/>
      <c r="I4060" s="60"/>
      <c r="J4060" s="60"/>
      <c r="K4060" s="60"/>
      <c r="L4060" s="60"/>
      <c r="M4060" s="60"/>
      <c r="N4060" s="60"/>
      <c r="O4060" s="60"/>
      <c r="P4060" s="60"/>
      <c r="Q4060" s="60"/>
      <c r="R4060" s="60"/>
      <c r="S4060" s="60"/>
    </row>
    <row r="4061" spans="1:19" s="36" customFormat="1" ht="15" customHeight="1" x14ac:dyDescent="0.2">
      <c r="A4061" s="27"/>
      <c r="C4061" s="27"/>
      <c r="D4061" s="58"/>
      <c r="E4061" s="58"/>
      <c r="F4061" s="58"/>
      <c r="G4061" s="58"/>
      <c r="H4061" s="60"/>
      <c r="I4061" s="60"/>
      <c r="J4061" s="60"/>
      <c r="K4061" s="60"/>
      <c r="L4061" s="60"/>
      <c r="M4061" s="60"/>
      <c r="N4061" s="60"/>
      <c r="O4061" s="60"/>
      <c r="P4061" s="60"/>
      <c r="Q4061" s="60"/>
      <c r="R4061" s="60"/>
      <c r="S4061" s="60"/>
    </row>
    <row r="4062" spans="1:19" s="36" customFormat="1" ht="15" customHeight="1" x14ac:dyDescent="0.2">
      <c r="A4062" s="27"/>
      <c r="C4062" s="27"/>
      <c r="D4062" s="58"/>
      <c r="E4062" s="58"/>
      <c r="F4062" s="58"/>
      <c r="G4062" s="58"/>
      <c r="H4062" s="60"/>
      <c r="I4062" s="60"/>
      <c r="J4062" s="60"/>
      <c r="K4062" s="60"/>
      <c r="L4062" s="60"/>
      <c r="M4062" s="60"/>
      <c r="N4062" s="60"/>
      <c r="O4062" s="60"/>
      <c r="P4062" s="60"/>
      <c r="Q4062" s="60"/>
      <c r="R4062" s="60"/>
      <c r="S4062" s="60"/>
    </row>
    <row r="4063" spans="1:19" s="36" customFormat="1" ht="15" customHeight="1" x14ac:dyDescent="0.2">
      <c r="A4063" s="27"/>
      <c r="C4063" s="27"/>
      <c r="D4063" s="58"/>
      <c r="E4063" s="58"/>
      <c r="F4063" s="58"/>
      <c r="G4063" s="58"/>
      <c r="H4063" s="60"/>
      <c r="I4063" s="60"/>
      <c r="J4063" s="60"/>
      <c r="K4063" s="60"/>
      <c r="L4063" s="60"/>
      <c r="M4063" s="60"/>
      <c r="N4063" s="60"/>
      <c r="O4063" s="60"/>
      <c r="P4063" s="60"/>
      <c r="Q4063" s="60"/>
      <c r="R4063" s="60"/>
      <c r="S4063" s="60"/>
    </row>
    <row r="4064" spans="1:19" s="36" customFormat="1" ht="15" customHeight="1" x14ac:dyDescent="0.2">
      <c r="A4064" s="27"/>
      <c r="C4064" s="27"/>
      <c r="D4064" s="58"/>
      <c r="E4064" s="58"/>
      <c r="F4064" s="58"/>
      <c r="G4064" s="58"/>
      <c r="H4064" s="60"/>
      <c r="I4064" s="60"/>
      <c r="J4064" s="60"/>
      <c r="K4064" s="60"/>
      <c r="L4064" s="60"/>
      <c r="M4064" s="60"/>
      <c r="N4064" s="60"/>
      <c r="O4064" s="60"/>
      <c r="P4064" s="60"/>
      <c r="Q4064" s="60"/>
      <c r="R4064" s="60"/>
      <c r="S4064" s="60"/>
    </row>
    <row r="4065" spans="1:19" s="36" customFormat="1" ht="15" customHeight="1" x14ac:dyDescent="0.2">
      <c r="A4065" s="27"/>
      <c r="C4065" s="27"/>
      <c r="D4065" s="58"/>
      <c r="E4065" s="58"/>
      <c r="F4065" s="58"/>
      <c r="G4065" s="58"/>
      <c r="H4065" s="60"/>
      <c r="I4065" s="60"/>
      <c r="J4065" s="60"/>
      <c r="K4065" s="60"/>
      <c r="L4065" s="60"/>
      <c r="M4065" s="60"/>
      <c r="N4065" s="60"/>
      <c r="O4065" s="60"/>
      <c r="P4065" s="60"/>
      <c r="Q4065" s="60"/>
      <c r="R4065" s="60"/>
      <c r="S4065" s="60"/>
    </row>
    <row r="4066" spans="1:19" s="36" customFormat="1" ht="15" customHeight="1" x14ac:dyDescent="0.2">
      <c r="A4066" s="27"/>
      <c r="C4066" s="27"/>
      <c r="D4066" s="58"/>
      <c r="E4066" s="58"/>
      <c r="F4066" s="58"/>
      <c r="G4066" s="58"/>
      <c r="H4066" s="60"/>
      <c r="I4066" s="60"/>
      <c r="J4066" s="60"/>
      <c r="K4066" s="60"/>
      <c r="L4066" s="60"/>
      <c r="M4066" s="60"/>
      <c r="N4066" s="60"/>
      <c r="O4066" s="60"/>
      <c r="P4066" s="60"/>
      <c r="Q4066" s="60"/>
      <c r="R4066" s="60"/>
      <c r="S4066" s="60"/>
    </row>
    <row r="4067" spans="1:19" s="36" customFormat="1" ht="15" customHeight="1" x14ac:dyDescent="0.2">
      <c r="A4067" s="27"/>
      <c r="C4067" s="27"/>
      <c r="D4067" s="58"/>
      <c r="E4067" s="58"/>
      <c r="F4067" s="58"/>
      <c r="G4067" s="58"/>
      <c r="H4067" s="60"/>
      <c r="I4067" s="60"/>
      <c r="J4067" s="60"/>
      <c r="K4067" s="60"/>
      <c r="L4067" s="60"/>
      <c r="M4067" s="60"/>
      <c r="N4067" s="60"/>
      <c r="O4067" s="60"/>
      <c r="P4067" s="60"/>
      <c r="Q4067" s="60"/>
      <c r="R4067" s="60"/>
      <c r="S4067" s="60"/>
    </row>
    <row r="4068" spans="1:19" s="36" customFormat="1" ht="15" customHeight="1" x14ac:dyDescent="0.2">
      <c r="A4068" s="27"/>
      <c r="C4068" s="27"/>
      <c r="D4068" s="58"/>
      <c r="E4068" s="58"/>
      <c r="F4068" s="58"/>
      <c r="G4068" s="58"/>
      <c r="H4068" s="60"/>
      <c r="I4068" s="60"/>
      <c r="J4068" s="60"/>
      <c r="K4068" s="60"/>
      <c r="L4068" s="60"/>
      <c r="M4068" s="60"/>
      <c r="N4068" s="60"/>
      <c r="O4068" s="60"/>
      <c r="P4068" s="60"/>
      <c r="Q4068" s="60"/>
      <c r="R4068" s="60"/>
      <c r="S4068" s="60"/>
    </row>
    <row r="4069" spans="1:19" s="36" customFormat="1" ht="15" customHeight="1" x14ac:dyDescent="0.2">
      <c r="A4069" s="27"/>
      <c r="C4069" s="27"/>
      <c r="D4069" s="58"/>
      <c r="E4069" s="58"/>
      <c r="F4069" s="58"/>
      <c r="G4069" s="58"/>
      <c r="H4069" s="60"/>
      <c r="I4069" s="60"/>
      <c r="J4069" s="60"/>
      <c r="K4069" s="60"/>
      <c r="L4069" s="60"/>
      <c r="M4069" s="60"/>
      <c r="N4069" s="60"/>
      <c r="O4069" s="60"/>
      <c r="P4069" s="60"/>
      <c r="Q4069" s="60"/>
      <c r="R4069" s="60"/>
      <c r="S4069" s="60"/>
    </row>
    <row r="4070" spans="1:19" s="36" customFormat="1" ht="15" customHeight="1" x14ac:dyDescent="0.2">
      <c r="A4070" s="27"/>
      <c r="C4070" s="27"/>
      <c r="D4070" s="58"/>
      <c r="E4070" s="58"/>
      <c r="F4070" s="58"/>
      <c r="G4070" s="58"/>
      <c r="H4070" s="60"/>
      <c r="I4070" s="60"/>
      <c r="J4070" s="60"/>
      <c r="K4070" s="60"/>
      <c r="L4070" s="60"/>
      <c r="M4070" s="60"/>
      <c r="N4070" s="60"/>
      <c r="O4070" s="60"/>
      <c r="P4070" s="60"/>
      <c r="Q4070" s="60"/>
      <c r="R4070" s="60"/>
      <c r="S4070" s="60"/>
    </row>
    <row r="4071" spans="1:19" s="36" customFormat="1" ht="15" customHeight="1" x14ac:dyDescent="0.2">
      <c r="A4071" s="27"/>
      <c r="C4071" s="27"/>
      <c r="D4071" s="58"/>
      <c r="E4071" s="58"/>
      <c r="F4071" s="58"/>
      <c r="G4071" s="58"/>
      <c r="H4071" s="60"/>
      <c r="I4071" s="60"/>
      <c r="J4071" s="60"/>
      <c r="K4071" s="60"/>
      <c r="L4071" s="60"/>
      <c r="M4071" s="60"/>
      <c r="N4071" s="60"/>
      <c r="O4071" s="60"/>
      <c r="P4071" s="60"/>
      <c r="Q4071" s="60"/>
      <c r="R4071" s="60"/>
      <c r="S4071" s="60"/>
    </row>
    <row r="4072" spans="1:19" s="36" customFormat="1" ht="15" customHeight="1" x14ac:dyDescent="0.2">
      <c r="A4072" s="27"/>
      <c r="C4072" s="27"/>
      <c r="D4072" s="58"/>
      <c r="E4072" s="58"/>
      <c r="F4072" s="58"/>
      <c r="G4072" s="58"/>
      <c r="H4072" s="60"/>
      <c r="I4072" s="60"/>
      <c r="J4072" s="60"/>
      <c r="K4072" s="60"/>
      <c r="L4072" s="60"/>
      <c r="M4072" s="60"/>
      <c r="N4072" s="60"/>
      <c r="O4072" s="60"/>
      <c r="P4072" s="60"/>
      <c r="Q4072" s="60"/>
      <c r="R4072" s="60"/>
      <c r="S4072" s="60"/>
    </row>
    <row r="4073" spans="1:19" s="36" customFormat="1" ht="15" customHeight="1" x14ac:dyDescent="0.2">
      <c r="A4073" s="27"/>
      <c r="C4073" s="27"/>
      <c r="D4073" s="58"/>
      <c r="E4073" s="58"/>
      <c r="F4073" s="58"/>
      <c r="G4073" s="58"/>
      <c r="H4073" s="60"/>
      <c r="I4073" s="60"/>
      <c r="J4073" s="60"/>
      <c r="K4073" s="60"/>
      <c r="L4073" s="60"/>
      <c r="M4073" s="60"/>
      <c r="N4073" s="60"/>
      <c r="O4073" s="60"/>
      <c r="P4073" s="60"/>
      <c r="Q4073" s="60"/>
      <c r="R4073" s="60"/>
      <c r="S4073" s="60"/>
    </row>
    <row r="4074" spans="1:19" s="36" customFormat="1" ht="15" customHeight="1" x14ac:dyDescent="0.2">
      <c r="A4074" s="27"/>
      <c r="C4074" s="27"/>
      <c r="D4074" s="58"/>
      <c r="E4074" s="58"/>
      <c r="F4074" s="58"/>
      <c r="G4074" s="58"/>
      <c r="H4074" s="60"/>
      <c r="I4074" s="60"/>
      <c r="J4074" s="60"/>
      <c r="K4074" s="60"/>
      <c r="L4074" s="60"/>
      <c r="M4074" s="60"/>
      <c r="N4074" s="60"/>
      <c r="O4074" s="60"/>
      <c r="P4074" s="60"/>
      <c r="Q4074" s="60"/>
      <c r="R4074" s="60"/>
      <c r="S4074" s="60"/>
    </row>
    <row r="4075" spans="1:19" s="36" customFormat="1" ht="15" customHeight="1" x14ac:dyDescent="0.2">
      <c r="A4075" s="27"/>
      <c r="C4075" s="27"/>
      <c r="D4075" s="58"/>
      <c r="E4075" s="58"/>
      <c r="F4075" s="58"/>
      <c r="G4075" s="58"/>
      <c r="H4075" s="60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60"/>
    </row>
    <row r="4076" spans="1:19" s="36" customFormat="1" ht="15" customHeight="1" x14ac:dyDescent="0.2">
      <c r="A4076" s="27"/>
      <c r="C4076" s="27"/>
      <c r="D4076" s="58"/>
      <c r="E4076" s="58"/>
      <c r="F4076" s="58"/>
      <c r="G4076" s="58"/>
      <c r="H4076" s="60"/>
      <c r="I4076" s="60"/>
      <c r="J4076" s="60"/>
      <c r="K4076" s="60"/>
      <c r="L4076" s="60"/>
      <c r="M4076" s="60"/>
      <c r="N4076" s="60"/>
      <c r="O4076" s="60"/>
      <c r="P4076" s="60"/>
      <c r="Q4076" s="60"/>
      <c r="R4076" s="60"/>
      <c r="S4076" s="60"/>
    </row>
    <row r="4077" spans="1:19" s="36" customFormat="1" ht="15" customHeight="1" x14ac:dyDescent="0.2">
      <c r="A4077" s="27"/>
      <c r="C4077" s="27"/>
      <c r="D4077" s="58"/>
      <c r="E4077" s="58"/>
      <c r="F4077" s="58"/>
      <c r="G4077" s="58"/>
      <c r="H4077" s="60"/>
      <c r="I4077" s="60"/>
      <c r="J4077" s="60"/>
      <c r="K4077" s="60"/>
      <c r="L4077" s="60"/>
      <c r="M4077" s="60"/>
      <c r="N4077" s="60"/>
      <c r="O4077" s="60"/>
      <c r="P4077" s="60"/>
      <c r="Q4077" s="60"/>
      <c r="R4077" s="60"/>
      <c r="S4077" s="60"/>
    </row>
    <row r="4078" spans="1:19" s="36" customFormat="1" ht="15" customHeight="1" x14ac:dyDescent="0.2">
      <c r="A4078" s="27"/>
      <c r="C4078" s="27"/>
      <c r="D4078" s="58"/>
      <c r="E4078" s="58"/>
      <c r="F4078" s="58"/>
      <c r="G4078" s="58"/>
      <c r="H4078" s="60"/>
      <c r="I4078" s="60"/>
      <c r="J4078" s="60"/>
      <c r="K4078" s="60"/>
      <c r="L4078" s="60"/>
      <c r="M4078" s="60"/>
      <c r="N4078" s="60"/>
      <c r="O4078" s="60"/>
      <c r="P4078" s="60"/>
      <c r="Q4078" s="60"/>
      <c r="R4078" s="60"/>
      <c r="S4078" s="60"/>
    </row>
    <row r="4079" spans="1:19" s="36" customFormat="1" ht="15" customHeight="1" x14ac:dyDescent="0.2">
      <c r="A4079" s="27"/>
      <c r="C4079" s="27"/>
      <c r="D4079" s="58"/>
      <c r="E4079" s="58"/>
      <c r="F4079" s="58"/>
      <c r="G4079" s="58"/>
      <c r="H4079" s="60"/>
      <c r="I4079" s="60"/>
      <c r="J4079" s="60"/>
      <c r="K4079" s="60"/>
      <c r="L4079" s="60"/>
      <c r="M4079" s="60"/>
      <c r="N4079" s="60"/>
      <c r="O4079" s="60"/>
      <c r="P4079" s="60"/>
      <c r="Q4079" s="60"/>
      <c r="R4079" s="60"/>
      <c r="S4079" s="60"/>
    </row>
    <row r="4080" spans="1:19" s="36" customFormat="1" ht="15" customHeight="1" x14ac:dyDescent="0.2">
      <c r="A4080" s="27"/>
      <c r="C4080" s="27"/>
      <c r="D4080" s="58"/>
      <c r="E4080" s="58"/>
      <c r="F4080" s="58"/>
      <c r="G4080" s="58"/>
      <c r="H4080" s="60"/>
      <c r="I4080" s="60"/>
      <c r="J4080" s="60"/>
      <c r="K4080" s="60"/>
      <c r="L4080" s="60"/>
      <c r="M4080" s="60"/>
      <c r="N4080" s="60"/>
      <c r="O4080" s="60"/>
      <c r="P4080" s="60"/>
      <c r="Q4080" s="60"/>
      <c r="R4080" s="60"/>
      <c r="S4080" s="60"/>
    </row>
    <row r="4081" spans="1:19" s="36" customFormat="1" ht="15" customHeight="1" x14ac:dyDescent="0.2">
      <c r="A4081" s="27"/>
      <c r="C4081" s="27"/>
      <c r="D4081" s="58"/>
      <c r="E4081" s="58"/>
      <c r="F4081" s="58"/>
      <c r="G4081" s="58"/>
      <c r="H4081" s="60"/>
      <c r="I4081" s="60"/>
      <c r="J4081" s="60"/>
      <c r="K4081" s="60"/>
      <c r="L4081" s="60"/>
      <c r="M4081" s="60"/>
      <c r="N4081" s="60"/>
      <c r="O4081" s="60"/>
      <c r="P4081" s="60"/>
      <c r="Q4081" s="60"/>
      <c r="R4081" s="60"/>
      <c r="S4081" s="60"/>
    </row>
    <row r="4082" spans="1:19" s="36" customFormat="1" ht="15" customHeight="1" x14ac:dyDescent="0.2">
      <c r="A4082" s="27"/>
      <c r="C4082" s="27"/>
      <c r="D4082" s="58"/>
      <c r="E4082" s="58"/>
      <c r="F4082" s="58"/>
      <c r="G4082" s="58"/>
      <c r="H4082" s="60"/>
      <c r="I4082" s="60"/>
      <c r="J4082" s="60"/>
      <c r="K4082" s="60"/>
      <c r="L4082" s="60"/>
      <c r="M4082" s="60"/>
      <c r="N4082" s="60"/>
      <c r="O4082" s="60"/>
      <c r="P4082" s="60"/>
      <c r="Q4082" s="60"/>
      <c r="R4082" s="60"/>
      <c r="S4082" s="60"/>
    </row>
    <row r="4083" spans="1:19" s="36" customFormat="1" ht="15" customHeight="1" x14ac:dyDescent="0.2">
      <c r="A4083" s="27"/>
      <c r="C4083" s="27"/>
      <c r="D4083" s="58"/>
      <c r="E4083" s="58"/>
      <c r="F4083" s="58"/>
      <c r="G4083" s="58"/>
      <c r="H4083" s="60"/>
      <c r="I4083" s="60"/>
      <c r="J4083" s="60"/>
      <c r="K4083" s="60"/>
      <c r="L4083" s="60"/>
      <c r="M4083" s="60"/>
      <c r="N4083" s="60"/>
      <c r="O4083" s="60"/>
      <c r="P4083" s="60"/>
      <c r="Q4083" s="60"/>
      <c r="R4083" s="60"/>
      <c r="S4083" s="60"/>
    </row>
    <row r="4084" spans="1:19" s="36" customFormat="1" ht="15" customHeight="1" x14ac:dyDescent="0.2">
      <c r="A4084" s="27"/>
      <c r="C4084" s="27"/>
      <c r="D4084" s="58"/>
      <c r="E4084" s="58"/>
      <c r="F4084" s="58"/>
      <c r="G4084" s="58"/>
      <c r="H4084" s="60"/>
      <c r="I4084" s="60"/>
      <c r="J4084" s="60"/>
      <c r="K4084" s="60"/>
      <c r="L4084" s="60"/>
      <c r="M4084" s="60"/>
      <c r="N4084" s="60"/>
      <c r="O4084" s="60"/>
      <c r="P4084" s="60"/>
      <c r="Q4084" s="60"/>
      <c r="R4084" s="60"/>
      <c r="S4084" s="60"/>
    </row>
    <row r="4085" spans="1:19" s="36" customFormat="1" ht="15" customHeight="1" x14ac:dyDescent="0.2">
      <c r="A4085" s="27"/>
      <c r="C4085" s="27"/>
      <c r="D4085" s="58"/>
      <c r="E4085" s="58"/>
      <c r="F4085" s="58"/>
      <c r="G4085" s="58"/>
      <c r="H4085" s="60"/>
      <c r="I4085" s="60"/>
      <c r="J4085" s="60"/>
      <c r="K4085" s="60"/>
      <c r="L4085" s="60"/>
      <c r="M4085" s="60"/>
      <c r="N4085" s="60"/>
      <c r="O4085" s="60"/>
      <c r="P4085" s="60"/>
      <c r="Q4085" s="60"/>
      <c r="R4085" s="60"/>
      <c r="S4085" s="60"/>
    </row>
    <row r="4086" spans="1:19" s="36" customFormat="1" ht="15" customHeight="1" x14ac:dyDescent="0.2">
      <c r="A4086" s="27"/>
      <c r="C4086" s="27"/>
      <c r="D4086" s="58"/>
      <c r="E4086" s="58"/>
      <c r="F4086" s="58"/>
      <c r="G4086" s="58"/>
      <c r="H4086" s="60"/>
      <c r="I4086" s="60"/>
      <c r="J4086" s="60"/>
      <c r="K4086" s="60"/>
      <c r="L4086" s="60"/>
      <c r="M4086" s="60"/>
      <c r="N4086" s="60"/>
      <c r="O4086" s="60"/>
      <c r="P4086" s="60"/>
      <c r="Q4086" s="60"/>
      <c r="R4086" s="60"/>
      <c r="S4086" s="60"/>
    </row>
    <row r="4087" spans="1:19" s="36" customFormat="1" ht="15" customHeight="1" x14ac:dyDescent="0.2">
      <c r="A4087" s="27"/>
      <c r="C4087" s="27"/>
      <c r="D4087" s="58"/>
      <c r="E4087" s="58"/>
      <c r="F4087" s="58"/>
      <c r="G4087" s="58"/>
      <c r="H4087" s="60"/>
      <c r="I4087" s="60"/>
      <c r="J4087" s="60"/>
      <c r="K4087" s="60"/>
      <c r="L4087" s="60"/>
      <c r="M4087" s="60"/>
      <c r="N4087" s="60"/>
      <c r="O4087" s="60"/>
      <c r="P4087" s="60"/>
      <c r="Q4087" s="60"/>
      <c r="R4087" s="60"/>
      <c r="S4087" s="60"/>
    </row>
    <row r="4088" spans="1:19" s="36" customFormat="1" ht="15" customHeight="1" x14ac:dyDescent="0.2">
      <c r="A4088" s="27"/>
      <c r="C4088" s="27"/>
      <c r="D4088" s="58"/>
      <c r="E4088" s="58"/>
      <c r="F4088" s="58"/>
      <c r="G4088" s="58"/>
      <c r="H4088" s="60"/>
      <c r="I4088" s="60"/>
      <c r="J4088" s="60"/>
      <c r="K4088" s="60"/>
      <c r="L4088" s="60"/>
      <c r="M4088" s="60"/>
      <c r="N4088" s="60"/>
      <c r="O4088" s="60"/>
      <c r="P4088" s="60"/>
      <c r="Q4088" s="60"/>
      <c r="R4088" s="60"/>
      <c r="S4088" s="60"/>
    </row>
    <row r="4089" spans="1:19" s="36" customFormat="1" ht="15" customHeight="1" x14ac:dyDescent="0.2">
      <c r="A4089" s="27"/>
      <c r="C4089" s="27"/>
      <c r="D4089" s="58"/>
      <c r="E4089" s="58"/>
      <c r="F4089" s="58"/>
      <c r="G4089" s="58"/>
      <c r="H4089" s="60"/>
      <c r="I4089" s="60"/>
      <c r="J4089" s="60"/>
      <c r="K4089" s="60"/>
      <c r="L4089" s="60"/>
      <c r="M4089" s="60"/>
      <c r="N4089" s="60"/>
      <c r="O4089" s="60"/>
      <c r="P4089" s="60"/>
      <c r="Q4089" s="60"/>
      <c r="R4089" s="60"/>
      <c r="S4089" s="60"/>
    </row>
    <row r="4090" spans="1:19" s="36" customFormat="1" ht="15" customHeight="1" x14ac:dyDescent="0.2">
      <c r="A4090" s="27"/>
      <c r="C4090" s="27"/>
      <c r="D4090" s="58"/>
      <c r="E4090" s="58"/>
      <c r="F4090" s="58"/>
      <c r="G4090" s="58"/>
      <c r="H4090" s="60"/>
      <c r="I4090" s="60"/>
      <c r="J4090" s="60"/>
      <c r="K4090" s="60"/>
      <c r="L4090" s="60"/>
      <c r="M4090" s="60"/>
      <c r="N4090" s="60"/>
      <c r="O4090" s="60"/>
      <c r="P4090" s="60"/>
      <c r="Q4090" s="60"/>
      <c r="R4090" s="60"/>
      <c r="S4090" s="60"/>
    </row>
    <row r="4091" spans="1:19" s="36" customFormat="1" ht="15" customHeight="1" x14ac:dyDescent="0.2">
      <c r="A4091" s="27"/>
      <c r="C4091" s="27"/>
      <c r="D4091" s="58"/>
      <c r="E4091" s="58"/>
      <c r="F4091" s="58"/>
      <c r="G4091" s="58"/>
      <c r="H4091" s="60"/>
      <c r="I4091" s="60"/>
      <c r="J4091" s="60"/>
      <c r="K4091" s="60"/>
      <c r="L4091" s="60"/>
      <c r="M4091" s="60"/>
      <c r="N4091" s="60"/>
      <c r="O4091" s="60"/>
      <c r="P4091" s="60"/>
      <c r="Q4091" s="60"/>
      <c r="R4091" s="60"/>
      <c r="S4091" s="60"/>
    </row>
    <row r="4092" spans="1:19" s="36" customFormat="1" ht="15" customHeight="1" x14ac:dyDescent="0.2">
      <c r="A4092" s="27"/>
      <c r="C4092" s="27"/>
      <c r="D4092" s="58"/>
      <c r="E4092" s="58"/>
      <c r="F4092" s="58"/>
      <c r="G4092" s="58"/>
      <c r="H4092" s="60"/>
      <c r="I4092" s="60"/>
      <c r="J4092" s="60"/>
      <c r="K4092" s="60"/>
      <c r="L4092" s="60"/>
      <c r="M4092" s="60"/>
      <c r="N4092" s="60"/>
      <c r="O4092" s="60"/>
      <c r="P4092" s="60"/>
      <c r="Q4092" s="60"/>
      <c r="R4092" s="60"/>
      <c r="S4092" s="60"/>
    </row>
    <row r="4093" spans="1:19" s="36" customFormat="1" ht="15" customHeight="1" x14ac:dyDescent="0.2">
      <c r="A4093" s="27"/>
      <c r="C4093" s="27"/>
      <c r="D4093" s="58"/>
      <c r="E4093" s="58"/>
      <c r="F4093" s="58"/>
      <c r="G4093" s="58"/>
      <c r="H4093" s="60"/>
      <c r="I4093" s="60"/>
      <c r="J4093" s="60"/>
      <c r="K4093" s="60"/>
      <c r="L4093" s="60"/>
      <c r="M4093" s="60"/>
      <c r="N4093" s="60"/>
      <c r="O4093" s="60"/>
      <c r="P4093" s="60"/>
      <c r="Q4093" s="60"/>
      <c r="R4093" s="60"/>
      <c r="S4093" s="60"/>
    </row>
    <row r="4094" spans="1:19" s="36" customFormat="1" ht="15" customHeight="1" x14ac:dyDescent="0.2">
      <c r="A4094" s="27"/>
      <c r="C4094" s="27"/>
      <c r="D4094" s="58"/>
      <c r="E4094" s="58"/>
      <c r="F4094" s="58"/>
      <c r="G4094" s="58"/>
      <c r="H4094" s="60"/>
      <c r="I4094" s="60"/>
      <c r="J4094" s="60"/>
      <c r="K4094" s="60"/>
      <c r="L4094" s="60"/>
      <c r="M4094" s="60"/>
      <c r="N4094" s="60"/>
      <c r="O4094" s="60"/>
      <c r="P4094" s="60"/>
      <c r="Q4094" s="60"/>
      <c r="R4094" s="60"/>
      <c r="S4094" s="60"/>
    </row>
    <row r="4095" spans="1:19" s="36" customFormat="1" ht="15" customHeight="1" x14ac:dyDescent="0.2">
      <c r="A4095" s="27"/>
      <c r="C4095" s="27"/>
      <c r="D4095" s="58"/>
      <c r="E4095" s="58"/>
      <c r="F4095" s="58"/>
      <c r="G4095" s="58"/>
      <c r="H4095" s="60"/>
      <c r="I4095" s="60"/>
      <c r="J4095" s="60"/>
      <c r="K4095" s="60"/>
      <c r="L4095" s="60"/>
      <c r="M4095" s="60"/>
      <c r="N4095" s="60"/>
      <c r="O4095" s="60"/>
      <c r="P4095" s="60"/>
      <c r="Q4095" s="60"/>
      <c r="R4095" s="60"/>
      <c r="S4095" s="60"/>
    </row>
    <row r="4096" spans="1:19" s="36" customFormat="1" ht="15" customHeight="1" x14ac:dyDescent="0.2">
      <c r="A4096" s="27"/>
      <c r="C4096" s="27"/>
      <c r="D4096" s="58"/>
      <c r="E4096" s="58"/>
      <c r="F4096" s="58"/>
      <c r="G4096" s="58"/>
      <c r="H4096" s="60"/>
      <c r="I4096" s="60"/>
      <c r="J4096" s="60"/>
      <c r="K4096" s="60"/>
      <c r="L4096" s="60"/>
      <c r="M4096" s="60"/>
      <c r="N4096" s="60"/>
      <c r="O4096" s="60"/>
      <c r="P4096" s="60"/>
      <c r="Q4096" s="60"/>
      <c r="R4096" s="60"/>
      <c r="S4096" s="60"/>
    </row>
    <row r="4097" spans="1:19" s="36" customFormat="1" ht="15" customHeight="1" x14ac:dyDescent="0.2">
      <c r="A4097" s="27"/>
      <c r="C4097" s="27"/>
      <c r="D4097" s="58"/>
      <c r="E4097" s="58"/>
      <c r="F4097" s="58"/>
      <c r="G4097" s="58"/>
      <c r="H4097" s="60"/>
      <c r="I4097" s="60"/>
      <c r="J4097" s="60"/>
      <c r="K4097" s="60"/>
      <c r="L4097" s="60"/>
      <c r="M4097" s="60"/>
      <c r="N4097" s="60"/>
      <c r="O4097" s="60"/>
      <c r="P4097" s="60"/>
      <c r="Q4097" s="60"/>
      <c r="R4097" s="60"/>
      <c r="S4097" s="60"/>
    </row>
    <row r="4098" spans="1:19" s="36" customFormat="1" ht="15" customHeight="1" x14ac:dyDescent="0.2">
      <c r="A4098" s="27"/>
      <c r="C4098" s="27"/>
      <c r="D4098" s="58"/>
      <c r="E4098" s="58"/>
      <c r="F4098" s="58"/>
      <c r="G4098" s="58"/>
      <c r="H4098" s="60"/>
      <c r="I4098" s="60"/>
      <c r="J4098" s="60"/>
      <c r="K4098" s="60"/>
      <c r="L4098" s="60"/>
      <c r="M4098" s="60"/>
      <c r="N4098" s="60"/>
      <c r="O4098" s="60"/>
      <c r="P4098" s="60"/>
      <c r="Q4098" s="60"/>
      <c r="R4098" s="60"/>
      <c r="S4098" s="60"/>
    </row>
    <row r="4099" spans="1:19" s="36" customFormat="1" ht="15" customHeight="1" x14ac:dyDescent="0.2">
      <c r="A4099" s="27"/>
      <c r="C4099" s="27"/>
      <c r="D4099" s="58"/>
      <c r="E4099" s="58"/>
      <c r="F4099" s="58"/>
      <c r="G4099" s="58"/>
      <c r="H4099" s="60"/>
      <c r="I4099" s="60"/>
      <c r="J4099" s="60"/>
      <c r="K4099" s="60"/>
      <c r="L4099" s="60"/>
      <c r="M4099" s="60"/>
      <c r="N4099" s="60"/>
      <c r="O4099" s="60"/>
      <c r="P4099" s="60"/>
      <c r="Q4099" s="60"/>
      <c r="R4099" s="60"/>
      <c r="S4099" s="60"/>
    </row>
    <row r="4100" spans="1:19" s="36" customFormat="1" ht="15" customHeight="1" x14ac:dyDescent="0.2">
      <c r="A4100" s="27"/>
      <c r="C4100" s="27"/>
      <c r="D4100" s="58"/>
      <c r="E4100" s="58"/>
      <c r="F4100" s="58"/>
      <c r="G4100" s="58"/>
      <c r="H4100" s="60"/>
      <c r="I4100" s="60"/>
      <c r="J4100" s="60"/>
      <c r="K4100" s="60"/>
      <c r="L4100" s="60"/>
      <c r="M4100" s="60"/>
      <c r="N4100" s="60"/>
      <c r="O4100" s="60"/>
      <c r="P4100" s="60"/>
      <c r="Q4100" s="60"/>
      <c r="R4100" s="60"/>
      <c r="S4100" s="60"/>
    </row>
    <row r="4101" spans="1:19" s="36" customFormat="1" ht="15" customHeight="1" x14ac:dyDescent="0.2">
      <c r="A4101" s="27"/>
      <c r="C4101" s="27"/>
      <c r="D4101" s="58"/>
      <c r="E4101" s="58"/>
      <c r="F4101" s="58"/>
      <c r="G4101" s="58"/>
      <c r="H4101" s="60"/>
      <c r="I4101" s="60"/>
      <c r="J4101" s="60"/>
      <c r="K4101" s="60"/>
      <c r="L4101" s="60"/>
      <c r="M4101" s="60"/>
      <c r="N4101" s="60"/>
      <c r="O4101" s="60"/>
      <c r="P4101" s="60"/>
      <c r="Q4101" s="60"/>
      <c r="R4101" s="60"/>
      <c r="S4101" s="60"/>
    </row>
    <row r="4102" spans="1:19" s="36" customFormat="1" ht="15" customHeight="1" x14ac:dyDescent="0.2">
      <c r="A4102" s="27"/>
      <c r="C4102" s="27"/>
      <c r="D4102" s="58"/>
      <c r="E4102" s="58"/>
      <c r="F4102" s="58"/>
      <c r="G4102" s="58"/>
      <c r="H4102" s="60"/>
      <c r="I4102" s="60"/>
      <c r="J4102" s="60"/>
      <c r="K4102" s="60"/>
      <c r="L4102" s="60"/>
      <c r="M4102" s="60"/>
      <c r="N4102" s="60"/>
      <c r="O4102" s="60"/>
      <c r="P4102" s="60"/>
      <c r="Q4102" s="60"/>
      <c r="R4102" s="60"/>
      <c r="S4102" s="60"/>
    </row>
    <row r="4103" spans="1:19" s="36" customFormat="1" ht="15" customHeight="1" x14ac:dyDescent="0.2">
      <c r="A4103" s="27"/>
      <c r="C4103" s="27"/>
      <c r="D4103" s="58"/>
      <c r="E4103" s="58"/>
      <c r="F4103" s="58"/>
      <c r="G4103" s="58"/>
      <c r="H4103" s="60"/>
      <c r="I4103" s="60"/>
      <c r="J4103" s="60"/>
      <c r="K4103" s="60"/>
      <c r="L4103" s="60"/>
      <c r="M4103" s="60"/>
      <c r="N4103" s="60"/>
      <c r="O4103" s="60"/>
      <c r="P4103" s="60"/>
      <c r="Q4103" s="60"/>
      <c r="R4103" s="60"/>
      <c r="S4103" s="60"/>
    </row>
    <row r="4104" spans="1:19" s="36" customFormat="1" ht="15" customHeight="1" x14ac:dyDescent="0.2">
      <c r="A4104" s="27"/>
      <c r="C4104" s="27"/>
      <c r="D4104" s="58"/>
      <c r="E4104" s="58"/>
      <c r="F4104" s="58"/>
      <c r="G4104" s="58"/>
      <c r="H4104" s="60"/>
      <c r="I4104" s="60"/>
      <c r="J4104" s="60"/>
      <c r="K4104" s="60"/>
      <c r="L4104" s="60"/>
      <c r="M4104" s="60"/>
      <c r="N4104" s="60"/>
      <c r="O4104" s="60"/>
      <c r="P4104" s="60"/>
      <c r="Q4104" s="60"/>
      <c r="R4104" s="60"/>
      <c r="S4104" s="60"/>
    </row>
    <row r="4105" spans="1:19" s="36" customFormat="1" ht="15" customHeight="1" x14ac:dyDescent="0.2">
      <c r="A4105" s="27"/>
      <c r="C4105" s="27"/>
      <c r="D4105" s="58"/>
      <c r="E4105" s="58"/>
      <c r="F4105" s="58"/>
      <c r="G4105" s="58"/>
      <c r="H4105" s="60"/>
      <c r="I4105" s="60"/>
      <c r="J4105" s="60"/>
      <c r="K4105" s="60"/>
      <c r="L4105" s="60"/>
      <c r="M4105" s="60"/>
      <c r="N4105" s="60"/>
      <c r="O4105" s="60"/>
      <c r="P4105" s="60"/>
      <c r="Q4105" s="60"/>
      <c r="R4105" s="60"/>
      <c r="S4105" s="60"/>
    </row>
    <row r="4106" spans="1:19" s="36" customFormat="1" ht="15" customHeight="1" x14ac:dyDescent="0.2">
      <c r="A4106" s="27"/>
      <c r="C4106" s="27"/>
      <c r="D4106" s="58"/>
      <c r="E4106" s="58"/>
      <c r="F4106" s="58"/>
      <c r="G4106" s="58"/>
      <c r="H4106" s="60"/>
      <c r="I4106" s="60"/>
      <c r="J4106" s="60"/>
      <c r="K4106" s="60"/>
      <c r="L4106" s="60"/>
      <c r="M4106" s="60"/>
      <c r="N4106" s="60"/>
      <c r="O4106" s="60"/>
      <c r="P4106" s="60"/>
      <c r="Q4106" s="60"/>
      <c r="R4106" s="60"/>
      <c r="S4106" s="60"/>
    </row>
    <row r="4107" spans="1:19" s="36" customFormat="1" ht="15" customHeight="1" x14ac:dyDescent="0.2">
      <c r="A4107" s="27"/>
      <c r="C4107" s="27"/>
      <c r="D4107" s="58"/>
      <c r="E4107" s="58"/>
      <c r="F4107" s="58"/>
      <c r="G4107" s="58"/>
      <c r="H4107" s="60"/>
      <c r="I4107" s="60"/>
      <c r="J4107" s="60"/>
      <c r="K4107" s="60"/>
      <c r="L4107" s="60"/>
      <c r="M4107" s="60"/>
      <c r="N4107" s="60"/>
      <c r="O4107" s="60"/>
      <c r="P4107" s="60"/>
      <c r="Q4107" s="60"/>
      <c r="R4107" s="60"/>
      <c r="S4107" s="60"/>
    </row>
    <row r="4108" spans="1:19" s="36" customFormat="1" ht="15" customHeight="1" x14ac:dyDescent="0.2">
      <c r="A4108" s="27"/>
      <c r="C4108" s="27"/>
      <c r="D4108" s="58"/>
      <c r="E4108" s="58"/>
      <c r="F4108" s="58"/>
      <c r="G4108" s="58"/>
      <c r="H4108" s="60"/>
      <c r="I4108" s="60"/>
      <c r="J4108" s="60"/>
      <c r="K4108" s="60"/>
      <c r="L4108" s="60"/>
      <c r="M4108" s="60"/>
      <c r="N4108" s="60"/>
      <c r="O4108" s="60"/>
      <c r="P4108" s="60"/>
      <c r="Q4108" s="60"/>
      <c r="R4108" s="60"/>
      <c r="S4108" s="60"/>
    </row>
    <row r="4109" spans="1:19" s="36" customFormat="1" ht="15" customHeight="1" x14ac:dyDescent="0.2">
      <c r="A4109" s="27"/>
      <c r="C4109" s="27"/>
      <c r="D4109" s="58"/>
      <c r="E4109" s="58"/>
      <c r="F4109" s="58"/>
      <c r="G4109" s="58"/>
      <c r="H4109" s="60"/>
      <c r="I4109" s="60"/>
      <c r="J4109" s="60"/>
      <c r="K4109" s="60"/>
      <c r="L4109" s="60"/>
      <c r="M4109" s="60"/>
      <c r="N4109" s="60"/>
      <c r="O4109" s="60"/>
      <c r="P4109" s="60"/>
      <c r="Q4109" s="60"/>
      <c r="R4109" s="60"/>
      <c r="S4109" s="60"/>
    </row>
    <row r="4110" spans="1:19" s="36" customFormat="1" ht="15" customHeight="1" x14ac:dyDescent="0.2">
      <c r="A4110" s="27"/>
      <c r="C4110" s="27"/>
      <c r="D4110" s="58"/>
      <c r="E4110" s="58"/>
      <c r="F4110" s="58"/>
      <c r="G4110" s="58"/>
      <c r="H4110" s="60"/>
      <c r="I4110" s="60"/>
      <c r="J4110" s="60"/>
      <c r="K4110" s="60"/>
      <c r="L4110" s="60"/>
      <c r="M4110" s="60"/>
      <c r="N4110" s="60"/>
      <c r="O4110" s="60"/>
      <c r="P4110" s="60"/>
      <c r="Q4110" s="60"/>
      <c r="R4110" s="60"/>
      <c r="S4110" s="60"/>
    </row>
    <row r="4111" spans="1:19" s="36" customFormat="1" ht="15" customHeight="1" x14ac:dyDescent="0.2">
      <c r="A4111" s="27"/>
      <c r="C4111" s="27"/>
      <c r="D4111" s="58"/>
      <c r="E4111" s="58"/>
      <c r="F4111" s="58"/>
      <c r="G4111" s="58"/>
      <c r="H4111" s="60"/>
      <c r="I4111" s="60"/>
      <c r="J4111" s="60"/>
      <c r="K4111" s="60"/>
      <c r="L4111" s="60"/>
      <c r="M4111" s="60"/>
      <c r="N4111" s="60"/>
      <c r="O4111" s="60"/>
      <c r="P4111" s="60"/>
      <c r="Q4111" s="60"/>
      <c r="R4111" s="60"/>
      <c r="S4111" s="60"/>
    </row>
    <row r="4112" spans="1:19" s="36" customFormat="1" ht="15" customHeight="1" x14ac:dyDescent="0.2">
      <c r="A4112" s="27"/>
      <c r="C4112" s="27"/>
      <c r="D4112" s="58"/>
      <c r="E4112" s="58"/>
      <c r="F4112" s="58"/>
      <c r="G4112" s="58"/>
      <c r="H4112" s="60"/>
      <c r="I4112" s="60"/>
      <c r="J4112" s="60"/>
      <c r="K4112" s="60"/>
      <c r="L4112" s="60"/>
      <c r="M4112" s="60"/>
      <c r="N4112" s="60"/>
      <c r="O4112" s="60"/>
      <c r="P4112" s="60"/>
      <c r="Q4112" s="60"/>
      <c r="R4112" s="60"/>
      <c r="S4112" s="60"/>
    </row>
    <row r="4113" spans="1:19" s="36" customFormat="1" ht="15" customHeight="1" x14ac:dyDescent="0.2">
      <c r="A4113" s="27"/>
      <c r="C4113" s="27"/>
      <c r="D4113" s="58"/>
      <c r="E4113" s="58"/>
      <c r="F4113" s="58"/>
      <c r="G4113" s="58"/>
      <c r="H4113" s="60"/>
      <c r="I4113" s="60"/>
      <c r="J4113" s="60"/>
      <c r="K4113" s="60"/>
      <c r="L4113" s="60"/>
      <c r="M4113" s="60"/>
      <c r="N4113" s="60"/>
      <c r="O4113" s="60"/>
      <c r="P4113" s="60"/>
      <c r="Q4113" s="60"/>
      <c r="R4113" s="60"/>
      <c r="S4113" s="60"/>
    </row>
    <row r="4114" spans="1:19" s="36" customFormat="1" ht="15" customHeight="1" x14ac:dyDescent="0.2">
      <c r="A4114" s="27"/>
      <c r="C4114" s="27"/>
      <c r="D4114" s="58"/>
      <c r="E4114" s="58"/>
      <c r="F4114" s="58"/>
      <c r="G4114" s="58"/>
      <c r="H4114" s="60"/>
      <c r="I4114" s="60"/>
      <c r="J4114" s="60"/>
      <c r="K4114" s="60"/>
      <c r="L4114" s="60"/>
      <c r="M4114" s="60"/>
      <c r="N4114" s="60"/>
      <c r="O4114" s="60"/>
      <c r="P4114" s="60"/>
      <c r="Q4114" s="60"/>
      <c r="R4114" s="60"/>
      <c r="S4114" s="60"/>
    </row>
    <row r="4115" spans="1:19" s="36" customFormat="1" ht="15" customHeight="1" x14ac:dyDescent="0.2">
      <c r="A4115" s="27"/>
      <c r="C4115" s="27"/>
      <c r="D4115" s="58"/>
      <c r="E4115" s="58"/>
      <c r="F4115" s="58"/>
      <c r="G4115" s="58"/>
      <c r="H4115" s="60"/>
      <c r="I4115" s="60"/>
      <c r="J4115" s="60"/>
      <c r="K4115" s="60"/>
      <c r="L4115" s="60"/>
      <c r="M4115" s="60"/>
      <c r="N4115" s="60"/>
      <c r="O4115" s="60"/>
      <c r="P4115" s="60"/>
      <c r="Q4115" s="60"/>
      <c r="R4115" s="60"/>
      <c r="S4115" s="60"/>
    </row>
    <row r="4116" spans="1:19" s="36" customFormat="1" ht="15" customHeight="1" x14ac:dyDescent="0.2">
      <c r="A4116" s="27"/>
      <c r="C4116" s="27"/>
      <c r="D4116" s="58"/>
      <c r="E4116" s="58"/>
      <c r="F4116" s="58"/>
      <c r="G4116" s="58"/>
      <c r="H4116" s="60"/>
      <c r="I4116" s="60"/>
      <c r="J4116" s="60"/>
      <c r="K4116" s="60"/>
      <c r="L4116" s="60"/>
      <c r="M4116" s="60"/>
      <c r="N4116" s="60"/>
      <c r="O4116" s="60"/>
      <c r="P4116" s="60"/>
      <c r="Q4116" s="60"/>
      <c r="R4116" s="60"/>
      <c r="S4116" s="60"/>
    </row>
    <row r="4117" spans="1:19" s="36" customFormat="1" ht="15" customHeight="1" x14ac:dyDescent="0.2">
      <c r="A4117" s="27"/>
      <c r="C4117" s="27"/>
      <c r="D4117" s="58"/>
      <c r="E4117" s="58"/>
      <c r="F4117" s="58"/>
      <c r="G4117" s="58"/>
      <c r="H4117" s="60"/>
      <c r="I4117" s="60"/>
      <c r="J4117" s="60"/>
      <c r="K4117" s="60"/>
      <c r="L4117" s="60"/>
      <c r="M4117" s="60"/>
      <c r="N4117" s="60"/>
      <c r="O4117" s="60"/>
      <c r="P4117" s="60"/>
      <c r="Q4117" s="60"/>
      <c r="R4117" s="60"/>
      <c r="S4117" s="60"/>
    </row>
    <row r="4118" spans="1:19" s="36" customFormat="1" ht="15" customHeight="1" x14ac:dyDescent="0.2">
      <c r="A4118" s="27"/>
      <c r="C4118" s="27"/>
      <c r="D4118" s="58"/>
      <c r="E4118" s="58"/>
      <c r="F4118" s="58"/>
      <c r="G4118" s="58"/>
      <c r="H4118" s="60"/>
      <c r="I4118" s="60"/>
      <c r="J4118" s="60"/>
      <c r="K4118" s="60"/>
      <c r="L4118" s="60"/>
      <c r="M4118" s="60"/>
      <c r="N4118" s="60"/>
      <c r="O4118" s="60"/>
      <c r="P4118" s="60"/>
      <c r="Q4118" s="60"/>
      <c r="R4118" s="60"/>
      <c r="S4118" s="60"/>
    </row>
    <row r="4119" spans="1:19" s="36" customFormat="1" ht="15" customHeight="1" x14ac:dyDescent="0.2">
      <c r="A4119" s="27"/>
      <c r="C4119" s="27"/>
      <c r="D4119" s="58"/>
      <c r="E4119" s="58"/>
      <c r="F4119" s="58"/>
      <c r="G4119" s="58"/>
      <c r="H4119" s="60"/>
      <c r="I4119" s="60"/>
      <c r="J4119" s="60"/>
      <c r="K4119" s="60"/>
      <c r="L4119" s="60"/>
      <c r="M4119" s="60"/>
      <c r="N4119" s="60"/>
      <c r="O4119" s="60"/>
      <c r="P4119" s="60"/>
      <c r="Q4119" s="60"/>
      <c r="R4119" s="60"/>
      <c r="S4119" s="60"/>
    </row>
    <row r="4120" spans="1:19" s="36" customFormat="1" ht="15" customHeight="1" x14ac:dyDescent="0.2">
      <c r="A4120" s="27"/>
      <c r="C4120" s="27"/>
      <c r="D4120" s="58"/>
      <c r="E4120" s="58"/>
      <c r="F4120" s="58"/>
      <c r="G4120" s="58"/>
      <c r="H4120" s="60"/>
      <c r="I4120" s="60"/>
      <c r="J4120" s="60"/>
      <c r="K4120" s="60"/>
      <c r="L4120" s="60"/>
      <c r="M4120" s="60"/>
      <c r="N4120" s="60"/>
      <c r="O4120" s="60"/>
      <c r="P4120" s="60"/>
      <c r="Q4120" s="60"/>
      <c r="R4120" s="60"/>
      <c r="S4120" s="60"/>
    </row>
    <row r="4121" spans="1:19" s="36" customFormat="1" ht="15" customHeight="1" x14ac:dyDescent="0.2">
      <c r="A4121" s="27"/>
      <c r="C4121" s="27"/>
      <c r="D4121" s="58"/>
      <c r="E4121" s="58"/>
      <c r="F4121" s="58"/>
      <c r="G4121" s="58"/>
      <c r="H4121" s="60"/>
      <c r="I4121" s="60"/>
      <c r="J4121" s="60"/>
      <c r="K4121" s="60"/>
      <c r="L4121" s="60"/>
      <c r="M4121" s="60"/>
      <c r="N4121" s="60"/>
      <c r="O4121" s="60"/>
      <c r="P4121" s="60"/>
      <c r="Q4121" s="60"/>
      <c r="R4121" s="60"/>
      <c r="S4121" s="60"/>
    </row>
    <row r="4122" spans="1:19" s="36" customFormat="1" ht="15" customHeight="1" x14ac:dyDescent="0.2">
      <c r="A4122" s="27"/>
      <c r="C4122" s="27"/>
      <c r="D4122" s="58"/>
      <c r="E4122" s="58"/>
      <c r="F4122" s="58"/>
      <c r="G4122" s="58"/>
      <c r="H4122" s="60"/>
      <c r="I4122" s="60"/>
      <c r="J4122" s="60"/>
      <c r="K4122" s="60"/>
      <c r="L4122" s="60"/>
      <c r="M4122" s="60"/>
      <c r="N4122" s="60"/>
      <c r="O4122" s="60"/>
      <c r="P4122" s="60"/>
      <c r="Q4122" s="60"/>
      <c r="R4122" s="60"/>
      <c r="S4122" s="60"/>
    </row>
    <row r="4123" spans="1:19" s="36" customFormat="1" ht="15" customHeight="1" x14ac:dyDescent="0.2">
      <c r="A4123" s="27"/>
      <c r="C4123" s="27"/>
      <c r="D4123" s="58"/>
      <c r="E4123" s="58"/>
      <c r="F4123" s="58"/>
      <c r="G4123" s="58"/>
      <c r="H4123" s="60"/>
      <c r="I4123" s="60"/>
      <c r="J4123" s="60"/>
      <c r="K4123" s="60"/>
      <c r="L4123" s="60"/>
      <c r="M4123" s="60"/>
      <c r="N4123" s="60"/>
      <c r="O4123" s="60"/>
      <c r="P4123" s="60"/>
      <c r="Q4123" s="60"/>
      <c r="R4123" s="60"/>
      <c r="S4123" s="60"/>
    </row>
    <row r="4124" spans="1:19" s="36" customFormat="1" ht="15" customHeight="1" x14ac:dyDescent="0.2">
      <c r="A4124" s="27"/>
      <c r="C4124" s="27"/>
      <c r="D4124" s="58"/>
      <c r="E4124" s="58"/>
      <c r="F4124" s="58"/>
      <c r="G4124" s="58"/>
      <c r="H4124" s="60"/>
      <c r="I4124" s="60"/>
      <c r="J4124" s="60"/>
      <c r="K4124" s="60"/>
      <c r="L4124" s="60"/>
      <c r="M4124" s="60"/>
      <c r="N4124" s="60"/>
      <c r="O4124" s="60"/>
      <c r="P4124" s="60"/>
      <c r="Q4124" s="60"/>
      <c r="R4124" s="60"/>
      <c r="S4124" s="60"/>
    </row>
    <row r="4125" spans="1:19" s="36" customFormat="1" ht="15" customHeight="1" x14ac:dyDescent="0.2">
      <c r="A4125" s="27"/>
      <c r="C4125" s="27"/>
      <c r="D4125" s="58"/>
      <c r="E4125" s="58"/>
      <c r="F4125" s="58"/>
      <c r="G4125" s="58"/>
      <c r="H4125" s="60"/>
      <c r="I4125" s="60"/>
      <c r="J4125" s="60"/>
      <c r="K4125" s="60"/>
      <c r="L4125" s="60"/>
      <c r="M4125" s="60"/>
      <c r="N4125" s="60"/>
      <c r="O4125" s="60"/>
      <c r="P4125" s="60"/>
      <c r="Q4125" s="60"/>
      <c r="R4125" s="60"/>
      <c r="S4125" s="60"/>
    </row>
    <row r="4126" spans="1:19" s="36" customFormat="1" ht="15" customHeight="1" x14ac:dyDescent="0.2">
      <c r="A4126" s="27"/>
      <c r="C4126" s="27"/>
      <c r="D4126" s="58"/>
      <c r="E4126" s="58"/>
      <c r="F4126" s="58"/>
      <c r="G4126" s="58"/>
      <c r="H4126" s="60"/>
      <c r="I4126" s="60"/>
      <c r="J4126" s="60"/>
      <c r="K4126" s="60"/>
      <c r="L4126" s="60"/>
      <c r="M4126" s="60"/>
      <c r="N4126" s="60"/>
      <c r="O4126" s="60"/>
      <c r="P4126" s="60"/>
      <c r="Q4126" s="60"/>
      <c r="R4126" s="60"/>
      <c r="S4126" s="60"/>
    </row>
    <row r="4127" spans="1:19" s="36" customFormat="1" ht="15" customHeight="1" x14ac:dyDescent="0.2">
      <c r="A4127" s="27"/>
      <c r="C4127" s="27"/>
      <c r="D4127" s="58"/>
      <c r="E4127" s="58"/>
      <c r="F4127" s="58"/>
      <c r="G4127" s="58"/>
      <c r="H4127" s="60"/>
      <c r="I4127" s="60"/>
      <c r="J4127" s="60"/>
      <c r="K4127" s="60"/>
      <c r="L4127" s="60"/>
      <c r="M4127" s="60"/>
      <c r="N4127" s="60"/>
      <c r="O4127" s="60"/>
      <c r="P4127" s="60"/>
      <c r="Q4127" s="60"/>
      <c r="R4127" s="60"/>
      <c r="S4127" s="60"/>
    </row>
    <row r="4128" spans="1:19" s="36" customFormat="1" ht="15" customHeight="1" x14ac:dyDescent="0.2">
      <c r="A4128" s="27"/>
      <c r="C4128" s="27"/>
      <c r="D4128" s="58"/>
      <c r="E4128" s="58"/>
      <c r="F4128" s="58"/>
      <c r="G4128" s="58"/>
      <c r="H4128" s="60"/>
      <c r="I4128" s="60"/>
      <c r="J4128" s="60"/>
      <c r="K4128" s="60"/>
      <c r="L4128" s="60"/>
      <c r="M4128" s="60"/>
      <c r="N4128" s="60"/>
      <c r="O4128" s="60"/>
      <c r="P4128" s="60"/>
      <c r="Q4128" s="60"/>
      <c r="R4128" s="60"/>
      <c r="S4128" s="60"/>
    </row>
    <row r="4129" spans="1:19" s="36" customFormat="1" ht="15" customHeight="1" x14ac:dyDescent="0.2">
      <c r="A4129" s="27"/>
      <c r="C4129" s="27"/>
      <c r="D4129" s="58"/>
      <c r="E4129" s="58"/>
      <c r="F4129" s="58"/>
      <c r="G4129" s="58"/>
      <c r="H4129" s="60"/>
      <c r="I4129" s="60"/>
      <c r="J4129" s="60"/>
      <c r="K4129" s="60"/>
      <c r="L4129" s="60"/>
      <c r="M4129" s="60"/>
      <c r="N4129" s="60"/>
      <c r="O4129" s="60"/>
      <c r="P4129" s="60"/>
      <c r="Q4129" s="60"/>
      <c r="R4129" s="60"/>
      <c r="S4129" s="60"/>
    </row>
    <row r="4130" spans="1:19" s="36" customFormat="1" ht="15" customHeight="1" x14ac:dyDescent="0.2">
      <c r="A4130" s="27"/>
      <c r="C4130" s="27"/>
      <c r="D4130" s="58"/>
      <c r="E4130" s="58"/>
      <c r="F4130" s="58"/>
      <c r="G4130" s="58"/>
      <c r="H4130" s="60"/>
      <c r="I4130" s="60"/>
      <c r="J4130" s="60"/>
      <c r="K4130" s="60"/>
      <c r="L4130" s="60"/>
      <c r="M4130" s="60"/>
      <c r="N4130" s="60"/>
      <c r="O4130" s="60"/>
      <c r="P4130" s="60"/>
      <c r="Q4130" s="60"/>
      <c r="R4130" s="60"/>
      <c r="S4130" s="60"/>
    </row>
    <row r="4131" spans="1:19" s="36" customFormat="1" ht="15" customHeight="1" x14ac:dyDescent="0.2">
      <c r="A4131" s="27"/>
      <c r="C4131" s="27"/>
      <c r="D4131" s="58"/>
      <c r="E4131" s="58"/>
      <c r="F4131" s="58"/>
      <c r="G4131" s="58"/>
      <c r="H4131" s="60"/>
      <c r="I4131" s="60"/>
      <c r="J4131" s="60"/>
      <c r="K4131" s="60"/>
      <c r="L4131" s="60"/>
      <c r="M4131" s="60"/>
      <c r="N4131" s="60"/>
      <c r="O4131" s="60"/>
      <c r="P4131" s="60"/>
      <c r="Q4131" s="60"/>
      <c r="R4131" s="60"/>
      <c r="S4131" s="60"/>
    </row>
    <row r="4132" spans="1:19" s="36" customFormat="1" ht="15" customHeight="1" x14ac:dyDescent="0.2">
      <c r="A4132" s="27"/>
      <c r="C4132" s="27"/>
      <c r="D4132" s="58"/>
      <c r="E4132" s="58"/>
      <c r="F4132" s="58"/>
      <c r="G4132" s="58"/>
      <c r="H4132" s="60"/>
      <c r="I4132" s="60"/>
      <c r="J4132" s="60"/>
      <c r="K4132" s="60"/>
      <c r="L4132" s="60"/>
      <c r="M4132" s="60"/>
      <c r="N4132" s="60"/>
      <c r="O4132" s="60"/>
      <c r="P4132" s="60"/>
      <c r="Q4132" s="60"/>
      <c r="R4132" s="60"/>
      <c r="S4132" s="60"/>
    </row>
    <row r="4133" spans="1:19" s="36" customFormat="1" ht="15" customHeight="1" x14ac:dyDescent="0.2">
      <c r="A4133" s="27"/>
      <c r="C4133" s="27"/>
      <c r="D4133" s="58"/>
      <c r="E4133" s="58"/>
      <c r="F4133" s="58"/>
      <c r="G4133" s="58"/>
      <c r="H4133" s="60"/>
      <c r="I4133" s="60"/>
      <c r="J4133" s="60"/>
      <c r="K4133" s="60"/>
      <c r="L4133" s="60"/>
      <c r="M4133" s="60"/>
      <c r="N4133" s="60"/>
      <c r="O4133" s="60"/>
      <c r="P4133" s="60"/>
      <c r="Q4133" s="60"/>
      <c r="R4133" s="60"/>
      <c r="S4133" s="60"/>
    </row>
    <row r="4134" spans="1:19" s="36" customFormat="1" ht="15" customHeight="1" x14ac:dyDescent="0.2">
      <c r="A4134" s="27"/>
      <c r="C4134" s="27"/>
      <c r="D4134" s="58"/>
      <c r="E4134" s="58"/>
      <c r="F4134" s="58"/>
      <c r="G4134" s="58"/>
      <c r="H4134" s="60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60"/>
    </row>
    <row r="4135" spans="1:19" s="36" customFormat="1" ht="15" customHeight="1" x14ac:dyDescent="0.2">
      <c r="A4135" s="27"/>
      <c r="C4135" s="27"/>
      <c r="D4135" s="58"/>
      <c r="E4135" s="58"/>
      <c r="F4135" s="58"/>
      <c r="G4135" s="58"/>
      <c r="H4135" s="60"/>
      <c r="I4135" s="60"/>
      <c r="J4135" s="60"/>
      <c r="K4135" s="60"/>
      <c r="L4135" s="60"/>
      <c r="M4135" s="60"/>
      <c r="N4135" s="60"/>
      <c r="O4135" s="60"/>
      <c r="P4135" s="60"/>
      <c r="Q4135" s="60"/>
      <c r="R4135" s="60"/>
      <c r="S4135" s="60"/>
    </row>
    <row r="4136" spans="1:19" s="36" customFormat="1" ht="15" customHeight="1" x14ac:dyDescent="0.2">
      <c r="A4136" s="27"/>
      <c r="C4136" s="27"/>
      <c r="D4136" s="58"/>
      <c r="E4136" s="58"/>
      <c r="F4136" s="58"/>
      <c r="G4136" s="58"/>
      <c r="H4136" s="60"/>
      <c r="I4136" s="60"/>
      <c r="J4136" s="60"/>
      <c r="K4136" s="60"/>
      <c r="L4136" s="60"/>
      <c r="M4136" s="60"/>
      <c r="N4136" s="60"/>
      <c r="O4136" s="60"/>
      <c r="P4136" s="60"/>
      <c r="Q4136" s="60"/>
      <c r="R4136" s="60"/>
      <c r="S4136" s="60"/>
    </row>
    <row r="4137" spans="1:19" s="36" customFormat="1" ht="15" customHeight="1" x14ac:dyDescent="0.2">
      <c r="A4137" s="27"/>
      <c r="C4137" s="27"/>
      <c r="D4137" s="58"/>
      <c r="E4137" s="58"/>
      <c r="F4137" s="58"/>
      <c r="G4137" s="58"/>
      <c r="H4137" s="60"/>
      <c r="I4137" s="60"/>
      <c r="J4137" s="60"/>
      <c r="K4137" s="60"/>
      <c r="L4137" s="60"/>
      <c r="M4137" s="60"/>
      <c r="N4137" s="60"/>
      <c r="O4137" s="60"/>
      <c r="P4137" s="60"/>
      <c r="Q4137" s="60"/>
      <c r="R4137" s="60"/>
      <c r="S4137" s="60"/>
    </row>
    <row r="4138" spans="1:19" s="36" customFormat="1" ht="15" customHeight="1" x14ac:dyDescent="0.2">
      <c r="A4138" s="27"/>
      <c r="C4138" s="27"/>
      <c r="D4138" s="58"/>
      <c r="E4138" s="58"/>
      <c r="F4138" s="58"/>
      <c r="G4138" s="58"/>
      <c r="H4138" s="60"/>
      <c r="I4138" s="60"/>
      <c r="J4138" s="60"/>
      <c r="K4138" s="60"/>
      <c r="L4138" s="60"/>
      <c r="M4138" s="60"/>
      <c r="N4138" s="60"/>
      <c r="O4138" s="60"/>
      <c r="P4138" s="60"/>
      <c r="Q4138" s="60"/>
      <c r="R4138" s="60"/>
      <c r="S4138" s="60"/>
    </row>
    <row r="4139" spans="1:19" s="36" customFormat="1" ht="15" customHeight="1" x14ac:dyDescent="0.2">
      <c r="A4139" s="27"/>
      <c r="C4139" s="27"/>
      <c r="D4139" s="58"/>
      <c r="E4139" s="58"/>
      <c r="F4139" s="58"/>
      <c r="G4139" s="58"/>
      <c r="H4139" s="60"/>
      <c r="I4139" s="60"/>
      <c r="J4139" s="60"/>
      <c r="K4139" s="60"/>
      <c r="L4139" s="60"/>
      <c r="M4139" s="60"/>
      <c r="N4139" s="60"/>
      <c r="O4139" s="60"/>
      <c r="P4139" s="60"/>
      <c r="Q4139" s="60"/>
      <c r="R4139" s="60"/>
      <c r="S4139" s="60"/>
    </row>
    <row r="4140" spans="1:19" s="36" customFormat="1" ht="15" customHeight="1" x14ac:dyDescent="0.2">
      <c r="A4140" s="27"/>
      <c r="C4140" s="27"/>
      <c r="D4140" s="58"/>
      <c r="E4140" s="58"/>
      <c r="F4140" s="58"/>
      <c r="G4140" s="58"/>
      <c r="H4140" s="60"/>
      <c r="I4140" s="60"/>
      <c r="J4140" s="60"/>
      <c r="K4140" s="60"/>
      <c r="L4140" s="60"/>
      <c r="M4140" s="60"/>
      <c r="N4140" s="60"/>
      <c r="O4140" s="60"/>
      <c r="P4140" s="60"/>
      <c r="Q4140" s="60"/>
      <c r="R4140" s="60"/>
      <c r="S4140" s="60"/>
    </row>
    <row r="4141" spans="1:19" s="36" customFormat="1" ht="15" customHeight="1" x14ac:dyDescent="0.2">
      <c r="A4141" s="27"/>
      <c r="C4141" s="27"/>
      <c r="D4141" s="58"/>
      <c r="E4141" s="58"/>
      <c r="F4141" s="58"/>
      <c r="G4141" s="58"/>
      <c r="H4141" s="60"/>
      <c r="I4141" s="60"/>
      <c r="J4141" s="60"/>
      <c r="K4141" s="60"/>
      <c r="L4141" s="60"/>
      <c r="M4141" s="60"/>
      <c r="N4141" s="60"/>
      <c r="O4141" s="60"/>
      <c r="P4141" s="60"/>
      <c r="Q4141" s="60"/>
      <c r="R4141" s="60"/>
      <c r="S4141" s="60"/>
    </row>
    <row r="4142" spans="1:19" s="36" customFormat="1" ht="15" customHeight="1" x14ac:dyDescent="0.2">
      <c r="A4142" s="27"/>
      <c r="C4142" s="27"/>
      <c r="D4142" s="58"/>
      <c r="E4142" s="58"/>
      <c r="F4142" s="58"/>
      <c r="G4142" s="58"/>
      <c r="H4142" s="60"/>
      <c r="I4142" s="60"/>
      <c r="J4142" s="60"/>
      <c r="K4142" s="60"/>
      <c r="L4142" s="60"/>
      <c r="M4142" s="60"/>
      <c r="N4142" s="60"/>
      <c r="O4142" s="60"/>
      <c r="P4142" s="60"/>
      <c r="Q4142" s="60"/>
      <c r="R4142" s="60"/>
      <c r="S4142" s="60"/>
    </row>
    <row r="4143" spans="1:19" s="36" customFormat="1" ht="15" customHeight="1" x14ac:dyDescent="0.2">
      <c r="A4143" s="27"/>
      <c r="C4143" s="27"/>
      <c r="D4143" s="58"/>
      <c r="E4143" s="58"/>
      <c r="F4143" s="58"/>
      <c r="G4143" s="58"/>
      <c r="H4143" s="60"/>
      <c r="I4143" s="60"/>
      <c r="J4143" s="60"/>
      <c r="K4143" s="60"/>
      <c r="L4143" s="60"/>
      <c r="M4143" s="60"/>
      <c r="N4143" s="60"/>
      <c r="O4143" s="60"/>
      <c r="P4143" s="60"/>
      <c r="Q4143" s="60"/>
      <c r="R4143" s="60"/>
      <c r="S4143" s="60"/>
    </row>
    <row r="4144" spans="1:19" s="36" customFormat="1" ht="15" customHeight="1" x14ac:dyDescent="0.2">
      <c r="A4144" s="27"/>
      <c r="C4144" s="27"/>
      <c r="D4144" s="58"/>
      <c r="E4144" s="58"/>
      <c r="F4144" s="58"/>
      <c r="G4144" s="58"/>
      <c r="H4144" s="60"/>
      <c r="I4144" s="60"/>
      <c r="J4144" s="60"/>
      <c r="K4144" s="60"/>
      <c r="L4144" s="60"/>
      <c r="M4144" s="60"/>
      <c r="N4144" s="60"/>
      <c r="O4144" s="60"/>
      <c r="P4144" s="60"/>
      <c r="Q4144" s="60"/>
      <c r="R4144" s="60"/>
      <c r="S4144" s="60"/>
    </row>
    <row r="4145" spans="1:19" s="36" customFormat="1" ht="15" customHeight="1" x14ac:dyDescent="0.2">
      <c r="A4145" s="27"/>
      <c r="C4145" s="27"/>
      <c r="D4145" s="58"/>
      <c r="E4145" s="58"/>
      <c r="F4145" s="58"/>
      <c r="G4145" s="58"/>
      <c r="H4145" s="60"/>
      <c r="I4145" s="60"/>
      <c r="J4145" s="60"/>
      <c r="K4145" s="60"/>
      <c r="L4145" s="60"/>
      <c r="M4145" s="60"/>
      <c r="N4145" s="60"/>
      <c r="O4145" s="60"/>
      <c r="P4145" s="60"/>
      <c r="Q4145" s="60"/>
      <c r="R4145" s="60"/>
      <c r="S4145" s="60"/>
    </row>
    <row r="4146" spans="1:19" s="36" customFormat="1" ht="15" customHeight="1" x14ac:dyDescent="0.2">
      <c r="A4146" s="27"/>
      <c r="C4146" s="27"/>
      <c r="D4146" s="58"/>
      <c r="E4146" s="58"/>
      <c r="F4146" s="58"/>
      <c r="G4146" s="58"/>
      <c r="H4146" s="60"/>
      <c r="I4146" s="60"/>
      <c r="J4146" s="60"/>
      <c r="K4146" s="60"/>
      <c r="L4146" s="60"/>
      <c r="M4146" s="60"/>
      <c r="N4146" s="60"/>
      <c r="O4146" s="60"/>
      <c r="P4146" s="60"/>
      <c r="Q4146" s="60"/>
      <c r="R4146" s="60"/>
      <c r="S4146" s="60"/>
    </row>
    <row r="4147" spans="1:19" s="36" customFormat="1" ht="15" customHeight="1" x14ac:dyDescent="0.2">
      <c r="A4147" s="27"/>
      <c r="C4147" s="27"/>
      <c r="D4147" s="58"/>
      <c r="E4147" s="58"/>
      <c r="F4147" s="58"/>
      <c r="G4147" s="58"/>
      <c r="H4147" s="60"/>
      <c r="I4147" s="60"/>
      <c r="J4147" s="60"/>
      <c r="K4147" s="60"/>
      <c r="L4147" s="60"/>
      <c r="M4147" s="60"/>
      <c r="N4147" s="60"/>
      <c r="O4147" s="60"/>
      <c r="P4147" s="60"/>
      <c r="Q4147" s="60"/>
      <c r="R4147" s="60"/>
      <c r="S4147" s="60"/>
    </row>
    <row r="4148" spans="1:19" s="36" customFormat="1" ht="15" customHeight="1" x14ac:dyDescent="0.2">
      <c r="A4148" s="27"/>
      <c r="C4148" s="27"/>
      <c r="D4148" s="58"/>
      <c r="E4148" s="58"/>
      <c r="F4148" s="58"/>
      <c r="G4148" s="58"/>
      <c r="H4148" s="60"/>
      <c r="I4148" s="60"/>
      <c r="J4148" s="60"/>
      <c r="K4148" s="60"/>
      <c r="L4148" s="60"/>
      <c r="M4148" s="60"/>
      <c r="N4148" s="60"/>
      <c r="O4148" s="60"/>
      <c r="P4148" s="60"/>
      <c r="Q4148" s="60"/>
      <c r="R4148" s="60"/>
      <c r="S4148" s="60"/>
    </row>
    <row r="4149" spans="1:19" s="36" customFormat="1" ht="15" customHeight="1" x14ac:dyDescent="0.2">
      <c r="A4149" s="27"/>
      <c r="C4149" s="27"/>
      <c r="D4149" s="58"/>
      <c r="E4149" s="58"/>
      <c r="F4149" s="58"/>
      <c r="G4149" s="58"/>
      <c r="H4149" s="60"/>
      <c r="I4149" s="60"/>
      <c r="J4149" s="60"/>
      <c r="K4149" s="60"/>
      <c r="L4149" s="60"/>
      <c r="M4149" s="60"/>
      <c r="N4149" s="60"/>
      <c r="O4149" s="60"/>
      <c r="P4149" s="60"/>
      <c r="Q4149" s="60"/>
      <c r="R4149" s="60"/>
      <c r="S4149" s="60"/>
    </row>
    <row r="4150" spans="1:19" s="36" customFormat="1" ht="15" customHeight="1" x14ac:dyDescent="0.2">
      <c r="A4150" s="27"/>
      <c r="C4150" s="27"/>
      <c r="D4150" s="58"/>
      <c r="E4150" s="58"/>
      <c r="F4150" s="58"/>
      <c r="G4150" s="58"/>
      <c r="H4150" s="60"/>
      <c r="I4150" s="60"/>
      <c r="J4150" s="60"/>
      <c r="K4150" s="60"/>
      <c r="L4150" s="60"/>
      <c r="M4150" s="60"/>
      <c r="N4150" s="60"/>
      <c r="O4150" s="60"/>
      <c r="P4150" s="60"/>
      <c r="Q4150" s="60"/>
      <c r="R4150" s="60"/>
      <c r="S4150" s="60"/>
    </row>
    <row r="4151" spans="1:19" s="36" customFormat="1" ht="15" customHeight="1" x14ac:dyDescent="0.2">
      <c r="A4151" s="27"/>
      <c r="C4151" s="27"/>
      <c r="D4151" s="58"/>
      <c r="E4151" s="58"/>
      <c r="F4151" s="58"/>
      <c r="G4151" s="58"/>
      <c r="H4151" s="60"/>
      <c r="I4151" s="60"/>
      <c r="J4151" s="60"/>
      <c r="K4151" s="60"/>
      <c r="L4151" s="60"/>
      <c r="M4151" s="60"/>
      <c r="N4151" s="60"/>
      <c r="O4151" s="60"/>
      <c r="P4151" s="60"/>
      <c r="Q4151" s="60"/>
      <c r="R4151" s="60"/>
      <c r="S4151" s="60"/>
    </row>
    <row r="4152" spans="1:19" s="36" customFormat="1" ht="15" customHeight="1" x14ac:dyDescent="0.2">
      <c r="A4152" s="27"/>
      <c r="C4152" s="27"/>
      <c r="D4152" s="58"/>
      <c r="E4152" s="58"/>
      <c r="F4152" s="58"/>
      <c r="G4152" s="58"/>
      <c r="H4152" s="60"/>
      <c r="I4152" s="60"/>
      <c r="J4152" s="60"/>
      <c r="K4152" s="60"/>
      <c r="L4152" s="60"/>
      <c r="M4152" s="60"/>
      <c r="N4152" s="60"/>
      <c r="O4152" s="60"/>
      <c r="P4152" s="60"/>
      <c r="Q4152" s="60"/>
      <c r="R4152" s="60"/>
      <c r="S4152" s="60"/>
    </row>
    <row r="4153" spans="1:19" s="36" customFormat="1" ht="15" customHeight="1" x14ac:dyDescent="0.2">
      <c r="A4153" s="27"/>
      <c r="C4153" s="27"/>
      <c r="D4153" s="58"/>
      <c r="E4153" s="58"/>
      <c r="F4153" s="58"/>
      <c r="G4153" s="58"/>
      <c r="H4153" s="60"/>
      <c r="I4153" s="60"/>
      <c r="J4153" s="60"/>
      <c r="K4153" s="60"/>
      <c r="L4153" s="60"/>
      <c r="M4153" s="60"/>
      <c r="N4153" s="60"/>
      <c r="O4153" s="60"/>
      <c r="P4153" s="60"/>
      <c r="Q4153" s="60"/>
      <c r="R4153" s="60"/>
      <c r="S4153" s="60"/>
    </row>
    <row r="4154" spans="1:19" s="36" customFormat="1" ht="15" customHeight="1" x14ac:dyDescent="0.2">
      <c r="A4154" s="27"/>
      <c r="C4154" s="27"/>
      <c r="D4154" s="58"/>
      <c r="E4154" s="58"/>
      <c r="F4154" s="58"/>
      <c r="G4154" s="58"/>
      <c r="H4154" s="60"/>
      <c r="I4154" s="60"/>
      <c r="J4154" s="60"/>
      <c r="K4154" s="60"/>
      <c r="L4154" s="60"/>
      <c r="M4154" s="60"/>
      <c r="N4154" s="60"/>
      <c r="O4154" s="60"/>
      <c r="P4154" s="60"/>
      <c r="Q4154" s="60"/>
      <c r="R4154" s="60"/>
      <c r="S4154" s="60"/>
    </row>
    <row r="4155" spans="1:19" s="36" customFormat="1" ht="15" customHeight="1" x14ac:dyDescent="0.2">
      <c r="A4155" s="27"/>
      <c r="C4155" s="27"/>
      <c r="D4155" s="58"/>
      <c r="E4155" s="58"/>
      <c r="F4155" s="58"/>
      <c r="G4155" s="58"/>
      <c r="H4155" s="60"/>
      <c r="I4155" s="60"/>
      <c r="J4155" s="60"/>
      <c r="K4155" s="60"/>
      <c r="L4155" s="60"/>
      <c r="M4155" s="60"/>
      <c r="N4155" s="60"/>
      <c r="O4155" s="60"/>
      <c r="P4155" s="60"/>
      <c r="Q4155" s="60"/>
      <c r="R4155" s="60"/>
      <c r="S4155" s="60"/>
    </row>
    <row r="4156" spans="1:19" s="36" customFormat="1" ht="15" customHeight="1" x14ac:dyDescent="0.2">
      <c r="A4156" s="27"/>
      <c r="C4156" s="27"/>
      <c r="D4156" s="58"/>
      <c r="E4156" s="58"/>
      <c r="F4156" s="58"/>
      <c r="G4156" s="58"/>
      <c r="H4156" s="60"/>
      <c r="I4156" s="60"/>
      <c r="J4156" s="60"/>
      <c r="K4156" s="60"/>
      <c r="L4156" s="60"/>
      <c r="M4156" s="60"/>
      <c r="N4156" s="60"/>
      <c r="O4156" s="60"/>
      <c r="P4156" s="60"/>
      <c r="Q4156" s="60"/>
      <c r="R4156" s="60"/>
      <c r="S4156" s="60"/>
    </row>
    <row r="4157" spans="1:19" s="36" customFormat="1" ht="15" customHeight="1" x14ac:dyDescent="0.2">
      <c r="A4157" s="27"/>
      <c r="C4157" s="27"/>
      <c r="D4157" s="58"/>
      <c r="E4157" s="58"/>
      <c r="F4157" s="58"/>
      <c r="G4157" s="58"/>
      <c r="H4157" s="60"/>
      <c r="I4157" s="60"/>
      <c r="J4157" s="60"/>
      <c r="K4157" s="60"/>
      <c r="L4157" s="60"/>
      <c r="M4157" s="60"/>
      <c r="N4157" s="60"/>
      <c r="O4157" s="60"/>
      <c r="P4157" s="60"/>
      <c r="Q4157" s="60"/>
      <c r="R4157" s="60"/>
      <c r="S4157" s="60"/>
    </row>
    <row r="4158" spans="1:19" s="36" customFormat="1" ht="15" customHeight="1" x14ac:dyDescent="0.2">
      <c r="A4158" s="27"/>
      <c r="C4158" s="27"/>
      <c r="D4158" s="58"/>
      <c r="E4158" s="58"/>
      <c r="F4158" s="58"/>
      <c r="G4158" s="58"/>
      <c r="H4158" s="60"/>
      <c r="I4158" s="60"/>
      <c r="J4158" s="60"/>
      <c r="K4158" s="60"/>
      <c r="L4158" s="60"/>
      <c r="M4158" s="60"/>
      <c r="N4158" s="60"/>
      <c r="O4158" s="60"/>
      <c r="P4158" s="60"/>
      <c r="Q4158" s="60"/>
      <c r="R4158" s="60"/>
      <c r="S4158" s="60"/>
    </row>
    <row r="4159" spans="1:19" s="36" customFormat="1" ht="15" customHeight="1" x14ac:dyDescent="0.2">
      <c r="A4159" s="27"/>
      <c r="C4159" s="27"/>
      <c r="D4159" s="58"/>
      <c r="E4159" s="58"/>
      <c r="F4159" s="58"/>
      <c r="G4159" s="58"/>
      <c r="H4159" s="60"/>
      <c r="I4159" s="60"/>
      <c r="J4159" s="60"/>
      <c r="K4159" s="60"/>
      <c r="L4159" s="60"/>
      <c r="M4159" s="60"/>
      <c r="N4159" s="60"/>
      <c r="O4159" s="60"/>
      <c r="P4159" s="60"/>
      <c r="Q4159" s="60"/>
      <c r="R4159" s="60"/>
      <c r="S4159" s="60"/>
    </row>
    <row r="4160" spans="1:19" s="36" customFormat="1" ht="15" customHeight="1" x14ac:dyDescent="0.2">
      <c r="A4160" s="27"/>
      <c r="C4160" s="27"/>
      <c r="D4160" s="58"/>
      <c r="E4160" s="58"/>
      <c r="F4160" s="58"/>
      <c r="G4160" s="58"/>
      <c r="H4160" s="60"/>
      <c r="I4160" s="60"/>
      <c r="J4160" s="60"/>
      <c r="K4160" s="60"/>
      <c r="L4160" s="60"/>
      <c r="M4160" s="60"/>
      <c r="N4160" s="60"/>
      <c r="O4160" s="60"/>
      <c r="P4160" s="60"/>
      <c r="Q4160" s="60"/>
      <c r="R4160" s="60"/>
      <c r="S4160" s="60"/>
    </row>
    <row r="4161" spans="1:19" s="36" customFormat="1" ht="15" customHeight="1" x14ac:dyDescent="0.2">
      <c r="A4161" s="27"/>
      <c r="C4161" s="27"/>
      <c r="D4161" s="58"/>
      <c r="E4161" s="58"/>
      <c r="F4161" s="58"/>
      <c r="G4161" s="58"/>
      <c r="H4161" s="60"/>
      <c r="I4161" s="60"/>
      <c r="J4161" s="60"/>
      <c r="K4161" s="60"/>
      <c r="L4161" s="60"/>
      <c r="M4161" s="60"/>
      <c r="N4161" s="60"/>
      <c r="O4161" s="60"/>
      <c r="P4161" s="60"/>
      <c r="Q4161" s="60"/>
      <c r="R4161" s="60"/>
      <c r="S4161" s="60"/>
    </row>
    <row r="4162" spans="1:19" s="36" customFormat="1" ht="15" customHeight="1" x14ac:dyDescent="0.2">
      <c r="A4162" s="27"/>
      <c r="C4162" s="27"/>
      <c r="D4162" s="58"/>
      <c r="E4162" s="58"/>
      <c r="F4162" s="58"/>
      <c r="G4162" s="58"/>
      <c r="H4162" s="60"/>
      <c r="I4162" s="60"/>
      <c r="J4162" s="60"/>
      <c r="K4162" s="60"/>
      <c r="L4162" s="60"/>
      <c r="M4162" s="60"/>
      <c r="N4162" s="60"/>
      <c r="O4162" s="60"/>
      <c r="P4162" s="60"/>
      <c r="Q4162" s="60"/>
      <c r="R4162" s="60"/>
      <c r="S4162" s="60"/>
    </row>
    <row r="4163" spans="1:19" s="36" customFormat="1" ht="15" customHeight="1" x14ac:dyDescent="0.2">
      <c r="A4163" s="27"/>
      <c r="C4163" s="27"/>
      <c r="D4163" s="58"/>
      <c r="E4163" s="58"/>
      <c r="F4163" s="58"/>
      <c r="G4163" s="58"/>
      <c r="H4163" s="60"/>
      <c r="I4163" s="60"/>
      <c r="J4163" s="60"/>
      <c r="K4163" s="60"/>
      <c r="L4163" s="60"/>
      <c r="M4163" s="60"/>
      <c r="N4163" s="60"/>
      <c r="O4163" s="60"/>
      <c r="P4163" s="60"/>
      <c r="Q4163" s="60"/>
      <c r="R4163" s="60"/>
      <c r="S4163" s="60"/>
    </row>
    <row r="4164" spans="1:19" s="36" customFormat="1" ht="15" customHeight="1" x14ac:dyDescent="0.2">
      <c r="A4164" s="27"/>
      <c r="C4164" s="27"/>
      <c r="D4164" s="58"/>
      <c r="E4164" s="58"/>
      <c r="F4164" s="58"/>
      <c r="G4164" s="58"/>
      <c r="H4164" s="60"/>
      <c r="I4164" s="60"/>
      <c r="J4164" s="60"/>
      <c r="K4164" s="60"/>
      <c r="L4164" s="60"/>
      <c r="M4164" s="60"/>
      <c r="N4164" s="60"/>
      <c r="O4164" s="60"/>
      <c r="P4164" s="60"/>
      <c r="Q4164" s="60"/>
      <c r="R4164" s="60"/>
      <c r="S4164" s="60"/>
    </row>
    <row r="4165" spans="1:19" s="36" customFormat="1" ht="15" customHeight="1" x14ac:dyDescent="0.2">
      <c r="A4165" s="27"/>
      <c r="C4165" s="27"/>
      <c r="D4165" s="58"/>
      <c r="E4165" s="58"/>
      <c r="F4165" s="58"/>
      <c r="G4165" s="58"/>
      <c r="H4165" s="60"/>
      <c r="I4165" s="60"/>
      <c r="J4165" s="60"/>
      <c r="K4165" s="60"/>
      <c r="L4165" s="60"/>
      <c r="M4165" s="60"/>
      <c r="N4165" s="60"/>
      <c r="O4165" s="60"/>
      <c r="P4165" s="60"/>
      <c r="Q4165" s="60"/>
      <c r="R4165" s="60"/>
      <c r="S4165" s="60"/>
    </row>
    <row r="4166" spans="1:19" s="36" customFormat="1" ht="15" customHeight="1" x14ac:dyDescent="0.2">
      <c r="A4166" s="27"/>
      <c r="C4166" s="27"/>
      <c r="D4166" s="58"/>
      <c r="E4166" s="58"/>
      <c r="F4166" s="58"/>
      <c r="G4166" s="58"/>
      <c r="H4166" s="60"/>
      <c r="I4166" s="60"/>
      <c r="J4166" s="60"/>
      <c r="K4166" s="60"/>
      <c r="L4166" s="60"/>
      <c r="M4166" s="60"/>
      <c r="N4166" s="60"/>
      <c r="O4166" s="60"/>
      <c r="P4166" s="60"/>
      <c r="Q4166" s="60"/>
      <c r="R4166" s="60"/>
      <c r="S4166" s="60"/>
    </row>
    <row r="4167" spans="1:19" s="36" customFormat="1" ht="15" customHeight="1" x14ac:dyDescent="0.2">
      <c r="A4167" s="27"/>
      <c r="C4167" s="27"/>
      <c r="D4167" s="58"/>
      <c r="E4167" s="58"/>
      <c r="F4167" s="58"/>
      <c r="G4167" s="58"/>
      <c r="H4167" s="60"/>
      <c r="I4167" s="60"/>
      <c r="J4167" s="60"/>
      <c r="K4167" s="60"/>
      <c r="L4167" s="60"/>
      <c r="M4167" s="60"/>
      <c r="N4167" s="60"/>
      <c r="O4167" s="60"/>
      <c r="P4167" s="60"/>
      <c r="Q4167" s="60"/>
      <c r="R4167" s="60"/>
      <c r="S4167" s="60"/>
    </row>
    <row r="4168" spans="1:19" s="36" customFormat="1" ht="15" customHeight="1" x14ac:dyDescent="0.2">
      <c r="A4168" s="27"/>
      <c r="C4168" s="27"/>
      <c r="D4168" s="58"/>
      <c r="E4168" s="58"/>
      <c r="F4168" s="58"/>
      <c r="G4168" s="58"/>
      <c r="H4168" s="60"/>
      <c r="I4168" s="60"/>
      <c r="J4168" s="60"/>
      <c r="K4168" s="60"/>
      <c r="L4168" s="60"/>
      <c r="M4168" s="60"/>
      <c r="N4168" s="60"/>
      <c r="O4168" s="60"/>
      <c r="P4168" s="60"/>
      <c r="Q4168" s="60"/>
      <c r="R4168" s="60"/>
      <c r="S4168" s="60"/>
    </row>
    <row r="4169" spans="1:19" s="36" customFormat="1" ht="15" customHeight="1" x14ac:dyDescent="0.2">
      <c r="A4169" s="27"/>
      <c r="C4169" s="27"/>
      <c r="D4169" s="58"/>
      <c r="E4169" s="58"/>
      <c r="F4169" s="58"/>
      <c r="G4169" s="58"/>
      <c r="H4169" s="60"/>
      <c r="I4169" s="60"/>
      <c r="J4169" s="60"/>
      <c r="K4169" s="60"/>
      <c r="L4169" s="60"/>
      <c r="M4169" s="60"/>
      <c r="N4169" s="60"/>
      <c r="O4169" s="60"/>
      <c r="P4169" s="60"/>
      <c r="Q4169" s="60"/>
      <c r="R4169" s="60"/>
      <c r="S4169" s="60"/>
    </row>
    <row r="4170" spans="1:19" s="36" customFormat="1" ht="15" customHeight="1" x14ac:dyDescent="0.2">
      <c r="A4170" s="27"/>
      <c r="C4170" s="27"/>
      <c r="D4170" s="58"/>
      <c r="E4170" s="58"/>
      <c r="F4170" s="58"/>
      <c r="G4170" s="58"/>
      <c r="H4170" s="60"/>
      <c r="I4170" s="60"/>
      <c r="J4170" s="60"/>
      <c r="K4170" s="60"/>
      <c r="L4170" s="60"/>
      <c r="M4170" s="60"/>
      <c r="N4170" s="60"/>
      <c r="O4170" s="60"/>
      <c r="P4170" s="60"/>
      <c r="Q4170" s="60"/>
      <c r="R4170" s="60"/>
      <c r="S4170" s="60"/>
    </row>
    <row r="4171" spans="1:19" s="36" customFormat="1" ht="15" customHeight="1" x14ac:dyDescent="0.2">
      <c r="A4171" s="27"/>
      <c r="C4171" s="27"/>
      <c r="D4171" s="58"/>
      <c r="E4171" s="58"/>
      <c r="F4171" s="58"/>
      <c r="G4171" s="58"/>
      <c r="H4171" s="60"/>
      <c r="I4171" s="60"/>
      <c r="J4171" s="60"/>
      <c r="K4171" s="60"/>
      <c r="L4171" s="60"/>
      <c r="M4171" s="60"/>
      <c r="N4171" s="60"/>
      <c r="O4171" s="60"/>
      <c r="P4171" s="60"/>
      <c r="Q4171" s="60"/>
      <c r="R4171" s="60"/>
      <c r="S4171" s="60"/>
    </row>
    <row r="4172" spans="1:19" s="36" customFormat="1" ht="15" customHeight="1" x14ac:dyDescent="0.2">
      <c r="A4172" s="27"/>
      <c r="C4172" s="27"/>
      <c r="D4172" s="58"/>
      <c r="E4172" s="58"/>
      <c r="F4172" s="58"/>
      <c r="G4172" s="58"/>
      <c r="H4172" s="60"/>
      <c r="I4172" s="60"/>
      <c r="J4172" s="60"/>
      <c r="K4172" s="60"/>
      <c r="L4172" s="60"/>
      <c r="M4172" s="60"/>
      <c r="N4172" s="60"/>
      <c r="O4172" s="60"/>
      <c r="P4172" s="60"/>
      <c r="Q4172" s="60"/>
      <c r="R4172" s="60"/>
      <c r="S4172" s="60"/>
    </row>
    <row r="4173" spans="1:19" s="36" customFormat="1" ht="15" customHeight="1" x14ac:dyDescent="0.2">
      <c r="A4173" s="27"/>
      <c r="C4173" s="27"/>
      <c r="D4173" s="58"/>
      <c r="E4173" s="58"/>
      <c r="F4173" s="58"/>
      <c r="G4173" s="58"/>
      <c r="H4173" s="60"/>
      <c r="I4173" s="60"/>
      <c r="J4173" s="60"/>
      <c r="K4173" s="60"/>
      <c r="L4173" s="60"/>
      <c r="M4173" s="60"/>
      <c r="N4173" s="60"/>
      <c r="O4173" s="60"/>
      <c r="P4173" s="60"/>
      <c r="Q4173" s="60"/>
      <c r="R4173" s="60"/>
      <c r="S4173" s="60"/>
    </row>
    <row r="4174" spans="1:19" s="36" customFormat="1" ht="15" customHeight="1" x14ac:dyDescent="0.2">
      <c r="A4174" s="27"/>
      <c r="C4174" s="27"/>
      <c r="D4174" s="58"/>
      <c r="E4174" s="58"/>
      <c r="F4174" s="58"/>
      <c r="G4174" s="58"/>
      <c r="H4174" s="60"/>
      <c r="I4174" s="60"/>
      <c r="J4174" s="60"/>
      <c r="K4174" s="60"/>
      <c r="L4174" s="60"/>
      <c r="M4174" s="60"/>
      <c r="N4174" s="60"/>
      <c r="O4174" s="60"/>
      <c r="P4174" s="60"/>
      <c r="Q4174" s="60"/>
      <c r="R4174" s="60"/>
      <c r="S4174" s="60"/>
    </row>
    <row r="4175" spans="1:19" s="36" customFormat="1" ht="15" customHeight="1" x14ac:dyDescent="0.2">
      <c r="A4175" s="27"/>
      <c r="C4175" s="27"/>
      <c r="D4175" s="58"/>
      <c r="E4175" s="58"/>
      <c r="F4175" s="58"/>
      <c r="G4175" s="58"/>
      <c r="H4175" s="60"/>
      <c r="I4175" s="60"/>
      <c r="J4175" s="60"/>
      <c r="K4175" s="60"/>
      <c r="L4175" s="60"/>
      <c r="M4175" s="60"/>
      <c r="N4175" s="60"/>
      <c r="O4175" s="60"/>
      <c r="P4175" s="60"/>
      <c r="Q4175" s="60"/>
      <c r="R4175" s="60"/>
      <c r="S4175" s="60"/>
    </row>
    <row r="4176" spans="1:19" s="36" customFormat="1" ht="15" customHeight="1" x14ac:dyDescent="0.2">
      <c r="A4176" s="27"/>
      <c r="C4176" s="27"/>
      <c r="D4176" s="58"/>
      <c r="E4176" s="58"/>
      <c r="F4176" s="58"/>
      <c r="G4176" s="58"/>
      <c r="H4176" s="60"/>
      <c r="I4176" s="60"/>
      <c r="J4176" s="60"/>
      <c r="K4176" s="60"/>
      <c r="L4176" s="60"/>
      <c r="M4176" s="60"/>
      <c r="N4176" s="60"/>
      <c r="O4176" s="60"/>
      <c r="P4176" s="60"/>
      <c r="Q4176" s="60"/>
      <c r="R4176" s="60"/>
      <c r="S4176" s="60"/>
    </row>
    <row r="4177" spans="1:19" s="36" customFormat="1" ht="15" customHeight="1" x14ac:dyDescent="0.2">
      <c r="A4177" s="27"/>
      <c r="C4177" s="27"/>
      <c r="D4177" s="58"/>
      <c r="E4177" s="58"/>
      <c r="F4177" s="58"/>
      <c r="G4177" s="58"/>
      <c r="H4177" s="60"/>
      <c r="I4177" s="60"/>
      <c r="J4177" s="60"/>
      <c r="K4177" s="60"/>
      <c r="L4177" s="60"/>
      <c r="M4177" s="60"/>
      <c r="N4177" s="60"/>
      <c r="O4177" s="60"/>
      <c r="P4177" s="60"/>
      <c r="Q4177" s="60"/>
      <c r="R4177" s="60"/>
      <c r="S4177" s="60"/>
    </row>
    <row r="4178" spans="1:19" s="36" customFormat="1" ht="15" customHeight="1" x14ac:dyDescent="0.2">
      <c r="A4178" s="27"/>
      <c r="C4178" s="27"/>
      <c r="D4178" s="58"/>
      <c r="E4178" s="58"/>
      <c r="F4178" s="58"/>
      <c r="G4178" s="58"/>
      <c r="H4178" s="60"/>
      <c r="I4178" s="60"/>
      <c r="J4178" s="60"/>
      <c r="K4178" s="60"/>
      <c r="L4178" s="60"/>
      <c r="M4178" s="60"/>
      <c r="N4178" s="60"/>
      <c r="O4178" s="60"/>
      <c r="P4178" s="60"/>
      <c r="Q4178" s="60"/>
      <c r="R4178" s="60"/>
      <c r="S4178" s="60"/>
    </row>
    <row r="4179" spans="1:19" s="36" customFormat="1" ht="15" customHeight="1" x14ac:dyDescent="0.2">
      <c r="A4179" s="27"/>
      <c r="C4179" s="27"/>
      <c r="D4179" s="58"/>
      <c r="E4179" s="58"/>
      <c r="F4179" s="58"/>
      <c r="G4179" s="58"/>
      <c r="H4179" s="60"/>
      <c r="I4179" s="60"/>
      <c r="J4179" s="60"/>
      <c r="K4179" s="60"/>
      <c r="L4179" s="60"/>
      <c r="M4179" s="60"/>
      <c r="N4179" s="60"/>
      <c r="O4179" s="60"/>
      <c r="P4179" s="60"/>
      <c r="Q4179" s="60"/>
      <c r="R4179" s="60"/>
      <c r="S4179" s="60"/>
    </row>
    <row r="4180" spans="1:19" s="36" customFormat="1" ht="15" customHeight="1" x14ac:dyDescent="0.2">
      <c r="A4180" s="27"/>
      <c r="C4180" s="27"/>
      <c r="D4180" s="58"/>
      <c r="E4180" s="58"/>
      <c r="F4180" s="58"/>
      <c r="G4180" s="58"/>
      <c r="H4180" s="60"/>
      <c r="I4180" s="60"/>
      <c r="J4180" s="60"/>
      <c r="K4180" s="60"/>
      <c r="L4180" s="60"/>
      <c r="M4180" s="60"/>
      <c r="N4180" s="60"/>
      <c r="O4180" s="60"/>
      <c r="P4180" s="60"/>
      <c r="Q4180" s="60"/>
      <c r="R4180" s="60"/>
      <c r="S4180" s="60"/>
    </row>
    <row r="4181" spans="1:19" s="36" customFormat="1" ht="15" customHeight="1" x14ac:dyDescent="0.2">
      <c r="A4181" s="27"/>
      <c r="C4181" s="27"/>
      <c r="D4181" s="58"/>
      <c r="E4181" s="58"/>
      <c r="F4181" s="58"/>
      <c r="G4181" s="58"/>
      <c r="H4181" s="60"/>
      <c r="I4181" s="60"/>
      <c r="J4181" s="60"/>
      <c r="K4181" s="60"/>
      <c r="L4181" s="60"/>
      <c r="M4181" s="60"/>
      <c r="N4181" s="60"/>
      <c r="O4181" s="60"/>
      <c r="P4181" s="60"/>
      <c r="Q4181" s="60"/>
      <c r="R4181" s="60"/>
      <c r="S4181" s="60"/>
    </row>
    <row r="4182" spans="1:19" s="36" customFormat="1" ht="15" customHeight="1" x14ac:dyDescent="0.2">
      <c r="A4182" s="27"/>
      <c r="C4182" s="27"/>
      <c r="D4182" s="58"/>
      <c r="E4182" s="58"/>
      <c r="F4182" s="58"/>
      <c r="G4182" s="58"/>
      <c r="H4182" s="60"/>
      <c r="I4182" s="60"/>
      <c r="J4182" s="60"/>
      <c r="K4182" s="60"/>
      <c r="L4182" s="60"/>
      <c r="M4182" s="60"/>
      <c r="N4182" s="60"/>
      <c r="O4182" s="60"/>
      <c r="P4182" s="60"/>
      <c r="Q4182" s="60"/>
      <c r="R4182" s="60"/>
      <c r="S4182" s="60"/>
    </row>
    <row r="4183" spans="1:19" s="36" customFormat="1" ht="15" customHeight="1" x14ac:dyDescent="0.2">
      <c r="A4183" s="27"/>
      <c r="C4183" s="27"/>
      <c r="D4183" s="58"/>
      <c r="E4183" s="58"/>
      <c r="F4183" s="58"/>
      <c r="G4183" s="58"/>
      <c r="H4183" s="60"/>
      <c r="I4183" s="60"/>
      <c r="J4183" s="60"/>
      <c r="K4183" s="60"/>
      <c r="L4183" s="60"/>
      <c r="M4183" s="60"/>
      <c r="N4183" s="60"/>
      <c r="O4183" s="60"/>
      <c r="P4183" s="60"/>
      <c r="Q4183" s="60"/>
      <c r="R4183" s="60"/>
      <c r="S4183" s="60"/>
    </row>
    <row r="4184" spans="1:19" s="36" customFormat="1" ht="15" customHeight="1" x14ac:dyDescent="0.2">
      <c r="A4184" s="27"/>
      <c r="C4184" s="27"/>
      <c r="D4184" s="58"/>
      <c r="E4184" s="58"/>
      <c r="F4184" s="58"/>
      <c r="G4184" s="58"/>
      <c r="H4184" s="60"/>
      <c r="I4184" s="60"/>
      <c r="J4184" s="60"/>
      <c r="K4184" s="60"/>
      <c r="L4184" s="60"/>
      <c r="M4184" s="60"/>
      <c r="N4184" s="60"/>
      <c r="O4184" s="60"/>
      <c r="P4184" s="60"/>
      <c r="Q4184" s="60"/>
      <c r="R4184" s="60"/>
      <c r="S4184" s="60"/>
    </row>
    <row r="4185" spans="1:19" s="36" customFormat="1" ht="15" customHeight="1" x14ac:dyDescent="0.2">
      <c r="A4185" s="27"/>
      <c r="C4185" s="27"/>
      <c r="D4185" s="58"/>
      <c r="E4185" s="58"/>
      <c r="F4185" s="58"/>
      <c r="G4185" s="58"/>
      <c r="H4185" s="60"/>
      <c r="I4185" s="60"/>
      <c r="J4185" s="60"/>
      <c r="K4185" s="60"/>
      <c r="L4185" s="60"/>
      <c r="M4185" s="60"/>
      <c r="N4185" s="60"/>
      <c r="O4185" s="60"/>
      <c r="P4185" s="60"/>
      <c r="Q4185" s="60"/>
      <c r="R4185" s="60"/>
      <c r="S4185" s="60"/>
    </row>
    <row r="4186" spans="1:19" s="36" customFormat="1" ht="15" customHeight="1" x14ac:dyDescent="0.2">
      <c r="A4186" s="27"/>
      <c r="C4186" s="27"/>
      <c r="D4186" s="58"/>
      <c r="E4186" s="58"/>
      <c r="F4186" s="58"/>
      <c r="G4186" s="58"/>
      <c r="H4186" s="60"/>
      <c r="I4186" s="60"/>
      <c r="J4186" s="60"/>
      <c r="K4186" s="60"/>
      <c r="L4186" s="60"/>
      <c r="M4186" s="60"/>
      <c r="N4186" s="60"/>
      <c r="O4186" s="60"/>
      <c r="P4186" s="60"/>
      <c r="Q4186" s="60"/>
      <c r="R4186" s="60"/>
      <c r="S4186" s="60"/>
    </row>
    <row r="4187" spans="1:19" s="36" customFormat="1" ht="15" customHeight="1" x14ac:dyDescent="0.2">
      <c r="A4187" s="27"/>
      <c r="C4187" s="27"/>
      <c r="D4187" s="58"/>
      <c r="E4187" s="58"/>
      <c r="F4187" s="58"/>
      <c r="G4187" s="58"/>
      <c r="H4187" s="60"/>
      <c r="I4187" s="60"/>
      <c r="J4187" s="60"/>
      <c r="K4187" s="60"/>
      <c r="L4187" s="60"/>
      <c r="M4187" s="60"/>
      <c r="N4187" s="60"/>
      <c r="O4187" s="60"/>
      <c r="P4187" s="60"/>
      <c r="Q4187" s="60"/>
      <c r="R4187" s="60"/>
      <c r="S4187" s="60"/>
    </row>
    <row r="4188" spans="1:19" s="36" customFormat="1" ht="15" customHeight="1" x14ac:dyDescent="0.2">
      <c r="A4188" s="27"/>
      <c r="C4188" s="27"/>
      <c r="D4188" s="58"/>
      <c r="E4188" s="58"/>
      <c r="F4188" s="58"/>
      <c r="G4188" s="58"/>
      <c r="H4188" s="60"/>
      <c r="I4188" s="60"/>
      <c r="J4188" s="60"/>
      <c r="K4188" s="60"/>
      <c r="L4188" s="60"/>
      <c r="M4188" s="60"/>
      <c r="N4188" s="60"/>
      <c r="O4188" s="60"/>
      <c r="P4188" s="60"/>
      <c r="Q4188" s="60"/>
      <c r="R4188" s="60"/>
      <c r="S4188" s="60"/>
    </row>
    <row r="4189" spans="1:19" s="36" customFormat="1" ht="15" customHeight="1" x14ac:dyDescent="0.2">
      <c r="A4189" s="27"/>
      <c r="C4189" s="27"/>
      <c r="D4189" s="58"/>
      <c r="E4189" s="58"/>
      <c r="F4189" s="58"/>
      <c r="G4189" s="58"/>
      <c r="H4189" s="60"/>
      <c r="I4189" s="60"/>
      <c r="J4189" s="60"/>
      <c r="K4189" s="60"/>
      <c r="L4189" s="60"/>
      <c r="M4189" s="60"/>
      <c r="N4189" s="60"/>
      <c r="O4189" s="60"/>
      <c r="P4189" s="60"/>
      <c r="Q4189" s="60"/>
      <c r="R4189" s="60"/>
      <c r="S4189" s="60"/>
    </row>
    <row r="4190" spans="1:19" s="36" customFormat="1" ht="15" customHeight="1" x14ac:dyDescent="0.2">
      <c r="A4190" s="27"/>
      <c r="C4190" s="27"/>
      <c r="D4190" s="58"/>
      <c r="E4190" s="58"/>
      <c r="F4190" s="58"/>
      <c r="G4190" s="58"/>
      <c r="H4190" s="60"/>
      <c r="I4190" s="60"/>
      <c r="J4190" s="60"/>
      <c r="K4190" s="60"/>
      <c r="L4190" s="60"/>
      <c r="M4190" s="60"/>
      <c r="N4190" s="60"/>
      <c r="O4190" s="60"/>
      <c r="P4190" s="60"/>
      <c r="Q4190" s="60"/>
      <c r="R4190" s="60"/>
      <c r="S4190" s="60"/>
    </row>
    <row r="4191" spans="1:19" s="36" customFormat="1" ht="15" customHeight="1" x14ac:dyDescent="0.2">
      <c r="A4191" s="27"/>
      <c r="C4191" s="27"/>
      <c r="D4191" s="58"/>
      <c r="E4191" s="58"/>
      <c r="F4191" s="58"/>
      <c r="G4191" s="58"/>
      <c r="H4191" s="60"/>
      <c r="I4191" s="60"/>
      <c r="J4191" s="60"/>
      <c r="K4191" s="60"/>
      <c r="L4191" s="60"/>
      <c r="M4191" s="60"/>
      <c r="N4191" s="60"/>
      <c r="O4191" s="60"/>
      <c r="P4191" s="60"/>
      <c r="Q4191" s="60"/>
      <c r="R4191" s="60"/>
      <c r="S4191" s="60"/>
    </row>
    <row r="4192" spans="1:19" s="36" customFormat="1" ht="15" customHeight="1" x14ac:dyDescent="0.2">
      <c r="A4192" s="27"/>
      <c r="C4192" s="27"/>
      <c r="D4192" s="58"/>
      <c r="E4192" s="58"/>
      <c r="F4192" s="58"/>
      <c r="G4192" s="58"/>
      <c r="H4192" s="60"/>
      <c r="I4192" s="60"/>
      <c r="J4192" s="60"/>
      <c r="K4192" s="60"/>
      <c r="L4192" s="60"/>
      <c r="M4192" s="60"/>
      <c r="N4192" s="60"/>
      <c r="O4192" s="60"/>
      <c r="P4192" s="60"/>
      <c r="Q4192" s="60"/>
      <c r="R4192" s="60"/>
      <c r="S4192" s="60"/>
    </row>
    <row r="4193" spans="1:19" s="36" customFormat="1" ht="15" customHeight="1" x14ac:dyDescent="0.2">
      <c r="A4193" s="27"/>
      <c r="C4193" s="27"/>
      <c r="D4193" s="58"/>
      <c r="E4193" s="58"/>
      <c r="F4193" s="58"/>
      <c r="G4193" s="58"/>
      <c r="H4193" s="60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60"/>
    </row>
    <row r="4194" spans="1:19" s="36" customFormat="1" ht="15" customHeight="1" x14ac:dyDescent="0.2">
      <c r="A4194" s="27"/>
      <c r="C4194" s="27"/>
      <c r="D4194" s="58"/>
      <c r="E4194" s="58"/>
      <c r="F4194" s="58"/>
      <c r="G4194" s="58"/>
      <c r="H4194" s="60"/>
      <c r="I4194" s="60"/>
      <c r="J4194" s="60"/>
      <c r="K4194" s="60"/>
      <c r="L4194" s="60"/>
      <c r="M4194" s="60"/>
      <c r="N4194" s="60"/>
      <c r="O4194" s="60"/>
      <c r="P4194" s="60"/>
      <c r="Q4194" s="60"/>
      <c r="R4194" s="60"/>
      <c r="S4194" s="60"/>
    </row>
    <row r="4195" spans="1:19" s="36" customFormat="1" ht="15" customHeight="1" x14ac:dyDescent="0.2">
      <c r="A4195" s="27"/>
      <c r="C4195" s="27"/>
      <c r="D4195" s="58"/>
      <c r="E4195" s="58"/>
      <c r="F4195" s="58"/>
      <c r="G4195" s="58"/>
      <c r="H4195" s="60"/>
      <c r="I4195" s="60"/>
      <c r="J4195" s="60"/>
      <c r="K4195" s="60"/>
      <c r="L4195" s="60"/>
      <c r="M4195" s="60"/>
      <c r="N4195" s="60"/>
      <c r="O4195" s="60"/>
      <c r="P4195" s="60"/>
      <c r="Q4195" s="60"/>
      <c r="R4195" s="60"/>
      <c r="S4195" s="60"/>
    </row>
    <row r="4196" spans="1:19" s="36" customFormat="1" ht="15" customHeight="1" x14ac:dyDescent="0.2">
      <c r="A4196" s="27"/>
      <c r="C4196" s="27"/>
      <c r="D4196" s="58"/>
      <c r="E4196" s="58"/>
      <c r="F4196" s="58"/>
      <c r="G4196" s="58"/>
      <c r="H4196" s="60"/>
      <c r="I4196" s="60"/>
      <c r="J4196" s="60"/>
      <c r="K4196" s="60"/>
      <c r="L4196" s="60"/>
      <c r="M4196" s="60"/>
      <c r="N4196" s="60"/>
      <c r="O4196" s="60"/>
      <c r="P4196" s="60"/>
      <c r="Q4196" s="60"/>
      <c r="R4196" s="60"/>
      <c r="S4196" s="60"/>
    </row>
    <row r="4197" spans="1:19" s="36" customFormat="1" ht="15" customHeight="1" x14ac:dyDescent="0.2">
      <c r="A4197" s="27"/>
      <c r="C4197" s="27"/>
      <c r="D4197" s="58"/>
      <c r="E4197" s="58"/>
      <c r="F4197" s="58"/>
      <c r="G4197" s="58"/>
      <c r="H4197" s="60"/>
      <c r="I4197" s="60"/>
      <c r="J4197" s="60"/>
      <c r="K4197" s="60"/>
      <c r="L4197" s="60"/>
      <c r="M4197" s="60"/>
      <c r="N4197" s="60"/>
      <c r="O4197" s="60"/>
      <c r="P4197" s="60"/>
      <c r="Q4197" s="60"/>
      <c r="R4197" s="60"/>
      <c r="S4197" s="60"/>
    </row>
    <row r="4198" spans="1:19" s="36" customFormat="1" ht="15" customHeight="1" x14ac:dyDescent="0.2">
      <c r="A4198" s="27"/>
      <c r="C4198" s="27"/>
      <c r="D4198" s="58"/>
      <c r="E4198" s="58"/>
      <c r="F4198" s="58"/>
      <c r="G4198" s="58"/>
      <c r="H4198" s="60"/>
      <c r="I4198" s="60"/>
      <c r="J4198" s="60"/>
      <c r="K4198" s="60"/>
      <c r="L4198" s="60"/>
      <c r="M4198" s="60"/>
      <c r="N4198" s="60"/>
      <c r="O4198" s="60"/>
      <c r="P4198" s="60"/>
      <c r="Q4198" s="60"/>
      <c r="R4198" s="60"/>
      <c r="S4198" s="60"/>
    </row>
    <row r="4199" spans="1:19" s="36" customFormat="1" ht="15" customHeight="1" x14ac:dyDescent="0.2">
      <c r="A4199" s="27"/>
      <c r="C4199" s="27"/>
      <c r="D4199" s="58"/>
      <c r="E4199" s="58"/>
      <c r="F4199" s="58"/>
      <c r="G4199" s="58"/>
      <c r="H4199" s="60"/>
      <c r="I4199" s="60"/>
      <c r="J4199" s="60"/>
      <c r="K4199" s="60"/>
      <c r="L4199" s="60"/>
      <c r="M4199" s="60"/>
      <c r="N4199" s="60"/>
      <c r="O4199" s="60"/>
      <c r="P4199" s="60"/>
      <c r="Q4199" s="60"/>
      <c r="R4199" s="60"/>
      <c r="S4199" s="60"/>
    </row>
    <row r="4200" spans="1:19" s="36" customFormat="1" ht="15" customHeight="1" x14ac:dyDescent="0.2">
      <c r="A4200" s="27"/>
      <c r="C4200" s="27"/>
      <c r="D4200" s="58"/>
      <c r="E4200" s="58"/>
      <c r="F4200" s="58"/>
      <c r="G4200" s="58"/>
      <c r="H4200" s="60"/>
      <c r="I4200" s="60"/>
      <c r="J4200" s="60"/>
      <c r="K4200" s="60"/>
      <c r="L4200" s="60"/>
      <c r="M4200" s="60"/>
      <c r="N4200" s="60"/>
      <c r="O4200" s="60"/>
      <c r="P4200" s="60"/>
      <c r="Q4200" s="60"/>
      <c r="R4200" s="60"/>
      <c r="S4200" s="60"/>
    </row>
    <row r="4201" spans="1:19" s="36" customFormat="1" ht="15" customHeight="1" x14ac:dyDescent="0.2">
      <c r="A4201" s="27"/>
      <c r="C4201" s="27"/>
      <c r="D4201" s="58"/>
      <c r="E4201" s="58"/>
      <c r="F4201" s="58"/>
      <c r="G4201" s="58"/>
      <c r="H4201" s="60"/>
      <c r="I4201" s="60"/>
      <c r="J4201" s="60"/>
      <c r="K4201" s="60"/>
      <c r="L4201" s="60"/>
      <c r="M4201" s="60"/>
      <c r="N4201" s="60"/>
      <c r="O4201" s="60"/>
      <c r="P4201" s="60"/>
      <c r="Q4201" s="60"/>
      <c r="R4201" s="60"/>
      <c r="S4201" s="60"/>
    </row>
    <row r="4202" spans="1:19" s="36" customFormat="1" ht="15" customHeight="1" x14ac:dyDescent="0.2">
      <c r="A4202" s="27"/>
      <c r="C4202" s="27"/>
      <c r="D4202" s="58"/>
      <c r="E4202" s="58"/>
      <c r="F4202" s="58"/>
      <c r="G4202" s="58"/>
      <c r="H4202" s="60"/>
      <c r="I4202" s="60"/>
      <c r="J4202" s="60"/>
      <c r="K4202" s="60"/>
      <c r="L4202" s="60"/>
      <c r="M4202" s="60"/>
      <c r="N4202" s="60"/>
      <c r="O4202" s="60"/>
      <c r="P4202" s="60"/>
      <c r="Q4202" s="60"/>
      <c r="R4202" s="60"/>
      <c r="S4202" s="60"/>
    </row>
    <row r="4203" spans="1:19" s="36" customFormat="1" ht="15" customHeight="1" x14ac:dyDescent="0.2">
      <c r="A4203" s="27"/>
      <c r="C4203" s="27"/>
      <c r="D4203" s="58"/>
      <c r="E4203" s="58"/>
      <c r="F4203" s="58"/>
      <c r="G4203" s="58"/>
      <c r="H4203" s="60"/>
      <c r="I4203" s="60"/>
      <c r="J4203" s="60"/>
      <c r="K4203" s="60"/>
      <c r="L4203" s="60"/>
      <c r="M4203" s="60"/>
      <c r="N4203" s="60"/>
      <c r="O4203" s="60"/>
      <c r="P4203" s="60"/>
      <c r="Q4203" s="60"/>
      <c r="R4203" s="60"/>
      <c r="S4203" s="60"/>
    </row>
    <row r="4204" spans="1:19" s="36" customFormat="1" ht="15" customHeight="1" x14ac:dyDescent="0.2">
      <c r="A4204" s="27"/>
      <c r="C4204" s="27"/>
      <c r="D4204" s="58"/>
      <c r="E4204" s="58"/>
      <c r="F4204" s="58"/>
      <c r="G4204" s="58"/>
      <c r="H4204" s="60"/>
      <c r="I4204" s="60"/>
      <c r="J4204" s="60"/>
      <c r="K4204" s="60"/>
      <c r="L4204" s="60"/>
      <c r="M4204" s="60"/>
      <c r="N4204" s="60"/>
      <c r="O4204" s="60"/>
      <c r="P4204" s="60"/>
      <c r="Q4204" s="60"/>
      <c r="R4204" s="60"/>
      <c r="S4204" s="60"/>
    </row>
    <row r="4205" spans="1:19" s="36" customFormat="1" ht="15" customHeight="1" x14ac:dyDescent="0.2">
      <c r="A4205" s="27"/>
      <c r="C4205" s="27"/>
      <c r="D4205" s="58"/>
      <c r="E4205" s="58"/>
      <c r="F4205" s="58"/>
      <c r="G4205" s="58"/>
      <c r="H4205" s="60"/>
      <c r="I4205" s="60"/>
      <c r="J4205" s="60"/>
      <c r="K4205" s="60"/>
      <c r="L4205" s="60"/>
      <c r="M4205" s="60"/>
      <c r="N4205" s="60"/>
      <c r="O4205" s="60"/>
      <c r="P4205" s="60"/>
      <c r="Q4205" s="60"/>
      <c r="R4205" s="60"/>
      <c r="S4205" s="60"/>
    </row>
    <row r="4206" spans="1:19" s="36" customFormat="1" ht="15" customHeight="1" x14ac:dyDescent="0.2">
      <c r="A4206" s="27"/>
      <c r="C4206" s="27"/>
      <c r="D4206" s="58"/>
      <c r="E4206" s="58"/>
      <c r="F4206" s="58"/>
      <c r="G4206" s="58"/>
      <c r="H4206" s="60"/>
      <c r="I4206" s="60"/>
      <c r="J4206" s="60"/>
      <c r="K4206" s="60"/>
      <c r="L4206" s="60"/>
      <c r="M4206" s="60"/>
      <c r="N4206" s="60"/>
      <c r="O4206" s="60"/>
      <c r="P4206" s="60"/>
      <c r="Q4206" s="60"/>
      <c r="R4206" s="60"/>
      <c r="S4206" s="60"/>
    </row>
    <row r="4207" spans="1:19" s="36" customFormat="1" ht="15" customHeight="1" x14ac:dyDescent="0.2">
      <c r="A4207" s="27"/>
      <c r="C4207" s="27"/>
      <c r="D4207" s="58"/>
      <c r="E4207" s="58"/>
      <c r="F4207" s="58"/>
      <c r="G4207" s="58"/>
      <c r="H4207" s="60"/>
      <c r="I4207" s="60"/>
      <c r="J4207" s="60"/>
      <c r="K4207" s="60"/>
      <c r="L4207" s="60"/>
      <c r="M4207" s="60"/>
      <c r="N4207" s="60"/>
      <c r="O4207" s="60"/>
      <c r="P4207" s="60"/>
      <c r="Q4207" s="60"/>
      <c r="R4207" s="60"/>
      <c r="S4207" s="60"/>
    </row>
    <row r="4208" spans="1:19" s="36" customFormat="1" ht="15" customHeight="1" x14ac:dyDescent="0.2">
      <c r="A4208" s="27"/>
      <c r="C4208" s="27"/>
      <c r="D4208" s="58"/>
      <c r="E4208" s="58"/>
      <c r="F4208" s="58"/>
      <c r="G4208" s="58"/>
      <c r="H4208" s="60"/>
      <c r="I4208" s="60"/>
      <c r="J4208" s="60"/>
      <c r="K4208" s="60"/>
      <c r="L4208" s="60"/>
      <c r="M4208" s="60"/>
      <c r="N4208" s="60"/>
      <c r="O4208" s="60"/>
      <c r="P4208" s="60"/>
      <c r="Q4208" s="60"/>
      <c r="R4208" s="60"/>
      <c r="S4208" s="60"/>
    </row>
    <row r="4209" spans="1:19" s="36" customFormat="1" ht="15" customHeight="1" x14ac:dyDescent="0.2">
      <c r="A4209" s="27"/>
      <c r="C4209" s="27"/>
      <c r="D4209" s="58"/>
      <c r="E4209" s="58"/>
      <c r="F4209" s="58"/>
      <c r="G4209" s="58"/>
      <c r="H4209" s="60"/>
      <c r="I4209" s="60"/>
      <c r="J4209" s="60"/>
      <c r="K4209" s="60"/>
      <c r="L4209" s="60"/>
      <c r="M4209" s="60"/>
      <c r="N4209" s="60"/>
      <c r="O4209" s="60"/>
      <c r="P4209" s="60"/>
      <c r="Q4209" s="60"/>
      <c r="R4209" s="60"/>
      <c r="S4209" s="60"/>
    </row>
    <row r="4210" spans="1:19" s="36" customFormat="1" ht="15" customHeight="1" x14ac:dyDescent="0.2">
      <c r="A4210" s="27"/>
      <c r="C4210" s="27"/>
      <c r="D4210" s="58"/>
      <c r="E4210" s="58"/>
      <c r="F4210" s="58"/>
      <c r="G4210" s="58"/>
      <c r="H4210" s="60"/>
      <c r="I4210" s="60"/>
      <c r="J4210" s="60"/>
      <c r="K4210" s="60"/>
      <c r="L4210" s="60"/>
      <c r="M4210" s="60"/>
      <c r="N4210" s="60"/>
      <c r="O4210" s="60"/>
      <c r="P4210" s="60"/>
      <c r="Q4210" s="60"/>
      <c r="R4210" s="60"/>
      <c r="S4210" s="60"/>
    </row>
    <row r="4211" spans="1:19" s="36" customFormat="1" ht="15" customHeight="1" x14ac:dyDescent="0.2">
      <c r="A4211" s="27"/>
      <c r="C4211" s="27"/>
      <c r="D4211" s="58"/>
      <c r="E4211" s="58"/>
      <c r="F4211" s="58"/>
      <c r="G4211" s="58"/>
      <c r="H4211" s="60"/>
      <c r="I4211" s="60"/>
      <c r="J4211" s="60"/>
      <c r="K4211" s="60"/>
      <c r="L4211" s="60"/>
      <c r="M4211" s="60"/>
      <c r="N4211" s="60"/>
      <c r="O4211" s="60"/>
      <c r="P4211" s="60"/>
      <c r="Q4211" s="60"/>
      <c r="R4211" s="60"/>
      <c r="S4211" s="60"/>
    </row>
    <row r="4212" spans="1:19" s="36" customFormat="1" ht="15" customHeight="1" x14ac:dyDescent="0.2">
      <c r="A4212" s="27"/>
      <c r="C4212" s="27"/>
      <c r="D4212" s="58"/>
      <c r="E4212" s="58"/>
      <c r="F4212" s="58"/>
      <c r="G4212" s="58"/>
      <c r="H4212" s="60"/>
      <c r="I4212" s="60"/>
      <c r="J4212" s="60"/>
      <c r="K4212" s="60"/>
      <c r="L4212" s="60"/>
      <c r="M4212" s="60"/>
      <c r="N4212" s="60"/>
      <c r="O4212" s="60"/>
      <c r="P4212" s="60"/>
      <c r="Q4212" s="60"/>
      <c r="R4212" s="60"/>
      <c r="S4212" s="60"/>
    </row>
    <row r="4213" spans="1:19" s="36" customFormat="1" ht="15" customHeight="1" x14ac:dyDescent="0.2">
      <c r="A4213" s="27"/>
      <c r="C4213" s="27"/>
      <c r="D4213" s="58"/>
      <c r="E4213" s="58"/>
      <c r="F4213" s="58"/>
      <c r="G4213" s="58"/>
      <c r="H4213" s="60"/>
      <c r="I4213" s="60"/>
      <c r="J4213" s="60"/>
      <c r="K4213" s="60"/>
      <c r="L4213" s="60"/>
      <c r="M4213" s="60"/>
      <c r="N4213" s="60"/>
      <c r="O4213" s="60"/>
      <c r="P4213" s="60"/>
      <c r="Q4213" s="60"/>
      <c r="R4213" s="60"/>
      <c r="S4213" s="60"/>
    </row>
    <row r="4214" spans="1:19" s="36" customFormat="1" ht="15" customHeight="1" x14ac:dyDescent="0.2">
      <c r="A4214" s="27"/>
      <c r="C4214" s="27"/>
      <c r="D4214" s="58"/>
      <c r="E4214" s="58"/>
      <c r="F4214" s="58"/>
      <c r="G4214" s="58"/>
      <c r="H4214" s="60"/>
      <c r="I4214" s="60"/>
      <c r="J4214" s="60"/>
      <c r="K4214" s="60"/>
      <c r="L4214" s="60"/>
      <c r="M4214" s="60"/>
      <c r="N4214" s="60"/>
      <c r="O4214" s="60"/>
      <c r="P4214" s="60"/>
      <c r="Q4214" s="60"/>
      <c r="R4214" s="60"/>
      <c r="S4214" s="60"/>
    </row>
    <row r="4215" spans="1:19" s="36" customFormat="1" ht="15" customHeight="1" x14ac:dyDescent="0.2">
      <c r="A4215" s="27"/>
      <c r="C4215" s="27"/>
      <c r="D4215" s="58"/>
      <c r="E4215" s="58"/>
      <c r="F4215" s="58"/>
      <c r="G4215" s="58"/>
      <c r="H4215" s="60"/>
      <c r="I4215" s="60"/>
      <c r="J4215" s="60"/>
      <c r="K4215" s="60"/>
      <c r="L4215" s="60"/>
      <c r="M4215" s="60"/>
      <c r="N4215" s="60"/>
      <c r="O4215" s="60"/>
      <c r="P4215" s="60"/>
      <c r="Q4215" s="60"/>
      <c r="R4215" s="60"/>
      <c r="S4215" s="60"/>
    </row>
    <row r="4216" spans="1:19" s="36" customFormat="1" ht="15" customHeight="1" x14ac:dyDescent="0.2">
      <c r="A4216" s="27"/>
      <c r="C4216" s="27"/>
      <c r="D4216" s="58"/>
      <c r="E4216" s="58"/>
      <c r="F4216" s="58"/>
      <c r="G4216" s="58"/>
      <c r="H4216" s="60"/>
      <c r="I4216" s="60"/>
      <c r="J4216" s="60"/>
      <c r="K4216" s="60"/>
      <c r="L4216" s="60"/>
      <c r="M4216" s="60"/>
      <c r="N4216" s="60"/>
      <c r="O4216" s="60"/>
      <c r="P4216" s="60"/>
      <c r="Q4216" s="60"/>
      <c r="R4216" s="60"/>
      <c r="S4216" s="60"/>
    </row>
    <row r="4217" spans="1:19" s="36" customFormat="1" ht="15" customHeight="1" x14ac:dyDescent="0.2">
      <c r="A4217" s="27"/>
      <c r="C4217" s="27"/>
      <c r="D4217" s="58"/>
      <c r="E4217" s="58"/>
      <c r="F4217" s="58"/>
      <c r="G4217" s="58"/>
      <c r="H4217" s="60"/>
      <c r="I4217" s="60"/>
      <c r="J4217" s="60"/>
      <c r="K4217" s="60"/>
      <c r="L4217" s="60"/>
      <c r="M4217" s="60"/>
      <c r="N4217" s="60"/>
      <c r="O4217" s="60"/>
      <c r="P4217" s="60"/>
      <c r="Q4217" s="60"/>
      <c r="R4217" s="60"/>
      <c r="S4217" s="60"/>
    </row>
    <row r="4218" spans="1:19" s="36" customFormat="1" ht="15" customHeight="1" x14ac:dyDescent="0.2">
      <c r="A4218" s="27"/>
      <c r="C4218" s="27"/>
      <c r="D4218" s="58"/>
      <c r="E4218" s="58"/>
      <c r="F4218" s="58"/>
      <c r="G4218" s="58"/>
      <c r="H4218" s="60"/>
      <c r="I4218" s="60"/>
      <c r="J4218" s="60"/>
      <c r="K4218" s="60"/>
      <c r="L4218" s="60"/>
      <c r="M4218" s="60"/>
      <c r="N4218" s="60"/>
      <c r="O4218" s="60"/>
      <c r="P4218" s="60"/>
      <c r="Q4218" s="60"/>
      <c r="R4218" s="60"/>
      <c r="S4218" s="60"/>
    </row>
    <row r="4219" spans="1:19" s="36" customFormat="1" ht="15" customHeight="1" x14ac:dyDescent="0.2">
      <c r="A4219" s="27"/>
      <c r="C4219" s="27"/>
      <c r="D4219" s="58"/>
      <c r="E4219" s="58"/>
      <c r="F4219" s="58"/>
      <c r="G4219" s="58"/>
      <c r="H4219" s="60"/>
      <c r="I4219" s="60"/>
      <c r="J4219" s="60"/>
      <c r="K4219" s="60"/>
      <c r="L4219" s="60"/>
      <c r="M4219" s="60"/>
      <c r="N4219" s="60"/>
      <c r="O4219" s="60"/>
      <c r="P4219" s="60"/>
      <c r="Q4219" s="60"/>
      <c r="R4219" s="60"/>
      <c r="S4219" s="60"/>
    </row>
    <row r="4220" spans="1:19" s="36" customFormat="1" ht="15" customHeight="1" x14ac:dyDescent="0.2">
      <c r="A4220" s="27"/>
      <c r="C4220" s="27"/>
      <c r="D4220" s="58"/>
      <c r="E4220" s="58"/>
      <c r="F4220" s="58"/>
      <c r="G4220" s="58"/>
      <c r="H4220" s="60"/>
      <c r="I4220" s="60"/>
      <c r="J4220" s="60"/>
      <c r="K4220" s="60"/>
      <c r="L4220" s="60"/>
      <c r="M4220" s="60"/>
      <c r="N4220" s="60"/>
      <c r="O4220" s="60"/>
      <c r="P4220" s="60"/>
      <c r="Q4220" s="60"/>
      <c r="R4220" s="60"/>
      <c r="S4220" s="60"/>
    </row>
    <row r="4221" spans="1:19" s="36" customFormat="1" ht="15" customHeight="1" x14ac:dyDescent="0.2">
      <c r="A4221" s="27"/>
      <c r="C4221" s="27"/>
      <c r="D4221" s="58"/>
      <c r="E4221" s="58"/>
      <c r="F4221" s="58"/>
      <c r="G4221" s="58"/>
      <c r="H4221" s="60"/>
      <c r="I4221" s="60"/>
      <c r="J4221" s="60"/>
      <c r="K4221" s="60"/>
      <c r="L4221" s="60"/>
      <c r="M4221" s="60"/>
      <c r="N4221" s="60"/>
      <c r="O4221" s="60"/>
      <c r="P4221" s="60"/>
      <c r="Q4221" s="60"/>
      <c r="R4221" s="60"/>
      <c r="S4221" s="60"/>
    </row>
    <row r="4222" spans="1:19" s="36" customFormat="1" ht="15" customHeight="1" x14ac:dyDescent="0.2">
      <c r="A4222" s="27"/>
      <c r="C4222" s="27"/>
      <c r="D4222" s="58"/>
      <c r="E4222" s="58"/>
      <c r="F4222" s="58"/>
      <c r="G4222" s="58"/>
      <c r="H4222" s="60"/>
      <c r="I4222" s="60"/>
      <c r="J4222" s="60"/>
      <c r="K4222" s="60"/>
      <c r="L4222" s="60"/>
      <c r="M4222" s="60"/>
      <c r="N4222" s="60"/>
      <c r="O4222" s="60"/>
      <c r="P4222" s="60"/>
      <c r="Q4222" s="60"/>
      <c r="R4222" s="60"/>
      <c r="S4222" s="60"/>
    </row>
    <row r="4223" spans="1:19" s="36" customFormat="1" ht="15" customHeight="1" x14ac:dyDescent="0.2">
      <c r="A4223" s="27"/>
      <c r="C4223" s="27"/>
      <c r="D4223" s="58"/>
      <c r="E4223" s="58"/>
      <c r="F4223" s="58"/>
      <c r="G4223" s="58"/>
      <c r="H4223" s="60"/>
      <c r="I4223" s="60"/>
      <c r="J4223" s="60"/>
      <c r="K4223" s="60"/>
      <c r="L4223" s="60"/>
      <c r="M4223" s="60"/>
      <c r="N4223" s="60"/>
      <c r="O4223" s="60"/>
      <c r="P4223" s="60"/>
      <c r="Q4223" s="60"/>
      <c r="R4223" s="60"/>
      <c r="S4223" s="60"/>
    </row>
    <row r="4224" spans="1:19" s="36" customFormat="1" ht="15" customHeight="1" x14ac:dyDescent="0.2">
      <c r="A4224" s="27"/>
      <c r="C4224" s="27"/>
      <c r="D4224" s="58"/>
      <c r="E4224" s="58"/>
      <c r="F4224" s="58"/>
      <c r="G4224" s="58"/>
      <c r="H4224" s="60"/>
      <c r="I4224" s="60"/>
      <c r="J4224" s="60"/>
      <c r="K4224" s="60"/>
      <c r="L4224" s="60"/>
      <c r="M4224" s="60"/>
      <c r="N4224" s="60"/>
      <c r="O4224" s="60"/>
      <c r="P4224" s="60"/>
      <c r="Q4224" s="60"/>
      <c r="R4224" s="60"/>
      <c r="S4224" s="60"/>
    </row>
    <row r="4225" spans="1:19" s="36" customFormat="1" ht="15" customHeight="1" x14ac:dyDescent="0.2">
      <c r="A4225" s="27"/>
      <c r="C4225" s="27"/>
      <c r="D4225" s="58"/>
      <c r="E4225" s="58"/>
      <c r="F4225" s="58"/>
      <c r="G4225" s="58"/>
      <c r="H4225" s="60"/>
      <c r="I4225" s="60"/>
      <c r="J4225" s="60"/>
      <c r="K4225" s="60"/>
      <c r="L4225" s="60"/>
      <c r="M4225" s="60"/>
      <c r="N4225" s="60"/>
      <c r="O4225" s="60"/>
      <c r="P4225" s="60"/>
      <c r="Q4225" s="60"/>
      <c r="R4225" s="60"/>
      <c r="S4225" s="60"/>
    </row>
    <row r="4226" spans="1:19" s="36" customFormat="1" ht="15" customHeight="1" x14ac:dyDescent="0.2">
      <c r="A4226" s="27"/>
      <c r="C4226" s="27"/>
      <c r="D4226" s="58"/>
      <c r="E4226" s="58"/>
      <c r="F4226" s="58"/>
      <c r="G4226" s="58"/>
      <c r="H4226" s="60"/>
      <c r="I4226" s="60"/>
      <c r="J4226" s="60"/>
      <c r="K4226" s="60"/>
      <c r="L4226" s="60"/>
      <c r="M4226" s="60"/>
      <c r="N4226" s="60"/>
      <c r="O4226" s="60"/>
      <c r="P4226" s="60"/>
      <c r="Q4226" s="60"/>
      <c r="R4226" s="60"/>
      <c r="S4226" s="60"/>
    </row>
    <row r="4227" spans="1:19" s="36" customFormat="1" ht="15" customHeight="1" x14ac:dyDescent="0.2">
      <c r="A4227" s="27"/>
      <c r="C4227" s="27"/>
      <c r="D4227" s="58"/>
      <c r="E4227" s="58"/>
      <c r="F4227" s="58"/>
      <c r="G4227" s="58"/>
      <c r="H4227" s="60"/>
      <c r="I4227" s="60"/>
      <c r="J4227" s="60"/>
      <c r="K4227" s="60"/>
      <c r="L4227" s="60"/>
      <c r="M4227" s="60"/>
      <c r="N4227" s="60"/>
      <c r="O4227" s="60"/>
      <c r="P4227" s="60"/>
      <c r="Q4227" s="60"/>
      <c r="R4227" s="60"/>
      <c r="S4227" s="60"/>
    </row>
    <row r="4228" spans="1:19" s="36" customFormat="1" ht="15" customHeight="1" x14ac:dyDescent="0.2">
      <c r="A4228" s="27"/>
      <c r="C4228" s="27"/>
      <c r="D4228" s="58"/>
      <c r="E4228" s="58"/>
      <c r="F4228" s="58"/>
      <c r="G4228" s="58"/>
      <c r="H4228" s="60"/>
      <c r="I4228" s="60"/>
      <c r="J4228" s="60"/>
      <c r="K4228" s="60"/>
      <c r="L4228" s="60"/>
      <c r="M4228" s="60"/>
      <c r="N4228" s="60"/>
      <c r="O4228" s="60"/>
      <c r="P4228" s="60"/>
      <c r="Q4228" s="60"/>
      <c r="R4228" s="60"/>
      <c r="S4228" s="60"/>
    </row>
    <row r="4229" spans="1:19" s="36" customFormat="1" ht="15" customHeight="1" x14ac:dyDescent="0.2">
      <c r="A4229" s="27"/>
      <c r="C4229" s="27"/>
      <c r="D4229" s="58"/>
      <c r="E4229" s="58"/>
      <c r="F4229" s="58"/>
      <c r="G4229" s="58"/>
      <c r="H4229" s="60"/>
      <c r="I4229" s="60"/>
      <c r="J4229" s="60"/>
      <c r="K4229" s="60"/>
      <c r="L4229" s="60"/>
      <c r="M4229" s="60"/>
      <c r="N4229" s="60"/>
      <c r="O4229" s="60"/>
      <c r="P4229" s="60"/>
      <c r="Q4229" s="60"/>
      <c r="R4229" s="60"/>
      <c r="S4229" s="60"/>
    </row>
    <row r="4230" spans="1:19" s="36" customFormat="1" ht="15" customHeight="1" x14ac:dyDescent="0.2">
      <c r="A4230" s="27"/>
      <c r="C4230" s="27"/>
      <c r="D4230" s="58"/>
      <c r="E4230" s="58"/>
      <c r="F4230" s="58"/>
      <c r="G4230" s="58"/>
      <c r="H4230" s="60"/>
      <c r="I4230" s="60"/>
      <c r="J4230" s="60"/>
      <c r="K4230" s="60"/>
      <c r="L4230" s="60"/>
      <c r="M4230" s="60"/>
      <c r="N4230" s="60"/>
      <c r="O4230" s="60"/>
      <c r="P4230" s="60"/>
      <c r="Q4230" s="60"/>
      <c r="R4230" s="60"/>
      <c r="S4230" s="60"/>
    </row>
    <row r="4231" spans="1:19" s="36" customFormat="1" ht="15" customHeight="1" x14ac:dyDescent="0.2">
      <c r="A4231" s="27"/>
      <c r="C4231" s="27"/>
      <c r="D4231" s="58"/>
      <c r="E4231" s="58"/>
      <c r="F4231" s="58"/>
      <c r="G4231" s="58"/>
      <c r="H4231" s="60"/>
      <c r="I4231" s="60"/>
      <c r="J4231" s="60"/>
      <c r="K4231" s="60"/>
      <c r="L4231" s="60"/>
      <c r="M4231" s="60"/>
      <c r="N4231" s="60"/>
      <c r="O4231" s="60"/>
      <c r="P4231" s="60"/>
      <c r="Q4231" s="60"/>
      <c r="R4231" s="60"/>
      <c r="S4231" s="60"/>
    </row>
    <row r="4232" spans="1:19" s="36" customFormat="1" ht="15" customHeight="1" x14ac:dyDescent="0.2">
      <c r="A4232" s="27"/>
      <c r="C4232" s="27"/>
      <c r="D4232" s="58"/>
      <c r="E4232" s="58"/>
      <c r="F4232" s="58"/>
      <c r="G4232" s="58"/>
      <c r="H4232" s="60"/>
      <c r="I4232" s="60"/>
      <c r="J4232" s="60"/>
      <c r="K4232" s="60"/>
      <c r="L4232" s="60"/>
      <c r="M4232" s="60"/>
      <c r="N4232" s="60"/>
      <c r="O4232" s="60"/>
      <c r="P4232" s="60"/>
      <c r="Q4232" s="60"/>
      <c r="R4232" s="60"/>
      <c r="S4232" s="60"/>
    </row>
    <row r="4233" spans="1:19" s="36" customFormat="1" ht="15" customHeight="1" x14ac:dyDescent="0.2">
      <c r="A4233" s="27"/>
      <c r="C4233" s="27"/>
      <c r="D4233" s="58"/>
      <c r="E4233" s="58"/>
      <c r="F4233" s="58"/>
      <c r="G4233" s="58"/>
      <c r="H4233" s="60"/>
      <c r="I4233" s="60"/>
      <c r="J4233" s="60"/>
      <c r="K4233" s="60"/>
      <c r="L4233" s="60"/>
      <c r="M4233" s="60"/>
      <c r="N4233" s="60"/>
      <c r="O4233" s="60"/>
      <c r="P4233" s="60"/>
      <c r="Q4233" s="60"/>
      <c r="R4233" s="60"/>
      <c r="S4233" s="60"/>
    </row>
    <row r="4234" spans="1:19" s="36" customFormat="1" ht="15" customHeight="1" x14ac:dyDescent="0.2">
      <c r="A4234" s="27"/>
      <c r="C4234" s="27"/>
      <c r="D4234" s="58"/>
      <c r="E4234" s="58"/>
      <c r="F4234" s="58"/>
      <c r="G4234" s="58"/>
      <c r="H4234" s="60"/>
      <c r="I4234" s="60"/>
      <c r="J4234" s="60"/>
      <c r="K4234" s="60"/>
      <c r="L4234" s="60"/>
      <c r="M4234" s="60"/>
      <c r="N4234" s="60"/>
      <c r="O4234" s="60"/>
      <c r="P4234" s="60"/>
      <c r="Q4234" s="60"/>
      <c r="R4234" s="60"/>
      <c r="S4234" s="60"/>
    </row>
    <row r="4235" spans="1:19" s="36" customFormat="1" ht="15" customHeight="1" x14ac:dyDescent="0.2">
      <c r="A4235" s="27"/>
      <c r="C4235" s="27"/>
      <c r="D4235" s="58"/>
      <c r="E4235" s="58"/>
      <c r="F4235" s="58"/>
      <c r="G4235" s="58"/>
      <c r="H4235" s="60"/>
      <c r="I4235" s="60"/>
      <c r="J4235" s="60"/>
      <c r="K4235" s="60"/>
      <c r="L4235" s="60"/>
      <c r="M4235" s="60"/>
      <c r="N4235" s="60"/>
      <c r="O4235" s="60"/>
      <c r="P4235" s="60"/>
      <c r="Q4235" s="60"/>
      <c r="R4235" s="60"/>
      <c r="S4235" s="60"/>
    </row>
    <row r="4236" spans="1:19" s="36" customFormat="1" ht="15" customHeight="1" x14ac:dyDescent="0.2">
      <c r="A4236" s="27"/>
      <c r="C4236" s="27"/>
      <c r="D4236" s="58"/>
      <c r="E4236" s="58"/>
      <c r="F4236" s="58"/>
      <c r="G4236" s="58"/>
      <c r="H4236" s="60"/>
      <c r="I4236" s="60"/>
      <c r="J4236" s="60"/>
      <c r="K4236" s="60"/>
      <c r="L4236" s="60"/>
      <c r="M4236" s="60"/>
      <c r="N4236" s="60"/>
      <c r="O4236" s="60"/>
      <c r="P4236" s="60"/>
      <c r="Q4236" s="60"/>
      <c r="R4236" s="60"/>
      <c r="S4236" s="60"/>
    </row>
    <row r="4237" spans="1:19" s="36" customFormat="1" ht="15" customHeight="1" x14ac:dyDescent="0.2">
      <c r="A4237" s="27"/>
      <c r="C4237" s="27"/>
      <c r="D4237" s="58"/>
      <c r="E4237" s="58"/>
      <c r="F4237" s="58"/>
      <c r="G4237" s="58"/>
      <c r="H4237" s="60"/>
      <c r="I4237" s="60"/>
      <c r="J4237" s="60"/>
      <c r="K4237" s="60"/>
      <c r="L4237" s="60"/>
      <c r="M4237" s="60"/>
      <c r="N4237" s="60"/>
      <c r="O4237" s="60"/>
      <c r="P4237" s="60"/>
      <c r="Q4237" s="60"/>
      <c r="R4237" s="60"/>
      <c r="S4237" s="60"/>
    </row>
    <row r="4238" spans="1:19" s="36" customFormat="1" ht="15" customHeight="1" x14ac:dyDescent="0.2">
      <c r="A4238" s="27"/>
      <c r="C4238" s="27"/>
      <c r="D4238" s="58"/>
      <c r="E4238" s="58"/>
      <c r="F4238" s="58"/>
      <c r="G4238" s="58"/>
      <c r="H4238" s="60"/>
      <c r="I4238" s="60"/>
      <c r="J4238" s="60"/>
      <c r="K4238" s="60"/>
      <c r="L4238" s="60"/>
      <c r="M4238" s="60"/>
      <c r="N4238" s="60"/>
      <c r="O4238" s="60"/>
      <c r="P4238" s="60"/>
      <c r="Q4238" s="60"/>
      <c r="R4238" s="60"/>
      <c r="S4238" s="60"/>
    </row>
    <row r="4239" spans="1:19" s="36" customFormat="1" ht="15" customHeight="1" x14ac:dyDescent="0.2">
      <c r="A4239" s="27"/>
      <c r="C4239" s="27"/>
      <c r="D4239" s="58"/>
      <c r="E4239" s="58"/>
      <c r="F4239" s="58"/>
      <c r="G4239" s="58"/>
      <c r="H4239" s="60"/>
      <c r="I4239" s="60"/>
      <c r="J4239" s="60"/>
      <c r="K4239" s="60"/>
      <c r="L4239" s="60"/>
      <c r="M4239" s="60"/>
      <c r="N4239" s="60"/>
      <c r="O4239" s="60"/>
      <c r="P4239" s="60"/>
      <c r="Q4239" s="60"/>
      <c r="R4239" s="60"/>
      <c r="S4239" s="60"/>
    </row>
    <row r="4240" spans="1:19" s="36" customFormat="1" ht="15" customHeight="1" x14ac:dyDescent="0.2">
      <c r="A4240" s="27"/>
      <c r="C4240" s="27"/>
      <c r="D4240" s="58"/>
      <c r="E4240" s="58"/>
      <c r="F4240" s="58"/>
      <c r="G4240" s="58"/>
      <c r="H4240" s="60"/>
      <c r="I4240" s="60"/>
      <c r="J4240" s="60"/>
      <c r="K4240" s="60"/>
      <c r="L4240" s="60"/>
      <c r="M4240" s="60"/>
      <c r="N4240" s="60"/>
      <c r="O4240" s="60"/>
      <c r="P4240" s="60"/>
      <c r="Q4240" s="60"/>
      <c r="R4240" s="60"/>
      <c r="S4240" s="60"/>
    </row>
    <row r="4241" spans="1:19" s="36" customFormat="1" ht="15" customHeight="1" x14ac:dyDescent="0.2">
      <c r="A4241" s="27"/>
      <c r="C4241" s="27"/>
      <c r="D4241" s="58"/>
      <c r="E4241" s="58"/>
      <c r="F4241" s="58"/>
      <c r="G4241" s="58"/>
      <c r="H4241" s="60"/>
      <c r="I4241" s="60"/>
      <c r="J4241" s="60"/>
      <c r="K4241" s="60"/>
      <c r="L4241" s="60"/>
      <c r="M4241" s="60"/>
      <c r="N4241" s="60"/>
      <c r="O4241" s="60"/>
      <c r="P4241" s="60"/>
      <c r="Q4241" s="60"/>
      <c r="R4241" s="60"/>
      <c r="S4241" s="60"/>
    </row>
    <row r="4242" spans="1:19" s="36" customFormat="1" ht="15" customHeight="1" x14ac:dyDescent="0.2">
      <c r="A4242" s="27"/>
      <c r="C4242" s="27"/>
      <c r="D4242" s="58"/>
      <c r="E4242" s="58"/>
      <c r="F4242" s="58"/>
      <c r="G4242" s="58"/>
      <c r="H4242" s="60"/>
      <c r="I4242" s="60"/>
      <c r="J4242" s="60"/>
      <c r="K4242" s="60"/>
      <c r="L4242" s="60"/>
      <c r="M4242" s="60"/>
      <c r="N4242" s="60"/>
      <c r="O4242" s="60"/>
      <c r="P4242" s="60"/>
      <c r="Q4242" s="60"/>
      <c r="R4242" s="60"/>
      <c r="S4242" s="60"/>
    </row>
    <row r="4243" spans="1:19" s="36" customFormat="1" ht="15" customHeight="1" x14ac:dyDescent="0.2">
      <c r="A4243" s="27"/>
      <c r="C4243" s="27"/>
      <c r="D4243" s="58"/>
      <c r="E4243" s="58"/>
      <c r="F4243" s="58"/>
      <c r="G4243" s="58"/>
      <c r="H4243" s="60"/>
      <c r="I4243" s="60"/>
      <c r="J4243" s="60"/>
      <c r="K4243" s="60"/>
      <c r="L4243" s="60"/>
      <c r="M4243" s="60"/>
      <c r="N4243" s="60"/>
      <c r="O4243" s="60"/>
      <c r="P4243" s="60"/>
      <c r="Q4243" s="60"/>
      <c r="R4243" s="60"/>
      <c r="S4243" s="60"/>
    </row>
    <row r="4244" spans="1:19" s="36" customFormat="1" ht="15" customHeight="1" x14ac:dyDescent="0.2">
      <c r="A4244" s="27"/>
      <c r="C4244" s="27"/>
      <c r="D4244" s="58"/>
      <c r="E4244" s="58"/>
      <c r="F4244" s="58"/>
      <c r="G4244" s="58"/>
      <c r="H4244" s="60"/>
      <c r="I4244" s="60"/>
      <c r="J4244" s="60"/>
      <c r="K4244" s="60"/>
      <c r="L4244" s="60"/>
      <c r="M4244" s="60"/>
      <c r="N4244" s="60"/>
      <c r="O4244" s="60"/>
      <c r="P4244" s="60"/>
      <c r="Q4244" s="60"/>
      <c r="R4244" s="60"/>
      <c r="S4244" s="60"/>
    </row>
    <row r="4245" spans="1:19" s="36" customFormat="1" ht="15" customHeight="1" x14ac:dyDescent="0.2">
      <c r="A4245" s="27"/>
      <c r="C4245" s="27"/>
      <c r="D4245" s="58"/>
      <c r="E4245" s="58"/>
      <c r="F4245" s="58"/>
      <c r="G4245" s="58"/>
      <c r="H4245" s="60"/>
      <c r="I4245" s="60"/>
      <c r="J4245" s="60"/>
      <c r="K4245" s="60"/>
      <c r="L4245" s="60"/>
      <c r="M4245" s="60"/>
      <c r="N4245" s="60"/>
      <c r="O4245" s="60"/>
      <c r="P4245" s="60"/>
      <c r="Q4245" s="60"/>
      <c r="R4245" s="60"/>
      <c r="S4245" s="60"/>
    </row>
    <row r="4246" spans="1:19" s="36" customFormat="1" ht="15" customHeight="1" x14ac:dyDescent="0.2">
      <c r="A4246" s="27"/>
      <c r="C4246" s="27"/>
      <c r="D4246" s="58"/>
      <c r="E4246" s="58"/>
      <c r="F4246" s="58"/>
      <c r="G4246" s="58"/>
      <c r="H4246" s="60"/>
      <c r="I4246" s="60"/>
      <c r="J4246" s="60"/>
      <c r="K4246" s="60"/>
      <c r="L4246" s="60"/>
      <c r="M4246" s="60"/>
      <c r="N4246" s="60"/>
      <c r="O4246" s="60"/>
      <c r="P4246" s="60"/>
      <c r="Q4246" s="60"/>
      <c r="R4246" s="60"/>
      <c r="S4246" s="60"/>
    </row>
    <row r="4247" spans="1:19" s="36" customFormat="1" ht="15" customHeight="1" x14ac:dyDescent="0.2">
      <c r="A4247" s="27"/>
      <c r="C4247" s="27"/>
      <c r="D4247" s="58"/>
      <c r="E4247" s="58"/>
      <c r="F4247" s="58"/>
      <c r="G4247" s="58"/>
      <c r="H4247" s="60"/>
      <c r="I4247" s="60"/>
      <c r="J4247" s="60"/>
      <c r="K4247" s="60"/>
      <c r="L4247" s="60"/>
      <c r="M4247" s="60"/>
      <c r="N4247" s="60"/>
      <c r="O4247" s="60"/>
      <c r="P4247" s="60"/>
      <c r="Q4247" s="60"/>
      <c r="R4247" s="60"/>
      <c r="S4247" s="60"/>
    </row>
    <row r="4248" spans="1:19" s="36" customFormat="1" ht="15" customHeight="1" x14ac:dyDescent="0.2">
      <c r="A4248" s="27"/>
      <c r="C4248" s="27"/>
      <c r="D4248" s="58"/>
      <c r="E4248" s="58"/>
      <c r="F4248" s="58"/>
      <c r="G4248" s="58"/>
      <c r="H4248" s="60"/>
      <c r="I4248" s="60"/>
      <c r="J4248" s="60"/>
      <c r="K4248" s="60"/>
      <c r="L4248" s="60"/>
      <c r="M4248" s="60"/>
      <c r="N4248" s="60"/>
      <c r="O4248" s="60"/>
      <c r="P4248" s="60"/>
      <c r="Q4248" s="60"/>
      <c r="R4248" s="60"/>
      <c r="S4248" s="60"/>
    </row>
    <row r="4249" spans="1:19" s="36" customFormat="1" ht="15" customHeight="1" x14ac:dyDescent="0.2">
      <c r="A4249" s="27"/>
      <c r="C4249" s="27"/>
      <c r="D4249" s="58"/>
      <c r="E4249" s="58"/>
      <c r="F4249" s="58"/>
      <c r="G4249" s="58"/>
      <c r="H4249" s="60"/>
      <c r="I4249" s="60"/>
      <c r="J4249" s="60"/>
      <c r="K4249" s="60"/>
      <c r="L4249" s="60"/>
      <c r="M4249" s="60"/>
      <c r="N4249" s="60"/>
      <c r="O4249" s="60"/>
      <c r="P4249" s="60"/>
      <c r="Q4249" s="60"/>
      <c r="R4249" s="60"/>
      <c r="S4249" s="60"/>
    </row>
    <row r="4250" spans="1:19" s="36" customFormat="1" ht="15" customHeight="1" x14ac:dyDescent="0.2">
      <c r="A4250" s="27"/>
      <c r="C4250" s="27"/>
      <c r="D4250" s="58"/>
      <c r="E4250" s="58"/>
      <c r="F4250" s="58"/>
      <c r="G4250" s="58"/>
      <c r="H4250" s="60"/>
      <c r="I4250" s="60"/>
      <c r="J4250" s="60"/>
      <c r="K4250" s="60"/>
      <c r="L4250" s="60"/>
      <c r="M4250" s="60"/>
      <c r="N4250" s="60"/>
      <c r="O4250" s="60"/>
      <c r="P4250" s="60"/>
      <c r="Q4250" s="60"/>
      <c r="R4250" s="60"/>
      <c r="S4250" s="60"/>
    </row>
    <row r="4251" spans="1:19" s="36" customFormat="1" ht="15" customHeight="1" x14ac:dyDescent="0.2">
      <c r="A4251" s="27"/>
      <c r="C4251" s="27"/>
      <c r="D4251" s="58"/>
      <c r="E4251" s="58"/>
      <c r="F4251" s="58"/>
      <c r="G4251" s="58"/>
      <c r="H4251" s="60"/>
      <c r="I4251" s="60"/>
      <c r="J4251" s="60"/>
      <c r="K4251" s="60"/>
      <c r="L4251" s="60"/>
      <c r="M4251" s="60"/>
      <c r="N4251" s="60"/>
      <c r="O4251" s="60"/>
      <c r="P4251" s="60"/>
      <c r="Q4251" s="60"/>
      <c r="R4251" s="60"/>
      <c r="S4251" s="60"/>
    </row>
    <row r="4252" spans="1:19" s="36" customFormat="1" ht="15" customHeight="1" x14ac:dyDescent="0.2">
      <c r="A4252" s="27"/>
      <c r="C4252" s="27"/>
      <c r="D4252" s="58"/>
      <c r="E4252" s="58"/>
      <c r="F4252" s="58"/>
      <c r="G4252" s="58"/>
      <c r="H4252" s="60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60"/>
    </row>
    <row r="4253" spans="1:19" s="36" customFormat="1" ht="15" customHeight="1" x14ac:dyDescent="0.2">
      <c r="A4253" s="27"/>
      <c r="C4253" s="27"/>
      <c r="D4253" s="58"/>
      <c r="E4253" s="58"/>
      <c r="F4253" s="58"/>
      <c r="G4253" s="58"/>
      <c r="H4253" s="60"/>
      <c r="I4253" s="60"/>
      <c r="J4253" s="60"/>
      <c r="K4253" s="60"/>
      <c r="L4253" s="60"/>
      <c r="M4253" s="60"/>
      <c r="N4253" s="60"/>
      <c r="O4253" s="60"/>
      <c r="P4253" s="60"/>
      <c r="Q4253" s="60"/>
      <c r="R4253" s="60"/>
      <c r="S4253" s="60"/>
    </row>
    <row r="4254" spans="1:19" s="36" customFormat="1" ht="15" customHeight="1" x14ac:dyDescent="0.2">
      <c r="A4254" s="27"/>
      <c r="C4254" s="27"/>
      <c r="D4254" s="58"/>
      <c r="E4254" s="58"/>
      <c r="F4254" s="58"/>
      <c r="G4254" s="58"/>
      <c r="H4254" s="60"/>
      <c r="I4254" s="60"/>
      <c r="J4254" s="60"/>
      <c r="K4254" s="60"/>
      <c r="L4254" s="60"/>
      <c r="M4254" s="60"/>
      <c r="N4254" s="60"/>
      <c r="O4254" s="60"/>
      <c r="P4254" s="60"/>
      <c r="Q4254" s="60"/>
      <c r="R4254" s="60"/>
      <c r="S4254" s="60"/>
    </row>
    <row r="4255" spans="1:19" s="36" customFormat="1" ht="15" customHeight="1" x14ac:dyDescent="0.2">
      <c r="A4255" s="27"/>
      <c r="C4255" s="27"/>
      <c r="D4255" s="58"/>
      <c r="E4255" s="58"/>
      <c r="F4255" s="58"/>
      <c r="G4255" s="58"/>
      <c r="H4255" s="60"/>
      <c r="I4255" s="60"/>
      <c r="J4255" s="60"/>
      <c r="K4255" s="60"/>
      <c r="L4255" s="60"/>
      <c r="M4255" s="60"/>
      <c r="N4255" s="60"/>
      <c r="O4255" s="60"/>
      <c r="P4255" s="60"/>
      <c r="Q4255" s="60"/>
      <c r="R4255" s="60"/>
      <c r="S4255" s="60"/>
    </row>
    <row r="4256" spans="1:19" s="36" customFormat="1" ht="15" customHeight="1" x14ac:dyDescent="0.2">
      <c r="A4256" s="27"/>
      <c r="C4256" s="27"/>
      <c r="D4256" s="58"/>
      <c r="E4256" s="58"/>
      <c r="F4256" s="58"/>
      <c r="G4256" s="58"/>
      <c r="H4256" s="60"/>
      <c r="I4256" s="60"/>
      <c r="J4256" s="60"/>
      <c r="K4256" s="60"/>
      <c r="L4256" s="60"/>
      <c r="M4256" s="60"/>
      <c r="N4256" s="60"/>
      <c r="O4256" s="60"/>
      <c r="P4256" s="60"/>
      <c r="Q4256" s="60"/>
      <c r="R4256" s="60"/>
      <c r="S4256" s="60"/>
    </row>
    <row r="4257" spans="1:19" s="36" customFormat="1" ht="15" customHeight="1" x14ac:dyDescent="0.2">
      <c r="A4257" s="27"/>
      <c r="C4257" s="27"/>
      <c r="D4257" s="58"/>
      <c r="E4257" s="58"/>
      <c r="F4257" s="58"/>
      <c r="G4257" s="58"/>
      <c r="H4257" s="60"/>
      <c r="I4257" s="60"/>
      <c r="J4257" s="60"/>
      <c r="K4257" s="60"/>
      <c r="L4257" s="60"/>
      <c r="M4257" s="60"/>
      <c r="N4257" s="60"/>
      <c r="O4257" s="60"/>
      <c r="P4257" s="60"/>
      <c r="Q4257" s="60"/>
      <c r="R4257" s="60"/>
      <c r="S4257" s="60"/>
    </row>
    <row r="4258" spans="1:19" s="36" customFormat="1" ht="15" customHeight="1" x14ac:dyDescent="0.2">
      <c r="A4258" s="27"/>
      <c r="C4258" s="27"/>
      <c r="D4258" s="58"/>
      <c r="E4258" s="58"/>
      <c r="F4258" s="58"/>
      <c r="G4258" s="58"/>
      <c r="H4258" s="60"/>
      <c r="I4258" s="60"/>
      <c r="J4258" s="60"/>
      <c r="K4258" s="60"/>
      <c r="L4258" s="60"/>
      <c r="M4258" s="60"/>
      <c r="N4258" s="60"/>
      <c r="O4258" s="60"/>
      <c r="P4258" s="60"/>
      <c r="Q4258" s="60"/>
      <c r="R4258" s="60"/>
      <c r="S4258" s="60"/>
    </row>
    <row r="4259" spans="1:19" s="36" customFormat="1" ht="15" customHeight="1" x14ac:dyDescent="0.2">
      <c r="A4259" s="27"/>
      <c r="C4259" s="27"/>
      <c r="D4259" s="58"/>
      <c r="E4259" s="58"/>
      <c r="F4259" s="58"/>
      <c r="G4259" s="58"/>
      <c r="H4259" s="60"/>
      <c r="I4259" s="60"/>
      <c r="J4259" s="60"/>
      <c r="K4259" s="60"/>
      <c r="L4259" s="60"/>
      <c r="M4259" s="60"/>
      <c r="N4259" s="60"/>
      <c r="O4259" s="60"/>
      <c r="P4259" s="60"/>
      <c r="Q4259" s="60"/>
      <c r="R4259" s="60"/>
      <c r="S4259" s="60"/>
    </row>
    <row r="4260" spans="1:19" s="36" customFormat="1" ht="15" customHeight="1" x14ac:dyDescent="0.2">
      <c r="A4260" s="27"/>
      <c r="C4260" s="27"/>
      <c r="D4260" s="58"/>
      <c r="E4260" s="58"/>
      <c r="F4260" s="58"/>
      <c r="G4260" s="58"/>
      <c r="H4260" s="60"/>
      <c r="I4260" s="60"/>
      <c r="J4260" s="60"/>
      <c r="K4260" s="60"/>
      <c r="L4260" s="60"/>
      <c r="M4260" s="60"/>
      <c r="N4260" s="60"/>
      <c r="O4260" s="60"/>
      <c r="P4260" s="60"/>
      <c r="Q4260" s="60"/>
      <c r="R4260" s="60"/>
      <c r="S4260" s="60"/>
    </row>
    <row r="4261" spans="1:19" s="36" customFormat="1" ht="15" customHeight="1" x14ac:dyDescent="0.2">
      <c r="A4261" s="27"/>
      <c r="C4261" s="27"/>
      <c r="D4261" s="58"/>
      <c r="E4261" s="58"/>
      <c r="F4261" s="58"/>
      <c r="G4261" s="58"/>
      <c r="H4261" s="60"/>
      <c r="I4261" s="60"/>
      <c r="J4261" s="60"/>
      <c r="K4261" s="60"/>
      <c r="L4261" s="60"/>
      <c r="M4261" s="60"/>
      <c r="N4261" s="60"/>
      <c r="O4261" s="60"/>
      <c r="P4261" s="60"/>
      <c r="Q4261" s="60"/>
      <c r="R4261" s="60"/>
      <c r="S4261" s="60"/>
    </row>
    <row r="4262" spans="1:19" s="36" customFormat="1" ht="15" customHeight="1" x14ac:dyDescent="0.2">
      <c r="A4262" s="27"/>
      <c r="C4262" s="27"/>
      <c r="D4262" s="58"/>
      <c r="E4262" s="58"/>
      <c r="F4262" s="58"/>
      <c r="G4262" s="58"/>
      <c r="H4262" s="60"/>
      <c r="I4262" s="60"/>
      <c r="J4262" s="60"/>
      <c r="K4262" s="60"/>
      <c r="L4262" s="60"/>
      <c r="M4262" s="60"/>
      <c r="N4262" s="60"/>
      <c r="O4262" s="60"/>
      <c r="P4262" s="60"/>
      <c r="Q4262" s="60"/>
      <c r="R4262" s="60"/>
      <c r="S4262" s="60"/>
    </row>
    <row r="4263" spans="1:19" s="36" customFormat="1" ht="15" customHeight="1" x14ac:dyDescent="0.2">
      <c r="A4263" s="27"/>
      <c r="C4263" s="27"/>
      <c r="D4263" s="58"/>
      <c r="E4263" s="58"/>
      <c r="F4263" s="58"/>
      <c r="G4263" s="58"/>
      <c r="H4263" s="60"/>
      <c r="I4263" s="60"/>
      <c r="J4263" s="60"/>
      <c r="K4263" s="60"/>
      <c r="L4263" s="60"/>
      <c r="M4263" s="60"/>
      <c r="N4263" s="60"/>
      <c r="O4263" s="60"/>
      <c r="P4263" s="60"/>
      <c r="Q4263" s="60"/>
      <c r="R4263" s="60"/>
      <c r="S4263" s="60"/>
    </row>
    <row r="4264" spans="1:19" s="36" customFormat="1" ht="15" customHeight="1" x14ac:dyDescent="0.2">
      <c r="A4264" s="27"/>
      <c r="C4264" s="27"/>
      <c r="D4264" s="58"/>
      <c r="E4264" s="58"/>
      <c r="F4264" s="58"/>
      <c r="G4264" s="58"/>
      <c r="H4264" s="60"/>
      <c r="I4264" s="60"/>
      <c r="J4264" s="60"/>
      <c r="K4264" s="60"/>
      <c r="L4264" s="60"/>
      <c r="M4264" s="60"/>
      <c r="N4264" s="60"/>
      <c r="O4264" s="60"/>
      <c r="P4264" s="60"/>
      <c r="Q4264" s="60"/>
      <c r="R4264" s="60"/>
      <c r="S4264" s="60"/>
    </row>
    <row r="4265" spans="1:19" s="36" customFormat="1" ht="15" customHeight="1" x14ac:dyDescent="0.2">
      <c r="A4265" s="27"/>
      <c r="C4265" s="27"/>
      <c r="D4265" s="58"/>
      <c r="E4265" s="58"/>
      <c r="F4265" s="58"/>
      <c r="G4265" s="58"/>
      <c r="H4265" s="60"/>
      <c r="I4265" s="60"/>
      <c r="J4265" s="60"/>
      <c r="K4265" s="60"/>
      <c r="L4265" s="60"/>
      <c r="M4265" s="60"/>
      <c r="N4265" s="60"/>
      <c r="O4265" s="60"/>
      <c r="P4265" s="60"/>
      <c r="Q4265" s="60"/>
      <c r="R4265" s="60"/>
      <c r="S4265" s="60"/>
    </row>
    <row r="4266" spans="1:19" s="36" customFormat="1" ht="15" customHeight="1" x14ac:dyDescent="0.2">
      <c r="A4266" s="27"/>
      <c r="C4266" s="27"/>
      <c r="D4266" s="58"/>
      <c r="E4266" s="58"/>
      <c r="F4266" s="58"/>
      <c r="G4266" s="58"/>
      <c r="H4266" s="60"/>
      <c r="I4266" s="60"/>
      <c r="J4266" s="60"/>
      <c r="K4266" s="60"/>
      <c r="L4266" s="60"/>
      <c r="M4266" s="60"/>
      <c r="N4266" s="60"/>
      <c r="O4266" s="60"/>
      <c r="P4266" s="60"/>
      <c r="Q4266" s="60"/>
      <c r="R4266" s="60"/>
      <c r="S4266" s="60"/>
    </row>
    <row r="4267" spans="1:19" s="36" customFormat="1" ht="15" customHeight="1" x14ac:dyDescent="0.2">
      <c r="A4267" s="27"/>
      <c r="C4267" s="27"/>
      <c r="D4267" s="58"/>
      <c r="E4267" s="58"/>
      <c r="F4267" s="58"/>
      <c r="G4267" s="58"/>
      <c r="H4267" s="60"/>
      <c r="I4267" s="60"/>
      <c r="J4267" s="60"/>
      <c r="K4267" s="60"/>
      <c r="L4267" s="60"/>
      <c r="M4267" s="60"/>
      <c r="N4267" s="60"/>
      <c r="O4267" s="60"/>
      <c r="P4267" s="60"/>
      <c r="Q4267" s="60"/>
      <c r="R4267" s="60"/>
      <c r="S4267" s="60"/>
    </row>
    <row r="4268" spans="1:19" s="36" customFormat="1" ht="15" customHeight="1" x14ac:dyDescent="0.2">
      <c r="A4268" s="27"/>
      <c r="C4268" s="27"/>
      <c r="D4268" s="58"/>
      <c r="E4268" s="58"/>
      <c r="F4268" s="58"/>
      <c r="G4268" s="58"/>
      <c r="H4268" s="60"/>
      <c r="I4268" s="60"/>
      <c r="J4268" s="60"/>
      <c r="K4268" s="60"/>
      <c r="L4268" s="60"/>
      <c r="M4268" s="60"/>
      <c r="N4268" s="60"/>
      <c r="O4268" s="60"/>
      <c r="P4268" s="60"/>
      <c r="Q4268" s="60"/>
      <c r="R4268" s="60"/>
      <c r="S4268" s="60"/>
    </row>
    <row r="4269" spans="1:19" s="36" customFormat="1" ht="15" customHeight="1" x14ac:dyDescent="0.2">
      <c r="A4269" s="27"/>
      <c r="C4269" s="27"/>
      <c r="D4269" s="58"/>
      <c r="E4269" s="58"/>
      <c r="F4269" s="58"/>
      <c r="G4269" s="58"/>
      <c r="H4269" s="60"/>
      <c r="I4269" s="60"/>
      <c r="J4269" s="60"/>
      <c r="K4269" s="60"/>
      <c r="L4269" s="60"/>
      <c r="M4269" s="60"/>
      <c r="N4269" s="60"/>
      <c r="O4269" s="60"/>
      <c r="P4269" s="60"/>
      <c r="Q4269" s="60"/>
      <c r="R4269" s="60"/>
      <c r="S4269" s="60"/>
    </row>
    <row r="4270" spans="1:19" s="36" customFormat="1" ht="15" customHeight="1" x14ac:dyDescent="0.2">
      <c r="A4270" s="27"/>
      <c r="C4270" s="27"/>
      <c r="D4270" s="58"/>
      <c r="E4270" s="58"/>
      <c r="F4270" s="58"/>
      <c r="G4270" s="58"/>
      <c r="H4270" s="60"/>
      <c r="I4270" s="60"/>
      <c r="J4270" s="60"/>
      <c r="K4270" s="60"/>
      <c r="L4270" s="60"/>
      <c r="M4270" s="60"/>
      <c r="N4270" s="60"/>
      <c r="O4270" s="60"/>
      <c r="P4270" s="60"/>
      <c r="Q4270" s="60"/>
      <c r="R4270" s="60"/>
      <c r="S4270" s="60"/>
    </row>
    <row r="4271" spans="1:19" s="36" customFormat="1" ht="15" customHeight="1" x14ac:dyDescent="0.2">
      <c r="A4271" s="27"/>
      <c r="C4271" s="27"/>
      <c r="D4271" s="58"/>
      <c r="E4271" s="58"/>
      <c r="F4271" s="58"/>
      <c r="G4271" s="58"/>
      <c r="H4271" s="60"/>
      <c r="I4271" s="60"/>
      <c r="J4271" s="60"/>
      <c r="K4271" s="60"/>
      <c r="L4271" s="60"/>
      <c r="M4271" s="60"/>
      <c r="N4271" s="60"/>
      <c r="O4271" s="60"/>
      <c r="P4271" s="60"/>
      <c r="Q4271" s="60"/>
      <c r="R4271" s="60"/>
      <c r="S4271" s="60"/>
    </row>
    <row r="4272" spans="1:19" s="36" customFormat="1" ht="15" customHeight="1" x14ac:dyDescent="0.2">
      <c r="A4272" s="27"/>
      <c r="C4272" s="27"/>
      <c r="D4272" s="58"/>
      <c r="E4272" s="58"/>
      <c r="F4272" s="58"/>
      <c r="G4272" s="58"/>
      <c r="H4272" s="60"/>
      <c r="I4272" s="60"/>
      <c r="J4272" s="60"/>
      <c r="K4272" s="60"/>
      <c r="L4272" s="60"/>
      <c r="M4272" s="60"/>
      <c r="N4272" s="60"/>
      <c r="O4272" s="60"/>
      <c r="P4272" s="60"/>
      <c r="Q4272" s="60"/>
      <c r="R4272" s="60"/>
      <c r="S4272" s="60"/>
    </row>
    <row r="4273" spans="1:19" s="36" customFormat="1" ht="15" customHeight="1" x14ac:dyDescent="0.2">
      <c r="A4273" s="27"/>
      <c r="C4273" s="27"/>
      <c r="D4273" s="58"/>
      <c r="E4273" s="58"/>
      <c r="F4273" s="58"/>
      <c r="G4273" s="58"/>
      <c r="H4273" s="60"/>
      <c r="I4273" s="60"/>
      <c r="J4273" s="60"/>
      <c r="K4273" s="60"/>
      <c r="L4273" s="60"/>
      <c r="M4273" s="60"/>
      <c r="N4273" s="60"/>
      <c r="O4273" s="60"/>
      <c r="P4273" s="60"/>
      <c r="Q4273" s="60"/>
      <c r="R4273" s="60"/>
      <c r="S4273" s="60"/>
    </row>
    <row r="4274" spans="1:19" s="36" customFormat="1" ht="15" customHeight="1" x14ac:dyDescent="0.2">
      <c r="A4274" s="27"/>
      <c r="C4274" s="27"/>
      <c r="D4274" s="58"/>
      <c r="E4274" s="58"/>
      <c r="F4274" s="58"/>
      <c r="G4274" s="58"/>
      <c r="H4274" s="60"/>
      <c r="I4274" s="60"/>
      <c r="J4274" s="60"/>
      <c r="K4274" s="60"/>
      <c r="L4274" s="60"/>
      <c r="M4274" s="60"/>
      <c r="N4274" s="60"/>
      <c r="O4274" s="60"/>
      <c r="P4274" s="60"/>
      <c r="Q4274" s="60"/>
      <c r="R4274" s="60"/>
      <c r="S4274" s="60"/>
    </row>
    <row r="4275" spans="1:19" s="36" customFormat="1" ht="15" customHeight="1" x14ac:dyDescent="0.2">
      <c r="A4275" s="27"/>
      <c r="C4275" s="27"/>
      <c r="D4275" s="58"/>
      <c r="E4275" s="58"/>
      <c r="F4275" s="58"/>
      <c r="G4275" s="58"/>
      <c r="H4275" s="60"/>
      <c r="I4275" s="60"/>
      <c r="J4275" s="60"/>
      <c r="K4275" s="60"/>
      <c r="L4275" s="60"/>
      <c r="M4275" s="60"/>
      <c r="N4275" s="60"/>
      <c r="O4275" s="60"/>
      <c r="P4275" s="60"/>
      <c r="Q4275" s="60"/>
      <c r="R4275" s="60"/>
      <c r="S4275" s="60"/>
    </row>
    <row r="4276" spans="1:19" s="36" customFormat="1" ht="15" customHeight="1" x14ac:dyDescent="0.2">
      <c r="A4276" s="27"/>
      <c r="C4276" s="27"/>
      <c r="D4276" s="58"/>
      <c r="E4276" s="58"/>
      <c r="F4276" s="58"/>
      <c r="G4276" s="58"/>
      <c r="H4276" s="60"/>
      <c r="I4276" s="60"/>
      <c r="J4276" s="60"/>
      <c r="K4276" s="60"/>
      <c r="L4276" s="60"/>
      <c r="M4276" s="60"/>
      <c r="N4276" s="60"/>
      <c r="O4276" s="60"/>
      <c r="P4276" s="60"/>
      <c r="Q4276" s="60"/>
      <c r="R4276" s="60"/>
      <c r="S4276" s="60"/>
    </row>
    <row r="4277" spans="1:19" s="36" customFormat="1" ht="15" customHeight="1" x14ac:dyDescent="0.2">
      <c r="A4277" s="27"/>
      <c r="C4277" s="27"/>
      <c r="D4277" s="58"/>
      <c r="E4277" s="58"/>
      <c r="F4277" s="58"/>
      <c r="G4277" s="58"/>
      <c r="H4277" s="60"/>
      <c r="I4277" s="60"/>
      <c r="J4277" s="60"/>
      <c r="K4277" s="60"/>
      <c r="L4277" s="60"/>
      <c r="M4277" s="60"/>
      <c r="N4277" s="60"/>
      <c r="O4277" s="60"/>
      <c r="P4277" s="60"/>
      <c r="Q4277" s="60"/>
      <c r="R4277" s="60"/>
      <c r="S4277" s="60"/>
    </row>
    <row r="4278" spans="1:19" s="36" customFormat="1" ht="15" customHeight="1" x14ac:dyDescent="0.2">
      <c r="A4278" s="27"/>
      <c r="C4278" s="27"/>
      <c r="D4278" s="58"/>
      <c r="E4278" s="58"/>
      <c r="F4278" s="58"/>
      <c r="G4278" s="58"/>
      <c r="H4278" s="60"/>
      <c r="I4278" s="60"/>
      <c r="J4278" s="60"/>
      <c r="K4278" s="60"/>
      <c r="L4278" s="60"/>
      <c r="M4278" s="60"/>
      <c r="N4278" s="60"/>
      <c r="O4278" s="60"/>
      <c r="P4278" s="60"/>
      <c r="Q4278" s="60"/>
      <c r="R4278" s="60"/>
      <c r="S4278" s="60"/>
    </row>
    <row r="4279" spans="1:19" s="36" customFormat="1" ht="15" customHeight="1" x14ac:dyDescent="0.2">
      <c r="A4279" s="27"/>
      <c r="C4279" s="27"/>
      <c r="D4279" s="58"/>
      <c r="E4279" s="58"/>
      <c r="F4279" s="58"/>
      <c r="G4279" s="58"/>
      <c r="H4279" s="60"/>
      <c r="I4279" s="60"/>
      <c r="J4279" s="60"/>
      <c r="K4279" s="60"/>
      <c r="L4279" s="60"/>
      <c r="M4279" s="60"/>
      <c r="N4279" s="60"/>
      <c r="O4279" s="60"/>
      <c r="P4279" s="60"/>
      <c r="Q4279" s="60"/>
      <c r="R4279" s="60"/>
      <c r="S4279" s="60"/>
    </row>
    <row r="4280" spans="1:19" s="36" customFormat="1" ht="15" customHeight="1" x14ac:dyDescent="0.2">
      <c r="A4280" s="27"/>
      <c r="C4280" s="27"/>
      <c r="D4280" s="58"/>
      <c r="E4280" s="58"/>
      <c r="F4280" s="58"/>
      <c r="G4280" s="58"/>
      <c r="H4280" s="60"/>
      <c r="I4280" s="60"/>
      <c r="J4280" s="60"/>
      <c r="K4280" s="60"/>
      <c r="L4280" s="60"/>
      <c r="M4280" s="60"/>
      <c r="N4280" s="60"/>
      <c r="O4280" s="60"/>
      <c r="P4280" s="60"/>
      <c r="Q4280" s="60"/>
      <c r="R4280" s="60"/>
      <c r="S4280" s="60"/>
    </row>
    <row r="4281" spans="1:19" s="36" customFormat="1" ht="15" customHeight="1" x14ac:dyDescent="0.2">
      <c r="A4281" s="27"/>
      <c r="C4281" s="27"/>
      <c r="D4281" s="58"/>
      <c r="E4281" s="58"/>
      <c r="F4281" s="58"/>
      <c r="G4281" s="58"/>
      <c r="H4281" s="60"/>
      <c r="I4281" s="60"/>
      <c r="J4281" s="60"/>
      <c r="K4281" s="60"/>
      <c r="L4281" s="60"/>
      <c r="M4281" s="60"/>
      <c r="N4281" s="60"/>
      <c r="O4281" s="60"/>
      <c r="P4281" s="60"/>
      <c r="Q4281" s="60"/>
      <c r="R4281" s="60"/>
      <c r="S4281" s="60"/>
    </row>
    <row r="4282" spans="1:19" s="36" customFormat="1" ht="15" customHeight="1" x14ac:dyDescent="0.2">
      <c r="A4282" s="27"/>
      <c r="C4282" s="27"/>
      <c r="D4282" s="58"/>
      <c r="E4282" s="58"/>
      <c r="F4282" s="58"/>
      <c r="G4282" s="58"/>
      <c r="H4282" s="60"/>
      <c r="I4282" s="60"/>
      <c r="J4282" s="60"/>
      <c r="K4282" s="60"/>
      <c r="L4282" s="60"/>
      <c r="M4282" s="60"/>
      <c r="N4282" s="60"/>
      <c r="O4282" s="60"/>
      <c r="P4282" s="60"/>
      <c r="Q4282" s="60"/>
      <c r="R4282" s="60"/>
      <c r="S4282" s="60"/>
    </row>
    <row r="4283" spans="1:19" s="36" customFormat="1" ht="15" customHeight="1" x14ac:dyDescent="0.2">
      <c r="A4283" s="27"/>
      <c r="C4283" s="27"/>
      <c r="D4283" s="58"/>
      <c r="E4283" s="58"/>
      <c r="F4283" s="58"/>
      <c r="G4283" s="58"/>
      <c r="H4283" s="60"/>
      <c r="I4283" s="60"/>
      <c r="J4283" s="60"/>
      <c r="K4283" s="60"/>
      <c r="L4283" s="60"/>
      <c r="M4283" s="60"/>
      <c r="N4283" s="60"/>
      <c r="O4283" s="60"/>
      <c r="P4283" s="60"/>
      <c r="Q4283" s="60"/>
      <c r="R4283" s="60"/>
      <c r="S4283" s="60"/>
    </row>
    <row r="4284" spans="1:19" s="36" customFormat="1" ht="15" customHeight="1" x14ac:dyDescent="0.2">
      <c r="A4284" s="27"/>
      <c r="C4284" s="27"/>
      <c r="D4284" s="58"/>
      <c r="E4284" s="58"/>
      <c r="F4284" s="58"/>
      <c r="G4284" s="58"/>
      <c r="H4284" s="60"/>
      <c r="I4284" s="60"/>
      <c r="J4284" s="60"/>
      <c r="K4284" s="60"/>
      <c r="L4284" s="60"/>
      <c r="M4284" s="60"/>
      <c r="N4284" s="60"/>
      <c r="O4284" s="60"/>
      <c r="P4284" s="60"/>
      <c r="Q4284" s="60"/>
      <c r="R4284" s="60"/>
      <c r="S4284" s="60"/>
    </row>
    <row r="4285" spans="1:19" s="36" customFormat="1" ht="15" customHeight="1" x14ac:dyDescent="0.2">
      <c r="A4285" s="27"/>
      <c r="C4285" s="27"/>
      <c r="D4285" s="58"/>
      <c r="E4285" s="58"/>
      <c r="F4285" s="58"/>
      <c r="G4285" s="58"/>
      <c r="H4285" s="60"/>
      <c r="I4285" s="60"/>
      <c r="J4285" s="60"/>
      <c r="K4285" s="60"/>
      <c r="L4285" s="60"/>
      <c r="M4285" s="60"/>
      <c r="N4285" s="60"/>
      <c r="O4285" s="60"/>
      <c r="P4285" s="60"/>
      <c r="Q4285" s="60"/>
      <c r="R4285" s="60"/>
      <c r="S4285" s="60"/>
    </row>
    <row r="4286" spans="1:19" s="36" customFormat="1" ht="15" customHeight="1" x14ac:dyDescent="0.2">
      <c r="A4286" s="27"/>
      <c r="C4286" s="27"/>
      <c r="D4286" s="58"/>
      <c r="E4286" s="58"/>
      <c r="F4286" s="58"/>
      <c r="G4286" s="58"/>
      <c r="H4286" s="60"/>
      <c r="I4286" s="60"/>
      <c r="J4286" s="60"/>
      <c r="K4286" s="60"/>
      <c r="L4286" s="60"/>
      <c r="M4286" s="60"/>
      <c r="N4286" s="60"/>
      <c r="O4286" s="60"/>
      <c r="P4286" s="60"/>
      <c r="Q4286" s="60"/>
      <c r="R4286" s="60"/>
      <c r="S4286" s="60"/>
    </row>
    <row r="4287" spans="1:19" s="36" customFormat="1" ht="15" customHeight="1" x14ac:dyDescent="0.2">
      <c r="A4287" s="27"/>
      <c r="C4287" s="27"/>
      <c r="D4287" s="58"/>
      <c r="E4287" s="58"/>
      <c r="F4287" s="58"/>
      <c r="G4287" s="58"/>
      <c r="H4287" s="60"/>
      <c r="I4287" s="60"/>
      <c r="J4287" s="60"/>
      <c r="K4287" s="60"/>
      <c r="L4287" s="60"/>
      <c r="M4287" s="60"/>
      <c r="N4287" s="60"/>
      <c r="O4287" s="60"/>
      <c r="P4287" s="60"/>
      <c r="Q4287" s="60"/>
      <c r="R4287" s="60"/>
      <c r="S4287" s="60"/>
    </row>
    <row r="4288" spans="1:19" s="36" customFormat="1" ht="15" customHeight="1" x14ac:dyDescent="0.2">
      <c r="A4288" s="27"/>
      <c r="C4288" s="27"/>
      <c r="D4288" s="58"/>
      <c r="E4288" s="58"/>
      <c r="F4288" s="58"/>
      <c r="G4288" s="58"/>
      <c r="H4288" s="60"/>
      <c r="I4288" s="60"/>
      <c r="J4288" s="60"/>
      <c r="K4288" s="60"/>
      <c r="L4288" s="60"/>
      <c r="M4288" s="60"/>
      <c r="N4288" s="60"/>
      <c r="O4288" s="60"/>
      <c r="P4288" s="60"/>
      <c r="Q4288" s="60"/>
      <c r="R4288" s="60"/>
      <c r="S4288" s="60"/>
    </row>
    <row r="4289" spans="1:19" s="36" customFormat="1" ht="15" customHeight="1" x14ac:dyDescent="0.2">
      <c r="A4289" s="27"/>
      <c r="C4289" s="27"/>
      <c r="D4289" s="58"/>
      <c r="E4289" s="58"/>
      <c r="F4289" s="58"/>
      <c r="G4289" s="58"/>
      <c r="H4289" s="60"/>
      <c r="I4289" s="60"/>
      <c r="J4289" s="60"/>
      <c r="K4289" s="60"/>
      <c r="L4289" s="60"/>
      <c r="M4289" s="60"/>
      <c r="N4289" s="60"/>
      <c r="O4289" s="60"/>
      <c r="P4289" s="60"/>
      <c r="Q4289" s="60"/>
      <c r="R4289" s="60"/>
      <c r="S4289" s="60"/>
    </row>
    <row r="4290" spans="1:19" s="36" customFormat="1" ht="15" customHeight="1" x14ac:dyDescent="0.2">
      <c r="A4290" s="27"/>
      <c r="C4290" s="27"/>
      <c r="D4290" s="58"/>
      <c r="E4290" s="58"/>
      <c r="F4290" s="58"/>
      <c r="G4290" s="58"/>
      <c r="H4290" s="60"/>
      <c r="I4290" s="60"/>
      <c r="J4290" s="60"/>
      <c r="K4290" s="60"/>
      <c r="L4290" s="60"/>
      <c r="M4290" s="60"/>
      <c r="N4290" s="60"/>
      <c r="O4290" s="60"/>
      <c r="P4290" s="60"/>
      <c r="Q4290" s="60"/>
      <c r="R4290" s="60"/>
      <c r="S4290" s="60"/>
    </row>
    <row r="4291" spans="1:19" s="36" customFormat="1" ht="15" customHeight="1" x14ac:dyDescent="0.2">
      <c r="A4291" s="27"/>
      <c r="C4291" s="27"/>
      <c r="D4291" s="58"/>
      <c r="E4291" s="58"/>
      <c r="F4291" s="58"/>
      <c r="G4291" s="58"/>
      <c r="H4291" s="60"/>
      <c r="I4291" s="60"/>
      <c r="J4291" s="60"/>
      <c r="K4291" s="60"/>
      <c r="L4291" s="60"/>
      <c r="M4291" s="60"/>
      <c r="N4291" s="60"/>
      <c r="O4291" s="60"/>
      <c r="P4291" s="60"/>
      <c r="Q4291" s="60"/>
      <c r="R4291" s="60"/>
      <c r="S4291" s="60"/>
    </row>
    <row r="4292" spans="1:19" s="36" customFormat="1" ht="15" customHeight="1" x14ac:dyDescent="0.2">
      <c r="A4292" s="27"/>
      <c r="C4292" s="27"/>
      <c r="D4292" s="58"/>
      <c r="E4292" s="58"/>
      <c r="F4292" s="58"/>
      <c r="G4292" s="58"/>
      <c r="H4292" s="60"/>
      <c r="I4292" s="60"/>
      <c r="J4292" s="60"/>
      <c r="K4292" s="60"/>
      <c r="L4292" s="60"/>
      <c r="M4292" s="60"/>
      <c r="N4292" s="60"/>
      <c r="O4292" s="60"/>
      <c r="P4292" s="60"/>
      <c r="Q4292" s="60"/>
      <c r="R4292" s="60"/>
      <c r="S4292" s="60"/>
    </row>
    <row r="4293" spans="1:19" s="36" customFormat="1" ht="15" customHeight="1" x14ac:dyDescent="0.2">
      <c r="A4293" s="27"/>
      <c r="C4293" s="27"/>
      <c r="D4293" s="58"/>
      <c r="E4293" s="58"/>
      <c r="F4293" s="58"/>
      <c r="G4293" s="58"/>
      <c r="H4293" s="60"/>
      <c r="I4293" s="60"/>
      <c r="J4293" s="60"/>
      <c r="K4293" s="60"/>
      <c r="L4293" s="60"/>
      <c r="M4293" s="60"/>
      <c r="N4293" s="60"/>
      <c r="O4293" s="60"/>
      <c r="P4293" s="60"/>
      <c r="Q4293" s="60"/>
      <c r="R4293" s="60"/>
      <c r="S4293" s="60"/>
    </row>
    <row r="4294" spans="1:19" s="36" customFormat="1" ht="15" customHeight="1" x14ac:dyDescent="0.2">
      <c r="A4294" s="27"/>
      <c r="C4294" s="27"/>
      <c r="D4294" s="58"/>
      <c r="E4294" s="58"/>
      <c r="F4294" s="58"/>
      <c r="G4294" s="58"/>
      <c r="H4294" s="60"/>
      <c r="I4294" s="60"/>
      <c r="J4294" s="60"/>
      <c r="K4294" s="60"/>
      <c r="L4294" s="60"/>
      <c r="M4294" s="60"/>
      <c r="N4294" s="60"/>
      <c r="O4294" s="60"/>
      <c r="P4294" s="60"/>
      <c r="Q4294" s="60"/>
      <c r="R4294" s="60"/>
      <c r="S4294" s="60"/>
    </row>
    <row r="4295" spans="1:19" s="36" customFormat="1" ht="15" customHeight="1" x14ac:dyDescent="0.2">
      <c r="A4295" s="27"/>
      <c r="C4295" s="27"/>
      <c r="D4295" s="58"/>
      <c r="E4295" s="58"/>
      <c r="F4295" s="58"/>
      <c r="G4295" s="58"/>
      <c r="H4295" s="60"/>
      <c r="I4295" s="60"/>
      <c r="J4295" s="60"/>
      <c r="K4295" s="60"/>
      <c r="L4295" s="60"/>
      <c r="M4295" s="60"/>
      <c r="N4295" s="60"/>
      <c r="O4295" s="60"/>
      <c r="P4295" s="60"/>
      <c r="Q4295" s="60"/>
      <c r="R4295" s="60"/>
      <c r="S4295" s="60"/>
    </row>
    <row r="4296" spans="1:19" s="36" customFormat="1" ht="15" customHeight="1" x14ac:dyDescent="0.2">
      <c r="A4296" s="27"/>
      <c r="C4296" s="27"/>
      <c r="D4296" s="58"/>
      <c r="E4296" s="58"/>
      <c r="F4296" s="58"/>
      <c r="G4296" s="58"/>
      <c r="H4296" s="60"/>
      <c r="I4296" s="60"/>
      <c r="J4296" s="60"/>
      <c r="K4296" s="60"/>
      <c r="L4296" s="60"/>
      <c r="M4296" s="60"/>
      <c r="N4296" s="60"/>
      <c r="O4296" s="60"/>
      <c r="P4296" s="60"/>
      <c r="Q4296" s="60"/>
      <c r="R4296" s="60"/>
      <c r="S4296" s="60"/>
    </row>
    <row r="4297" spans="1:19" s="36" customFormat="1" ht="15" customHeight="1" x14ac:dyDescent="0.2">
      <c r="A4297" s="27"/>
      <c r="C4297" s="27"/>
      <c r="D4297" s="58"/>
      <c r="E4297" s="58"/>
      <c r="F4297" s="58"/>
      <c r="G4297" s="58"/>
      <c r="H4297" s="60"/>
      <c r="I4297" s="60"/>
      <c r="J4297" s="60"/>
      <c r="K4297" s="60"/>
      <c r="L4297" s="60"/>
      <c r="M4297" s="60"/>
      <c r="N4297" s="60"/>
      <c r="O4297" s="60"/>
      <c r="P4297" s="60"/>
      <c r="Q4297" s="60"/>
      <c r="R4297" s="60"/>
      <c r="S4297" s="60"/>
    </row>
    <row r="4298" spans="1:19" s="36" customFormat="1" ht="15" customHeight="1" x14ac:dyDescent="0.2">
      <c r="A4298" s="27"/>
      <c r="C4298" s="27"/>
      <c r="D4298" s="58"/>
      <c r="E4298" s="58"/>
      <c r="F4298" s="58"/>
      <c r="G4298" s="58"/>
      <c r="H4298" s="60"/>
      <c r="I4298" s="60"/>
      <c r="J4298" s="60"/>
      <c r="K4298" s="60"/>
      <c r="L4298" s="60"/>
      <c r="M4298" s="60"/>
      <c r="N4298" s="60"/>
      <c r="O4298" s="60"/>
      <c r="P4298" s="60"/>
      <c r="Q4298" s="60"/>
      <c r="R4298" s="60"/>
      <c r="S4298" s="60"/>
    </row>
    <row r="4299" spans="1:19" s="36" customFormat="1" ht="15" customHeight="1" x14ac:dyDescent="0.2">
      <c r="A4299" s="27"/>
      <c r="C4299" s="27"/>
      <c r="D4299" s="58"/>
      <c r="E4299" s="58"/>
      <c r="F4299" s="58"/>
      <c r="G4299" s="58"/>
      <c r="H4299" s="60"/>
      <c r="I4299" s="60"/>
      <c r="J4299" s="60"/>
      <c r="K4299" s="60"/>
      <c r="L4299" s="60"/>
      <c r="M4299" s="60"/>
      <c r="N4299" s="60"/>
      <c r="O4299" s="60"/>
      <c r="P4299" s="60"/>
      <c r="Q4299" s="60"/>
      <c r="R4299" s="60"/>
      <c r="S4299" s="60"/>
    </row>
    <row r="4300" spans="1:19" s="36" customFormat="1" ht="15" customHeight="1" x14ac:dyDescent="0.2">
      <c r="A4300" s="27"/>
      <c r="C4300" s="27"/>
      <c r="D4300" s="58"/>
      <c r="E4300" s="58"/>
      <c r="F4300" s="58"/>
      <c r="G4300" s="58"/>
      <c r="H4300" s="60"/>
      <c r="I4300" s="60"/>
      <c r="J4300" s="60"/>
      <c r="K4300" s="60"/>
      <c r="L4300" s="60"/>
      <c r="M4300" s="60"/>
      <c r="N4300" s="60"/>
      <c r="O4300" s="60"/>
      <c r="P4300" s="60"/>
      <c r="Q4300" s="60"/>
      <c r="R4300" s="60"/>
      <c r="S4300" s="60"/>
    </row>
    <row r="4301" spans="1:19" s="36" customFormat="1" ht="15" customHeight="1" x14ac:dyDescent="0.2">
      <c r="A4301" s="27"/>
      <c r="C4301" s="27"/>
      <c r="D4301" s="58"/>
      <c r="E4301" s="58"/>
      <c r="F4301" s="58"/>
      <c r="G4301" s="58"/>
      <c r="H4301" s="60"/>
      <c r="I4301" s="60"/>
      <c r="J4301" s="60"/>
      <c r="K4301" s="60"/>
      <c r="L4301" s="60"/>
      <c r="M4301" s="60"/>
      <c r="N4301" s="60"/>
      <c r="O4301" s="60"/>
      <c r="P4301" s="60"/>
      <c r="Q4301" s="60"/>
      <c r="R4301" s="60"/>
      <c r="S4301" s="60"/>
    </row>
    <row r="4302" spans="1:19" s="36" customFormat="1" ht="15" customHeight="1" x14ac:dyDescent="0.2">
      <c r="A4302" s="27"/>
      <c r="C4302" s="27"/>
      <c r="D4302" s="58"/>
      <c r="E4302" s="58"/>
      <c r="F4302" s="58"/>
      <c r="G4302" s="58"/>
      <c r="H4302" s="60"/>
      <c r="I4302" s="60"/>
      <c r="J4302" s="60"/>
      <c r="K4302" s="60"/>
      <c r="L4302" s="60"/>
      <c r="M4302" s="60"/>
      <c r="N4302" s="60"/>
      <c r="O4302" s="60"/>
      <c r="P4302" s="60"/>
      <c r="Q4302" s="60"/>
      <c r="R4302" s="60"/>
      <c r="S4302" s="60"/>
    </row>
    <row r="4303" spans="1:19" s="36" customFormat="1" ht="15" customHeight="1" x14ac:dyDescent="0.2">
      <c r="A4303" s="27"/>
      <c r="C4303" s="27"/>
      <c r="D4303" s="58"/>
      <c r="E4303" s="58"/>
      <c r="F4303" s="58"/>
      <c r="G4303" s="58"/>
      <c r="H4303" s="60"/>
      <c r="I4303" s="60"/>
      <c r="J4303" s="60"/>
      <c r="K4303" s="60"/>
      <c r="L4303" s="60"/>
      <c r="M4303" s="60"/>
      <c r="N4303" s="60"/>
      <c r="O4303" s="60"/>
      <c r="P4303" s="60"/>
      <c r="Q4303" s="60"/>
      <c r="R4303" s="60"/>
      <c r="S4303" s="60"/>
    </row>
    <row r="4304" spans="1:19" s="36" customFormat="1" ht="15" customHeight="1" x14ac:dyDescent="0.2">
      <c r="A4304" s="27"/>
      <c r="C4304" s="27"/>
      <c r="D4304" s="58"/>
      <c r="E4304" s="58"/>
      <c r="F4304" s="58"/>
      <c r="G4304" s="58"/>
      <c r="H4304" s="60"/>
      <c r="I4304" s="60"/>
      <c r="J4304" s="60"/>
      <c r="K4304" s="60"/>
      <c r="L4304" s="60"/>
      <c r="M4304" s="60"/>
      <c r="N4304" s="60"/>
      <c r="O4304" s="60"/>
      <c r="P4304" s="60"/>
      <c r="Q4304" s="60"/>
      <c r="R4304" s="60"/>
      <c r="S4304" s="60"/>
    </row>
    <row r="4305" spans="1:19" s="36" customFormat="1" ht="15" customHeight="1" x14ac:dyDescent="0.2">
      <c r="A4305" s="27"/>
      <c r="C4305" s="27"/>
      <c r="D4305" s="58"/>
      <c r="E4305" s="58"/>
      <c r="F4305" s="58"/>
      <c r="G4305" s="58"/>
      <c r="H4305" s="60"/>
      <c r="I4305" s="60"/>
      <c r="J4305" s="60"/>
      <c r="K4305" s="60"/>
      <c r="L4305" s="60"/>
      <c r="M4305" s="60"/>
      <c r="N4305" s="60"/>
      <c r="O4305" s="60"/>
      <c r="P4305" s="60"/>
      <c r="Q4305" s="60"/>
      <c r="R4305" s="60"/>
      <c r="S4305" s="60"/>
    </row>
    <row r="4306" spans="1:19" s="36" customFormat="1" ht="15" customHeight="1" x14ac:dyDescent="0.2">
      <c r="A4306" s="27"/>
      <c r="C4306" s="27"/>
      <c r="D4306" s="58"/>
      <c r="E4306" s="58"/>
      <c r="F4306" s="58"/>
      <c r="G4306" s="58"/>
      <c r="H4306" s="60"/>
      <c r="I4306" s="60"/>
      <c r="J4306" s="60"/>
      <c r="K4306" s="60"/>
      <c r="L4306" s="60"/>
      <c r="M4306" s="60"/>
      <c r="N4306" s="60"/>
      <c r="O4306" s="60"/>
      <c r="P4306" s="60"/>
      <c r="Q4306" s="60"/>
      <c r="R4306" s="60"/>
      <c r="S4306" s="60"/>
    </row>
    <row r="4307" spans="1:19" s="36" customFormat="1" ht="15" customHeight="1" x14ac:dyDescent="0.2">
      <c r="A4307" s="27"/>
      <c r="C4307" s="27"/>
      <c r="D4307" s="58"/>
      <c r="E4307" s="58"/>
      <c r="F4307" s="58"/>
      <c r="G4307" s="58"/>
      <c r="H4307" s="60"/>
      <c r="I4307" s="60"/>
      <c r="J4307" s="60"/>
      <c r="K4307" s="60"/>
      <c r="L4307" s="60"/>
      <c r="M4307" s="60"/>
      <c r="N4307" s="60"/>
      <c r="O4307" s="60"/>
      <c r="P4307" s="60"/>
      <c r="Q4307" s="60"/>
      <c r="R4307" s="60"/>
      <c r="S4307" s="60"/>
    </row>
    <row r="4308" spans="1:19" s="36" customFormat="1" ht="15" customHeight="1" x14ac:dyDescent="0.2">
      <c r="A4308" s="27"/>
      <c r="C4308" s="27"/>
      <c r="D4308" s="58"/>
      <c r="E4308" s="58"/>
      <c r="F4308" s="58"/>
      <c r="G4308" s="58"/>
      <c r="H4308" s="60"/>
      <c r="I4308" s="60"/>
      <c r="J4308" s="60"/>
      <c r="K4308" s="60"/>
      <c r="L4308" s="60"/>
      <c r="M4308" s="60"/>
      <c r="N4308" s="60"/>
      <c r="O4308" s="60"/>
      <c r="P4308" s="60"/>
      <c r="Q4308" s="60"/>
      <c r="R4308" s="60"/>
      <c r="S4308" s="60"/>
    </row>
    <row r="4309" spans="1:19" s="36" customFormat="1" ht="15" customHeight="1" x14ac:dyDescent="0.2">
      <c r="A4309" s="27"/>
      <c r="C4309" s="27"/>
      <c r="D4309" s="58"/>
      <c r="E4309" s="58"/>
      <c r="F4309" s="58"/>
      <c r="G4309" s="58"/>
      <c r="H4309" s="60"/>
      <c r="I4309" s="60"/>
      <c r="J4309" s="60"/>
      <c r="K4309" s="60"/>
      <c r="L4309" s="60"/>
      <c r="M4309" s="60"/>
      <c r="N4309" s="60"/>
      <c r="O4309" s="60"/>
      <c r="P4309" s="60"/>
      <c r="Q4309" s="60"/>
      <c r="R4309" s="60"/>
      <c r="S4309" s="60"/>
    </row>
    <row r="4310" spans="1:19" s="36" customFormat="1" ht="15" customHeight="1" x14ac:dyDescent="0.2">
      <c r="A4310" s="27"/>
      <c r="C4310" s="27"/>
      <c r="D4310" s="58"/>
      <c r="E4310" s="58"/>
      <c r="F4310" s="58"/>
      <c r="G4310" s="58"/>
      <c r="H4310" s="60"/>
      <c r="I4310" s="60"/>
      <c r="J4310" s="60"/>
      <c r="K4310" s="60"/>
      <c r="L4310" s="60"/>
      <c r="M4310" s="60"/>
      <c r="N4310" s="60"/>
      <c r="O4310" s="60"/>
      <c r="P4310" s="60"/>
      <c r="Q4310" s="60"/>
      <c r="R4310" s="60"/>
      <c r="S4310" s="60"/>
    </row>
    <row r="4311" spans="1:19" s="36" customFormat="1" ht="15" customHeight="1" x14ac:dyDescent="0.2">
      <c r="A4311" s="27"/>
      <c r="C4311" s="27"/>
      <c r="D4311" s="58"/>
      <c r="E4311" s="58"/>
      <c r="F4311" s="58"/>
      <c r="G4311" s="58"/>
      <c r="H4311" s="60"/>
      <c r="I4311" s="60"/>
      <c r="J4311" s="60"/>
      <c r="K4311" s="60"/>
      <c r="L4311" s="60"/>
      <c r="M4311" s="60"/>
      <c r="N4311" s="60"/>
      <c r="O4311" s="60"/>
      <c r="P4311" s="60"/>
      <c r="Q4311" s="60"/>
      <c r="R4311" s="60"/>
      <c r="S4311" s="60"/>
    </row>
    <row r="4312" spans="1:19" s="36" customFormat="1" ht="15" customHeight="1" x14ac:dyDescent="0.2">
      <c r="A4312" s="27"/>
      <c r="C4312" s="27"/>
      <c r="D4312" s="58"/>
      <c r="E4312" s="58"/>
      <c r="F4312" s="58"/>
      <c r="G4312" s="58"/>
      <c r="H4312" s="60"/>
      <c r="I4312" s="60"/>
      <c r="J4312" s="60"/>
      <c r="K4312" s="60"/>
      <c r="L4312" s="60"/>
      <c r="M4312" s="60"/>
      <c r="N4312" s="60"/>
      <c r="O4312" s="60"/>
      <c r="P4312" s="60"/>
      <c r="Q4312" s="60"/>
      <c r="R4312" s="60"/>
      <c r="S4312" s="60"/>
    </row>
    <row r="4313" spans="1:19" s="36" customFormat="1" ht="15" customHeight="1" x14ac:dyDescent="0.2">
      <c r="A4313" s="27"/>
      <c r="C4313" s="27"/>
      <c r="D4313" s="58"/>
      <c r="E4313" s="58"/>
      <c r="F4313" s="58"/>
      <c r="G4313" s="58"/>
      <c r="H4313" s="60"/>
      <c r="I4313" s="60"/>
      <c r="J4313" s="60"/>
      <c r="K4313" s="60"/>
      <c r="L4313" s="60"/>
      <c r="M4313" s="60"/>
      <c r="N4313" s="60"/>
      <c r="O4313" s="60"/>
      <c r="P4313" s="60"/>
      <c r="Q4313" s="60"/>
      <c r="R4313" s="60"/>
      <c r="S4313" s="60"/>
    </row>
    <row r="4314" spans="1:19" s="36" customFormat="1" ht="15" customHeight="1" x14ac:dyDescent="0.2">
      <c r="A4314" s="27"/>
      <c r="C4314" s="27"/>
      <c r="D4314" s="58"/>
      <c r="E4314" s="58"/>
      <c r="F4314" s="58"/>
      <c r="G4314" s="58"/>
      <c r="H4314" s="60"/>
      <c r="I4314" s="60"/>
      <c r="J4314" s="60"/>
      <c r="K4314" s="60"/>
      <c r="L4314" s="60"/>
      <c r="M4314" s="60"/>
      <c r="N4314" s="60"/>
      <c r="O4314" s="60"/>
      <c r="P4314" s="60"/>
      <c r="Q4314" s="60"/>
      <c r="R4314" s="60"/>
      <c r="S4314" s="60"/>
    </row>
    <row r="4315" spans="1:19" s="36" customFormat="1" ht="15" customHeight="1" x14ac:dyDescent="0.2">
      <c r="A4315" s="27"/>
      <c r="C4315" s="27"/>
      <c r="D4315" s="58"/>
      <c r="E4315" s="58"/>
      <c r="F4315" s="58"/>
      <c r="G4315" s="58"/>
      <c r="H4315" s="60"/>
      <c r="I4315" s="60"/>
      <c r="J4315" s="60"/>
      <c r="K4315" s="60"/>
      <c r="L4315" s="60"/>
      <c r="M4315" s="60"/>
      <c r="N4315" s="60"/>
      <c r="O4315" s="60"/>
      <c r="P4315" s="60"/>
      <c r="Q4315" s="60"/>
      <c r="R4315" s="60"/>
      <c r="S4315" s="60"/>
    </row>
    <row r="4316" spans="1:19" s="36" customFormat="1" ht="15" customHeight="1" x14ac:dyDescent="0.2">
      <c r="A4316" s="27"/>
      <c r="C4316" s="27"/>
      <c r="D4316" s="58"/>
      <c r="E4316" s="58"/>
      <c r="F4316" s="58"/>
      <c r="G4316" s="58"/>
      <c r="H4316" s="60"/>
      <c r="I4316" s="60"/>
      <c r="J4316" s="60"/>
      <c r="K4316" s="60"/>
      <c r="L4316" s="60"/>
      <c r="M4316" s="60"/>
      <c r="N4316" s="60"/>
      <c r="O4316" s="60"/>
      <c r="P4316" s="60"/>
      <c r="Q4316" s="60"/>
      <c r="R4316" s="60"/>
      <c r="S4316" s="60"/>
    </row>
    <row r="4317" spans="1:19" s="36" customFormat="1" ht="15" customHeight="1" x14ac:dyDescent="0.2">
      <c r="A4317" s="27"/>
      <c r="C4317" s="27"/>
      <c r="D4317" s="58"/>
      <c r="E4317" s="58"/>
      <c r="F4317" s="58"/>
      <c r="G4317" s="58"/>
      <c r="H4317" s="60"/>
      <c r="I4317" s="60"/>
      <c r="J4317" s="60"/>
      <c r="K4317" s="60"/>
      <c r="L4317" s="60"/>
      <c r="M4317" s="60"/>
      <c r="N4317" s="60"/>
      <c r="O4317" s="60"/>
      <c r="P4317" s="60"/>
      <c r="Q4317" s="60"/>
      <c r="R4317" s="60"/>
      <c r="S4317" s="60"/>
    </row>
    <row r="4318" spans="1:19" s="36" customFormat="1" ht="15" customHeight="1" x14ac:dyDescent="0.2">
      <c r="A4318" s="27"/>
      <c r="C4318" s="27"/>
      <c r="D4318" s="58"/>
      <c r="E4318" s="58"/>
      <c r="F4318" s="58"/>
      <c r="G4318" s="58"/>
      <c r="H4318" s="60"/>
      <c r="I4318" s="60"/>
      <c r="J4318" s="60"/>
      <c r="K4318" s="60"/>
      <c r="L4318" s="60"/>
      <c r="M4318" s="60"/>
      <c r="N4318" s="60"/>
      <c r="O4318" s="60"/>
      <c r="P4318" s="60"/>
      <c r="Q4318" s="60"/>
      <c r="R4318" s="60"/>
      <c r="S4318" s="60"/>
    </row>
    <row r="4319" spans="1:19" s="36" customFormat="1" ht="15" customHeight="1" x14ac:dyDescent="0.2">
      <c r="A4319" s="27"/>
      <c r="C4319" s="27"/>
      <c r="D4319" s="58"/>
      <c r="E4319" s="58"/>
      <c r="F4319" s="58"/>
      <c r="G4319" s="58"/>
      <c r="H4319" s="60"/>
      <c r="I4319" s="60"/>
      <c r="J4319" s="60"/>
      <c r="K4319" s="60"/>
      <c r="L4319" s="60"/>
      <c r="M4319" s="60"/>
      <c r="N4319" s="60"/>
      <c r="O4319" s="60"/>
      <c r="P4319" s="60"/>
      <c r="Q4319" s="60"/>
      <c r="R4319" s="60"/>
      <c r="S4319" s="60"/>
    </row>
    <row r="4320" spans="1:19" s="36" customFormat="1" ht="15" customHeight="1" x14ac:dyDescent="0.2">
      <c r="A4320" s="27"/>
      <c r="C4320" s="27"/>
      <c r="D4320" s="58"/>
      <c r="E4320" s="58"/>
      <c r="F4320" s="58"/>
      <c r="G4320" s="58"/>
      <c r="H4320" s="60"/>
      <c r="I4320" s="60"/>
      <c r="J4320" s="60"/>
      <c r="K4320" s="60"/>
      <c r="L4320" s="60"/>
      <c r="M4320" s="60"/>
      <c r="N4320" s="60"/>
      <c r="O4320" s="60"/>
      <c r="P4320" s="60"/>
      <c r="Q4320" s="60"/>
      <c r="R4320" s="60"/>
      <c r="S4320" s="60"/>
    </row>
    <row r="4321" spans="1:19" s="36" customFormat="1" ht="15" customHeight="1" x14ac:dyDescent="0.2">
      <c r="A4321" s="27"/>
      <c r="C4321" s="27"/>
      <c r="D4321" s="58"/>
      <c r="E4321" s="58"/>
      <c r="F4321" s="58"/>
      <c r="G4321" s="58"/>
      <c r="H4321" s="60"/>
      <c r="I4321" s="60"/>
      <c r="J4321" s="60"/>
      <c r="K4321" s="60"/>
      <c r="L4321" s="60"/>
      <c r="M4321" s="60"/>
      <c r="N4321" s="60"/>
      <c r="O4321" s="60"/>
      <c r="P4321" s="60"/>
      <c r="Q4321" s="60"/>
      <c r="R4321" s="60"/>
      <c r="S4321" s="60"/>
    </row>
    <row r="4322" spans="1:19" s="36" customFormat="1" ht="15" customHeight="1" x14ac:dyDescent="0.2">
      <c r="A4322" s="27"/>
      <c r="C4322" s="27"/>
      <c r="D4322" s="58"/>
      <c r="E4322" s="58"/>
      <c r="F4322" s="58"/>
      <c r="G4322" s="58"/>
      <c r="H4322" s="60"/>
      <c r="I4322" s="60"/>
      <c r="J4322" s="60"/>
      <c r="K4322" s="60"/>
      <c r="L4322" s="60"/>
      <c r="M4322" s="60"/>
      <c r="N4322" s="60"/>
      <c r="O4322" s="60"/>
      <c r="P4322" s="60"/>
      <c r="Q4322" s="60"/>
      <c r="R4322" s="60"/>
      <c r="S4322" s="60"/>
    </row>
    <row r="4323" spans="1:19" s="36" customFormat="1" ht="15" customHeight="1" x14ac:dyDescent="0.2">
      <c r="A4323" s="27"/>
      <c r="C4323" s="27"/>
      <c r="D4323" s="58"/>
      <c r="E4323" s="58"/>
      <c r="F4323" s="58"/>
      <c r="G4323" s="58"/>
      <c r="H4323" s="60"/>
      <c r="I4323" s="60"/>
      <c r="J4323" s="60"/>
      <c r="K4323" s="60"/>
      <c r="L4323" s="60"/>
      <c r="M4323" s="60"/>
      <c r="N4323" s="60"/>
      <c r="O4323" s="60"/>
      <c r="P4323" s="60"/>
      <c r="Q4323" s="60"/>
      <c r="R4323" s="60"/>
      <c r="S4323" s="60"/>
    </row>
    <row r="4324" spans="1:19" s="36" customFormat="1" ht="15" customHeight="1" x14ac:dyDescent="0.2">
      <c r="A4324" s="27"/>
      <c r="C4324" s="27"/>
      <c r="D4324" s="58"/>
      <c r="E4324" s="58"/>
      <c r="F4324" s="58"/>
      <c r="G4324" s="58"/>
      <c r="H4324" s="60"/>
      <c r="I4324" s="60"/>
      <c r="J4324" s="60"/>
      <c r="K4324" s="60"/>
      <c r="L4324" s="60"/>
      <c r="M4324" s="60"/>
      <c r="N4324" s="60"/>
      <c r="O4324" s="60"/>
      <c r="P4324" s="60"/>
      <c r="Q4324" s="60"/>
      <c r="R4324" s="60"/>
      <c r="S4324" s="60"/>
    </row>
    <row r="4325" spans="1:19" s="36" customFormat="1" ht="15" customHeight="1" x14ac:dyDescent="0.2">
      <c r="A4325" s="27"/>
      <c r="C4325" s="27"/>
      <c r="D4325" s="58"/>
      <c r="E4325" s="58"/>
      <c r="F4325" s="58"/>
      <c r="G4325" s="58"/>
      <c r="H4325" s="60"/>
      <c r="I4325" s="60"/>
      <c r="J4325" s="60"/>
      <c r="K4325" s="60"/>
      <c r="L4325" s="60"/>
      <c r="M4325" s="60"/>
      <c r="N4325" s="60"/>
      <c r="O4325" s="60"/>
      <c r="P4325" s="60"/>
      <c r="Q4325" s="60"/>
      <c r="R4325" s="60"/>
      <c r="S4325" s="60"/>
    </row>
    <row r="4326" spans="1:19" s="36" customFormat="1" ht="15" customHeight="1" x14ac:dyDescent="0.2">
      <c r="A4326" s="27"/>
      <c r="C4326" s="27"/>
      <c r="D4326" s="58"/>
      <c r="E4326" s="58"/>
      <c r="F4326" s="58"/>
      <c r="G4326" s="58"/>
      <c r="H4326" s="60"/>
      <c r="I4326" s="60"/>
      <c r="J4326" s="60"/>
      <c r="K4326" s="60"/>
      <c r="L4326" s="60"/>
      <c r="M4326" s="60"/>
      <c r="N4326" s="60"/>
      <c r="O4326" s="60"/>
      <c r="P4326" s="60"/>
      <c r="Q4326" s="60"/>
      <c r="R4326" s="60"/>
      <c r="S4326" s="60"/>
    </row>
    <row r="4327" spans="1:19" s="36" customFormat="1" ht="15" customHeight="1" x14ac:dyDescent="0.2">
      <c r="A4327" s="27"/>
      <c r="C4327" s="27"/>
      <c r="D4327" s="58"/>
      <c r="E4327" s="58"/>
      <c r="F4327" s="58"/>
      <c r="G4327" s="58"/>
      <c r="H4327" s="60"/>
      <c r="I4327" s="60"/>
      <c r="J4327" s="60"/>
      <c r="K4327" s="60"/>
      <c r="L4327" s="60"/>
      <c r="M4327" s="60"/>
      <c r="N4327" s="60"/>
      <c r="O4327" s="60"/>
      <c r="P4327" s="60"/>
      <c r="Q4327" s="60"/>
      <c r="R4327" s="60"/>
      <c r="S4327" s="60"/>
    </row>
    <row r="4328" spans="1:19" s="36" customFormat="1" ht="15" customHeight="1" x14ac:dyDescent="0.2">
      <c r="A4328" s="27"/>
      <c r="C4328" s="27"/>
      <c r="D4328" s="58"/>
      <c r="E4328" s="58"/>
      <c r="F4328" s="58"/>
      <c r="G4328" s="58"/>
      <c r="H4328" s="60"/>
      <c r="I4328" s="60"/>
      <c r="J4328" s="60"/>
      <c r="K4328" s="60"/>
      <c r="L4328" s="60"/>
      <c r="M4328" s="60"/>
      <c r="N4328" s="60"/>
      <c r="O4328" s="60"/>
      <c r="P4328" s="60"/>
      <c r="Q4328" s="60"/>
      <c r="R4328" s="60"/>
      <c r="S4328" s="60"/>
    </row>
    <row r="4329" spans="1:19" s="36" customFormat="1" ht="15" customHeight="1" x14ac:dyDescent="0.2">
      <c r="A4329" s="27"/>
      <c r="C4329" s="27"/>
      <c r="D4329" s="58"/>
      <c r="E4329" s="58"/>
      <c r="F4329" s="58"/>
      <c r="G4329" s="58"/>
      <c r="H4329" s="60"/>
      <c r="I4329" s="60"/>
      <c r="J4329" s="60"/>
      <c r="K4329" s="60"/>
      <c r="L4329" s="60"/>
      <c r="M4329" s="60"/>
      <c r="N4329" s="60"/>
      <c r="O4329" s="60"/>
      <c r="P4329" s="60"/>
      <c r="Q4329" s="60"/>
      <c r="R4329" s="60"/>
      <c r="S4329" s="60"/>
    </row>
    <row r="4330" spans="1:19" s="36" customFormat="1" ht="15" customHeight="1" x14ac:dyDescent="0.2">
      <c r="A4330" s="27"/>
      <c r="C4330" s="27"/>
      <c r="D4330" s="58"/>
      <c r="E4330" s="58"/>
      <c r="F4330" s="58"/>
      <c r="G4330" s="58"/>
      <c r="H4330" s="60"/>
      <c r="I4330" s="60"/>
      <c r="J4330" s="60"/>
      <c r="K4330" s="60"/>
      <c r="L4330" s="60"/>
      <c r="M4330" s="60"/>
      <c r="N4330" s="60"/>
      <c r="O4330" s="60"/>
      <c r="P4330" s="60"/>
      <c r="Q4330" s="60"/>
      <c r="R4330" s="60"/>
      <c r="S4330" s="60"/>
    </row>
    <row r="4331" spans="1:19" s="36" customFormat="1" ht="15" customHeight="1" x14ac:dyDescent="0.2">
      <c r="A4331" s="27"/>
      <c r="C4331" s="27"/>
      <c r="D4331" s="58"/>
      <c r="E4331" s="58"/>
      <c r="F4331" s="58"/>
      <c r="G4331" s="58"/>
      <c r="H4331" s="60"/>
      <c r="I4331" s="60"/>
      <c r="J4331" s="60"/>
      <c r="K4331" s="60"/>
      <c r="L4331" s="60"/>
      <c r="M4331" s="60"/>
      <c r="N4331" s="60"/>
      <c r="O4331" s="60"/>
      <c r="P4331" s="60"/>
      <c r="Q4331" s="60"/>
      <c r="R4331" s="60"/>
      <c r="S4331" s="60"/>
    </row>
    <row r="4332" spans="1:19" s="36" customFormat="1" ht="15" customHeight="1" x14ac:dyDescent="0.2">
      <c r="A4332" s="27"/>
      <c r="C4332" s="27"/>
      <c r="D4332" s="58"/>
      <c r="E4332" s="58"/>
      <c r="F4332" s="58"/>
      <c r="G4332" s="58"/>
      <c r="H4332" s="60"/>
      <c r="I4332" s="60"/>
      <c r="J4332" s="60"/>
      <c r="K4332" s="60"/>
      <c r="L4332" s="60"/>
      <c r="M4332" s="60"/>
      <c r="N4332" s="60"/>
      <c r="O4332" s="60"/>
      <c r="P4332" s="60"/>
      <c r="Q4332" s="60"/>
      <c r="R4332" s="60"/>
      <c r="S4332" s="60"/>
    </row>
    <row r="4333" spans="1:19" s="36" customFormat="1" ht="15" customHeight="1" x14ac:dyDescent="0.2">
      <c r="A4333" s="27"/>
      <c r="C4333" s="27"/>
      <c r="D4333" s="58"/>
      <c r="E4333" s="58"/>
      <c r="F4333" s="58"/>
      <c r="G4333" s="58"/>
      <c r="H4333" s="60"/>
      <c r="I4333" s="60"/>
      <c r="J4333" s="60"/>
      <c r="K4333" s="60"/>
      <c r="L4333" s="60"/>
      <c r="M4333" s="60"/>
      <c r="N4333" s="60"/>
      <c r="O4333" s="60"/>
      <c r="P4333" s="60"/>
      <c r="Q4333" s="60"/>
      <c r="R4333" s="60"/>
      <c r="S4333" s="60"/>
    </row>
    <row r="4334" spans="1:19" s="36" customFormat="1" ht="15" customHeight="1" x14ac:dyDescent="0.2">
      <c r="A4334" s="27"/>
      <c r="C4334" s="27"/>
      <c r="D4334" s="58"/>
      <c r="E4334" s="58"/>
      <c r="F4334" s="58"/>
      <c r="G4334" s="58"/>
      <c r="H4334" s="60"/>
      <c r="I4334" s="60"/>
      <c r="J4334" s="60"/>
      <c r="K4334" s="60"/>
      <c r="L4334" s="60"/>
      <c r="M4334" s="60"/>
      <c r="N4334" s="60"/>
      <c r="O4334" s="60"/>
      <c r="P4334" s="60"/>
      <c r="Q4334" s="60"/>
      <c r="R4334" s="60"/>
      <c r="S4334" s="60"/>
    </row>
    <row r="4335" spans="1:19" s="36" customFormat="1" ht="15" customHeight="1" x14ac:dyDescent="0.2">
      <c r="A4335" s="27"/>
      <c r="C4335" s="27"/>
      <c r="D4335" s="58"/>
      <c r="E4335" s="58"/>
      <c r="F4335" s="58"/>
      <c r="G4335" s="58"/>
      <c r="H4335" s="60"/>
      <c r="I4335" s="60"/>
      <c r="J4335" s="60"/>
      <c r="K4335" s="60"/>
      <c r="L4335" s="60"/>
      <c r="M4335" s="60"/>
      <c r="N4335" s="60"/>
      <c r="O4335" s="60"/>
      <c r="P4335" s="60"/>
      <c r="Q4335" s="60"/>
      <c r="R4335" s="60"/>
      <c r="S4335" s="60"/>
    </row>
    <row r="4336" spans="1:19" s="36" customFormat="1" ht="15" customHeight="1" x14ac:dyDescent="0.2">
      <c r="A4336" s="27"/>
      <c r="C4336" s="27"/>
      <c r="D4336" s="58"/>
      <c r="E4336" s="58"/>
      <c r="F4336" s="58"/>
      <c r="G4336" s="58"/>
      <c r="H4336" s="60"/>
      <c r="I4336" s="60"/>
      <c r="J4336" s="60"/>
      <c r="K4336" s="60"/>
      <c r="L4336" s="60"/>
      <c r="M4336" s="60"/>
      <c r="N4336" s="60"/>
      <c r="O4336" s="60"/>
      <c r="P4336" s="60"/>
      <c r="Q4336" s="60"/>
      <c r="R4336" s="60"/>
      <c r="S4336" s="60"/>
    </row>
    <row r="4337" spans="1:19" s="36" customFormat="1" ht="15" customHeight="1" x14ac:dyDescent="0.2">
      <c r="A4337" s="27"/>
      <c r="C4337" s="27"/>
      <c r="D4337" s="58"/>
      <c r="E4337" s="58"/>
      <c r="F4337" s="58"/>
      <c r="G4337" s="58"/>
      <c r="H4337" s="60"/>
      <c r="I4337" s="60"/>
      <c r="J4337" s="60"/>
      <c r="K4337" s="60"/>
      <c r="L4337" s="60"/>
      <c r="M4337" s="60"/>
      <c r="N4337" s="60"/>
      <c r="O4337" s="60"/>
      <c r="P4337" s="60"/>
      <c r="Q4337" s="60"/>
      <c r="R4337" s="60"/>
      <c r="S4337" s="60"/>
    </row>
    <row r="4338" spans="1:19" s="36" customFormat="1" ht="15" customHeight="1" x14ac:dyDescent="0.2">
      <c r="A4338" s="27"/>
      <c r="C4338" s="27"/>
      <c r="D4338" s="58"/>
      <c r="E4338" s="58"/>
      <c r="F4338" s="58"/>
      <c r="G4338" s="58"/>
      <c r="H4338" s="60"/>
      <c r="I4338" s="60"/>
      <c r="J4338" s="60"/>
      <c r="K4338" s="60"/>
      <c r="L4338" s="60"/>
      <c r="M4338" s="60"/>
      <c r="N4338" s="60"/>
      <c r="O4338" s="60"/>
      <c r="P4338" s="60"/>
      <c r="Q4338" s="60"/>
      <c r="R4338" s="60"/>
      <c r="S4338" s="60"/>
    </row>
    <row r="4339" spans="1:19" s="36" customFormat="1" ht="15" customHeight="1" x14ac:dyDescent="0.2">
      <c r="A4339" s="27"/>
      <c r="C4339" s="27"/>
      <c r="D4339" s="58"/>
      <c r="E4339" s="58"/>
      <c r="F4339" s="58"/>
      <c r="G4339" s="58"/>
      <c r="H4339" s="60"/>
      <c r="I4339" s="60"/>
      <c r="J4339" s="60"/>
      <c r="K4339" s="60"/>
      <c r="L4339" s="60"/>
      <c r="M4339" s="60"/>
      <c r="N4339" s="60"/>
      <c r="O4339" s="60"/>
      <c r="P4339" s="60"/>
      <c r="Q4339" s="60"/>
      <c r="R4339" s="60"/>
      <c r="S4339" s="60"/>
    </row>
    <row r="4340" spans="1:19" s="36" customFormat="1" ht="15" customHeight="1" x14ac:dyDescent="0.2">
      <c r="A4340" s="27"/>
      <c r="C4340" s="27"/>
      <c r="D4340" s="58"/>
      <c r="E4340" s="58"/>
      <c r="F4340" s="58"/>
      <c r="G4340" s="58"/>
      <c r="H4340" s="60"/>
      <c r="I4340" s="60"/>
      <c r="J4340" s="60"/>
      <c r="K4340" s="60"/>
      <c r="L4340" s="60"/>
      <c r="M4340" s="60"/>
      <c r="N4340" s="60"/>
      <c r="O4340" s="60"/>
      <c r="P4340" s="60"/>
      <c r="Q4340" s="60"/>
      <c r="R4340" s="60"/>
      <c r="S4340" s="60"/>
    </row>
    <row r="4341" spans="1:19" s="36" customFormat="1" ht="15" customHeight="1" x14ac:dyDescent="0.2">
      <c r="A4341" s="27"/>
      <c r="C4341" s="27"/>
      <c r="D4341" s="58"/>
      <c r="E4341" s="58"/>
      <c r="F4341" s="58"/>
      <c r="G4341" s="58"/>
      <c r="H4341" s="60"/>
      <c r="I4341" s="60"/>
      <c r="J4341" s="60"/>
      <c r="K4341" s="60"/>
      <c r="L4341" s="60"/>
      <c r="M4341" s="60"/>
      <c r="N4341" s="60"/>
      <c r="O4341" s="60"/>
      <c r="P4341" s="60"/>
      <c r="Q4341" s="60"/>
      <c r="R4341" s="60"/>
      <c r="S4341" s="60"/>
    </row>
    <row r="4342" spans="1:19" s="36" customFormat="1" ht="15" customHeight="1" x14ac:dyDescent="0.2">
      <c r="A4342" s="27"/>
      <c r="C4342" s="27"/>
      <c r="D4342" s="58"/>
      <c r="E4342" s="58"/>
      <c r="F4342" s="58"/>
      <c r="G4342" s="58"/>
      <c r="H4342" s="60"/>
      <c r="I4342" s="60"/>
      <c r="J4342" s="60"/>
      <c r="K4342" s="60"/>
      <c r="L4342" s="60"/>
      <c r="M4342" s="60"/>
      <c r="N4342" s="60"/>
      <c r="O4342" s="60"/>
      <c r="P4342" s="60"/>
      <c r="Q4342" s="60"/>
      <c r="R4342" s="60"/>
      <c r="S4342" s="60"/>
    </row>
    <row r="4343" spans="1:19" s="36" customFormat="1" ht="15" customHeight="1" x14ac:dyDescent="0.2">
      <c r="A4343" s="27"/>
      <c r="C4343" s="27"/>
      <c r="D4343" s="58"/>
      <c r="E4343" s="58"/>
      <c r="F4343" s="58"/>
      <c r="G4343" s="58"/>
      <c r="H4343" s="60"/>
      <c r="I4343" s="60"/>
      <c r="J4343" s="60"/>
      <c r="K4343" s="60"/>
      <c r="L4343" s="60"/>
      <c r="M4343" s="60"/>
      <c r="N4343" s="60"/>
      <c r="O4343" s="60"/>
      <c r="P4343" s="60"/>
      <c r="Q4343" s="60"/>
      <c r="R4343" s="60"/>
      <c r="S4343" s="60"/>
    </row>
    <row r="4344" spans="1:19" s="36" customFormat="1" ht="15" customHeight="1" x14ac:dyDescent="0.2">
      <c r="A4344" s="27"/>
      <c r="C4344" s="27"/>
      <c r="D4344" s="58"/>
      <c r="E4344" s="58"/>
      <c r="F4344" s="58"/>
      <c r="G4344" s="58"/>
      <c r="H4344" s="60"/>
      <c r="I4344" s="60"/>
      <c r="J4344" s="60"/>
      <c r="K4344" s="60"/>
      <c r="L4344" s="60"/>
      <c r="M4344" s="60"/>
      <c r="N4344" s="60"/>
      <c r="O4344" s="60"/>
      <c r="P4344" s="60"/>
      <c r="Q4344" s="60"/>
      <c r="R4344" s="60"/>
      <c r="S4344" s="60"/>
    </row>
    <row r="4345" spans="1:19" s="36" customFormat="1" ht="15" customHeight="1" x14ac:dyDescent="0.2">
      <c r="A4345" s="27"/>
      <c r="C4345" s="27"/>
      <c r="D4345" s="58"/>
      <c r="E4345" s="58"/>
      <c r="F4345" s="58"/>
      <c r="G4345" s="58"/>
      <c r="H4345" s="60"/>
      <c r="I4345" s="60"/>
      <c r="J4345" s="60"/>
      <c r="K4345" s="60"/>
      <c r="L4345" s="60"/>
      <c r="M4345" s="60"/>
      <c r="N4345" s="60"/>
      <c r="O4345" s="60"/>
      <c r="P4345" s="60"/>
      <c r="Q4345" s="60"/>
      <c r="R4345" s="60"/>
      <c r="S4345" s="60"/>
    </row>
    <row r="4346" spans="1:19" s="36" customFormat="1" ht="15" customHeight="1" x14ac:dyDescent="0.2">
      <c r="A4346" s="27"/>
      <c r="C4346" s="27"/>
      <c r="D4346" s="58"/>
      <c r="E4346" s="58"/>
      <c r="F4346" s="58"/>
      <c r="G4346" s="58"/>
      <c r="H4346" s="60"/>
      <c r="I4346" s="60"/>
      <c r="J4346" s="60"/>
      <c r="K4346" s="60"/>
      <c r="L4346" s="60"/>
      <c r="M4346" s="60"/>
      <c r="N4346" s="60"/>
      <c r="O4346" s="60"/>
      <c r="P4346" s="60"/>
      <c r="Q4346" s="60"/>
      <c r="R4346" s="60"/>
      <c r="S4346" s="60"/>
    </row>
    <row r="4347" spans="1:19" s="36" customFormat="1" ht="15" customHeight="1" x14ac:dyDescent="0.2">
      <c r="A4347" s="27"/>
      <c r="C4347" s="27"/>
      <c r="D4347" s="58"/>
      <c r="E4347" s="58"/>
      <c r="F4347" s="58"/>
      <c r="G4347" s="58"/>
      <c r="H4347" s="60"/>
      <c r="I4347" s="60"/>
      <c r="J4347" s="60"/>
      <c r="K4347" s="60"/>
      <c r="L4347" s="60"/>
      <c r="M4347" s="60"/>
      <c r="N4347" s="60"/>
      <c r="O4347" s="60"/>
      <c r="P4347" s="60"/>
      <c r="Q4347" s="60"/>
      <c r="R4347" s="60"/>
      <c r="S4347" s="60"/>
    </row>
    <row r="4348" spans="1:19" s="36" customFormat="1" ht="15" customHeight="1" x14ac:dyDescent="0.2">
      <c r="A4348" s="27"/>
      <c r="C4348" s="27"/>
      <c r="D4348" s="58"/>
      <c r="E4348" s="58"/>
      <c r="F4348" s="58"/>
      <c r="G4348" s="58"/>
      <c r="H4348" s="60"/>
      <c r="I4348" s="60"/>
      <c r="J4348" s="60"/>
      <c r="K4348" s="60"/>
      <c r="L4348" s="60"/>
      <c r="M4348" s="60"/>
      <c r="N4348" s="60"/>
      <c r="O4348" s="60"/>
      <c r="P4348" s="60"/>
      <c r="Q4348" s="60"/>
      <c r="R4348" s="60"/>
      <c r="S4348" s="60"/>
    </row>
    <row r="4349" spans="1:19" s="36" customFormat="1" ht="15" customHeight="1" x14ac:dyDescent="0.2">
      <c r="A4349" s="27"/>
      <c r="C4349" s="27"/>
      <c r="D4349" s="58"/>
      <c r="E4349" s="58"/>
      <c r="F4349" s="58"/>
      <c r="G4349" s="58"/>
      <c r="H4349" s="60"/>
      <c r="I4349" s="60"/>
      <c r="J4349" s="60"/>
      <c r="K4349" s="60"/>
      <c r="L4349" s="60"/>
      <c r="M4349" s="60"/>
      <c r="N4349" s="60"/>
      <c r="O4349" s="60"/>
      <c r="P4349" s="60"/>
      <c r="Q4349" s="60"/>
      <c r="R4349" s="60"/>
      <c r="S4349" s="60"/>
    </row>
    <row r="4350" spans="1:19" s="36" customFormat="1" ht="15" customHeight="1" x14ac:dyDescent="0.2">
      <c r="A4350" s="27"/>
      <c r="C4350" s="27"/>
      <c r="D4350" s="58"/>
      <c r="E4350" s="58"/>
      <c r="F4350" s="58"/>
      <c r="G4350" s="58"/>
      <c r="H4350" s="60"/>
      <c r="I4350" s="60"/>
      <c r="J4350" s="60"/>
      <c r="K4350" s="60"/>
      <c r="L4350" s="60"/>
      <c r="M4350" s="60"/>
      <c r="N4350" s="60"/>
      <c r="O4350" s="60"/>
      <c r="P4350" s="60"/>
      <c r="Q4350" s="60"/>
      <c r="R4350" s="60"/>
      <c r="S4350" s="60"/>
    </row>
    <row r="4351" spans="1:19" s="36" customFormat="1" ht="15" customHeight="1" x14ac:dyDescent="0.2">
      <c r="A4351" s="27"/>
      <c r="C4351" s="27"/>
      <c r="D4351" s="58"/>
      <c r="E4351" s="58"/>
      <c r="F4351" s="58"/>
      <c r="G4351" s="58"/>
      <c r="H4351" s="60"/>
      <c r="I4351" s="60"/>
      <c r="J4351" s="60"/>
      <c r="K4351" s="60"/>
      <c r="L4351" s="60"/>
      <c r="M4351" s="60"/>
      <c r="N4351" s="60"/>
      <c r="O4351" s="60"/>
      <c r="P4351" s="60"/>
      <c r="Q4351" s="60"/>
      <c r="R4351" s="60"/>
      <c r="S4351" s="60"/>
    </row>
    <row r="4352" spans="1:19" s="36" customFormat="1" ht="15" customHeight="1" x14ac:dyDescent="0.2">
      <c r="A4352" s="27"/>
      <c r="C4352" s="27"/>
      <c r="D4352" s="58"/>
      <c r="E4352" s="58"/>
      <c r="F4352" s="58"/>
      <c r="G4352" s="58"/>
      <c r="H4352" s="60"/>
      <c r="I4352" s="60"/>
      <c r="J4352" s="60"/>
      <c r="K4352" s="60"/>
      <c r="L4352" s="60"/>
      <c r="M4352" s="60"/>
      <c r="N4352" s="60"/>
      <c r="O4352" s="60"/>
      <c r="P4352" s="60"/>
      <c r="Q4352" s="60"/>
      <c r="R4352" s="60"/>
      <c r="S4352" s="60"/>
    </row>
    <row r="4353" spans="1:19" s="36" customFormat="1" ht="15" customHeight="1" x14ac:dyDescent="0.2">
      <c r="A4353" s="27"/>
      <c r="C4353" s="27"/>
      <c r="D4353" s="58"/>
      <c r="E4353" s="58"/>
      <c r="F4353" s="58"/>
      <c r="G4353" s="58"/>
      <c r="H4353" s="60"/>
      <c r="I4353" s="60"/>
      <c r="J4353" s="60"/>
      <c r="K4353" s="60"/>
      <c r="L4353" s="60"/>
      <c r="M4353" s="60"/>
      <c r="N4353" s="60"/>
      <c r="O4353" s="60"/>
      <c r="P4353" s="60"/>
      <c r="Q4353" s="60"/>
      <c r="R4353" s="60"/>
      <c r="S4353" s="60"/>
    </row>
    <row r="4354" spans="1:19" s="36" customFormat="1" ht="15" customHeight="1" x14ac:dyDescent="0.2">
      <c r="A4354" s="27"/>
      <c r="C4354" s="27"/>
      <c r="D4354" s="58"/>
      <c r="E4354" s="58"/>
      <c r="F4354" s="58"/>
      <c r="G4354" s="58"/>
      <c r="H4354" s="60"/>
      <c r="I4354" s="60"/>
      <c r="J4354" s="60"/>
      <c r="K4354" s="60"/>
      <c r="L4354" s="60"/>
      <c r="M4354" s="60"/>
      <c r="N4354" s="60"/>
      <c r="O4354" s="60"/>
      <c r="P4354" s="60"/>
      <c r="Q4354" s="60"/>
      <c r="R4354" s="60"/>
      <c r="S4354" s="60"/>
    </row>
    <row r="4355" spans="1:19" s="36" customFormat="1" ht="15" customHeight="1" x14ac:dyDescent="0.2">
      <c r="A4355" s="27"/>
      <c r="C4355" s="27"/>
      <c r="D4355" s="58"/>
      <c r="E4355" s="58"/>
      <c r="F4355" s="58"/>
      <c r="G4355" s="58"/>
      <c r="H4355" s="60"/>
      <c r="I4355" s="60"/>
      <c r="J4355" s="60"/>
      <c r="K4355" s="60"/>
      <c r="L4355" s="60"/>
      <c r="M4355" s="60"/>
      <c r="N4355" s="60"/>
      <c r="O4355" s="60"/>
      <c r="P4355" s="60"/>
      <c r="Q4355" s="60"/>
      <c r="R4355" s="60"/>
      <c r="S4355" s="60"/>
    </row>
    <row r="4356" spans="1:19" s="36" customFormat="1" ht="15" customHeight="1" x14ac:dyDescent="0.2">
      <c r="A4356" s="27"/>
      <c r="C4356" s="27"/>
      <c r="D4356" s="58"/>
      <c r="E4356" s="58"/>
      <c r="F4356" s="58"/>
      <c r="G4356" s="58"/>
      <c r="H4356" s="60"/>
      <c r="I4356" s="60"/>
      <c r="J4356" s="60"/>
      <c r="K4356" s="60"/>
      <c r="L4356" s="60"/>
      <c r="M4356" s="60"/>
      <c r="N4356" s="60"/>
      <c r="O4356" s="60"/>
      <c r="P4356" s="60"/>
      <c r="Q4356" s="60"/>
      <c r="R4356" s="60"/>
      <c r="S4356" s="60"/>
    </row>
    <row r="4357" spans="1:19" s="36" customFormat="1" ht="15" customHeight="1" x14ac:dyDescent="0.2">
      <c r="A4357" s="27"/>
      <c r="C4357" s="27"/>
      <c r="D4357" s="58"/>
      <c r="E4357" s="58"/>
      <c r="F4357" s="58"/>
      <c r="G4357" s="58"/>
      <c r="H4357" s="60"/>
      <c r="I4357" s="60"/>
      <c r="J4357" s="60"/>
      <c r="K4357" s="60"/>
      <c r="L4357" s="60"/>
      <c r="M4357" s="60"/>
      <c r="N4357" s="60"/>
      <c r="O4357" s="60"/>
      <c r="P4357" s="60"/>
      <c r="Q4357" s="60"/>
      <c r="R4357" s="60"/>
      <c r="S4357" s="60"/>
    </row>
    <row r="4358" spans="1:19" s="36" customFormat="1" ht="15" customHeight="1" x14ac:dyDescent="0.2">
      <c r="A4358" s="27"/>
      <c r="C4358" s="27"/>
      <c r="D4358" s="58"/>
      <c r="E4358" s="58"/>
      <c r="F4358" s="58"/>
      <c r="G4358" s="58"/>
      <c r="H4358" s="60"/>
      <c r="I4358" s="60"/>
      <c r="J4358" s="60"/>
      <c r="K4358" s="60"/>
      <c r="L4358" s="60"/>
      <c r="M4358" s="60"/>
      <c r="N4358" s="60"/>
      <c r="O4358" s="60"/>
      <c r="P4358" s="60"/>
      <c r="Q4358" s="60"/>
      <c r="R4358" s="60"/>
      <c r="S4358" s="60"/>
    </row>
    <row r="4359" spans="1:19" s="36" customFormat="1" ht="15" customHeight="1" x14ac:dyDescent="0.2">
      <c r="A4359" s="27"/>
      <c r="C4359" s="27"/>
      <c r="D4359" s="58"/>
      <c r="E4359" s="58"/>
      <c r="F4359" s="58"/>
      <c r="G4359" s="58"/>
      <c r="H4359" s="60"/>
      <c r="I4359" s="60"/>
      <c r="J4359" s="60"/>
      <c r="K4359" s="60"/>
      <c r="L4359" s="60"/>
      <c r="M4359" s="60"/>
      <c r="N4359" s="60"/>
      <c r="O4359" s="60"/>
      <c r="P4359" s="60"/>
      <c r="Q4359" s="60"/>
      <c r="R4359" s="60"/>
      <c r="S4359" s="60"/>
    </row>
    <row r="4360" spans="1:19" s="36" customFormat="1" ht="15" customHeight="1" x14ac:dyDescent="0.2">
      <c r="A4360" s="27"/>
      <c r="C4360" s="27"/>
      <c r="D4360" s="58"/>
      <c r="E4360" s="58"/>
      <c r="F4360" s="58"/>
      <c r="G4360" s="58"/>
      <c r="H4360" s="60"/>
      <c r="I4360" s="60"/>
      <c r="J4360" s="60"/>
      <c r="K4360" s="60"/>
      <c r="L4360" s="60"/>
      <c r="M4360" s="60"/>
      <c r="N4360" s="60"/>
      <c r="O4360" s="60"/>
      <c r="P4360" s="60"/>
      <c r="Q4360" s="60"/>
      <c r="R4360" s="60"/>
      <c r="S4360" s="60"/>
    </row>
    <row r="4361" spans="1:19" s="36" customFormat="1" ht="15" customHeight="1" x14ac:dyDescent="0.2">
      <c r="A4361" s="27"/>
      <c r="C4361" s="27"/>
      <c r="D4361" s="58"/>
      <c r="E4361" s="58"/>
      <c r="F4361" s="58"/>
      <c r="G4361" s="58"/>
      <c r="H4361" s="60"/>
      <c r="I4361" s="60"/>
      <c r="J4361" s="60"/>
      <c r="K4361" s="60"/>
      <c r="L4361" s="60"/>
      <c r="M4361" s="60"/>
      <c r="N4361" s="60"/>
      <c r="O4361" s="60"/>
      <c r="P4361" s="60"/>
      <c r="Q4361" s="60"/>
      <c r="R4361" s="60"/>
      <c r="S4361" s="60"/>
    </row>
    <row r="4362" spans="1:19" s="36" customFormat="1" ht="15" customHeight="1" x14ac:dyDescent="0.2">
      <c r="A4362" s="27"/>
      <c r="C4362" s="27"/>
      <c r="D4362" s="58"/>
      <c r="E4362" s="58"/>
      <c r="F4362" s="58"/>
      <c r="G4362" s="58"/>
      <c r="H4362" s="60"/>
      <c r="I4362" s="60"/>
      <c r="J4362" s="60"/>
      <c r="K4362" s="60"/>
      <c r="L4362" s="60"/>
      <c r="M4362" s="60"/>
      <c r="N4362" s="60"/>
      <c r="O4362" s="60"/>
      <c r="P4362" s="60"/>
      <c r="Q4362" s="60"/>
      <c r="R4362" s="60"/>
      <c r="S4362" s="60"/>
    </row>
    <row r="4363" spans="1:19" s="36" customFormat="1" ht="15" customHeight="1" x14ac:dyDescent="0.2">
      <c r="A4363" s="27"/>
      <c r="C4363" s="27"/>
      <c r="D4363" s="58"/>
      <c r="E4363" s="58"/>
      <c r="F4363" s="58"/>
      <c r="G4363" s="58"/>
      <c r="H4363" s="60"/>
      <c r="I4363" s="60"/>
      <c r="J4363" s="60"/>
      <c r="K4363" s="60"/>
      <c r="L4363" s="60"/>
      <c r="M4363" s="60"/>
      <c r="N4363" s="60"/>
      <c r="O4363" s="60"/>
      <c r="P4363" s="60"/>
      <c r="Q4363" s="60"/>
      <c r="R4363" s="60"/>
      <c r="S4363" s="60"/>
    </row>
    <row r="4364" spans="1:19" s="36" customFormat="1" ht="15" customHeight="1" x14ac:dyDescent="0.2">
      <c r="A4364" s="27"/>
      <c r="C4364" s="27"/>
      <c r="D4364" s="58"/>
      <c r="E4364" s="58"/>
      <c r="F4364" s="58"/>
      <c r="G4364" s="58"/>
      <c r="H4364" s="60"/>
      <c r="I4364" s="60"/>
      <c r="J4364" s="60"/>
      <c r="K4364" s="60"/>
      <c r="L4364" s="60"/>
      <c r="M4364" s="60"/>
      <c r="N4364" s="60"/>
      <c r="O4364" s="60"/>
      <c r="P4364" s="60"/>
      <c r="Q4364" s="60"/>
      <c r="R4364" s="60"/>
      <c r="S4364" s="60"/>
    </row>
    <row r="4365" spans="1:19" s="36" customFormat="1" ht="15" customHeight="1" x14ac:dyDescent="0.2">
      <c r="A4365" s="27"/>
      <c r="C4365" s="27"/>
      <c r="D4365" s="58"/>
      <c r="E4365" s="58"/>
      <c r="F4365" s="58"/>
      <c r="G4365" s="58"/>
      <c r="H4365" s="60"/>
      <c r="I4365" s="60"/>
      <c r="J4365" s="60"/>
      <c r="K4365" s="60"/>
      <c r="L4365" s="60"/>
      <c r="M4365" s="60"/>
      <c r="N4365" s="60"/>
      <c r="O4365" s="60"/>
      <c r="P4365" s="60"/>
      <c r="Q4365" s="60"/>
      <c r="R4365" s="60"/>
      <c r="S4365" s="60"/>
    </row>
    <row r="4366" spans="1:19" s="36" customFormat="1" ht="15" customHeight="1" x14ac:dyDescent="0.2">
      <c r="A4366" s="27"/>
      <c r="C4366" s="27"/>
      <c r="D4366" s="58"/>
      <c r="E4366" s="58"/>
      <c r="F4366" s="58"/>
      <c r="G4366" s="58"/>
      <c r="H4366" s="60"/>
      <c r="I4366" s="60"/>
      <c r="J4366" s="60"/>
      <c r="K4366" s="60"/>
      <c r="L4366" s="60"/>
      <c r="M4366" s="60"/>
      <c r="N4366" s="60"/>
      <c r="O4366" s="60"/>
      <c r="P4366" s="60"/>
      <c r="Q4366" s="60"/>
      <c r="R4366" s="60"/>
      <c r="S4366" s="60"/>
    </row>
    <row r="4367" spans="1:19" s="36" customFormat="1" ht="15" customHeight="1" x14ac:dyDescent="0.2">
      <c r="A4367" s="27"/>
      <c r="C4367" s="27"/>
      <c r="D4367" s="58"/>
      <c r="E4367" s="58"/>
      <c r="F4367" s="58"/>
      <c r="G4367" s="58"/>
      <c r="H4367" s="60"/>
      <c r="I4367" s="60"/>
      <c r="J4367" s="60"/>
      <c r="K4367" s="60"/>
      <c r="L4367" s="60"/>
      <c r="M4367" s="60"/>
      <c r="N4367" s="60"/>
      <c r="O4367" s="60"/>
      <c r="P4367" s="60"/>
      <c r="Q4367" s="60"/>
      <c r="R4367" s="60"/>
      <c r="S4367" s="60"/>
    </row>
    <row r="4368" spans="1:19" s="36" customFormat="1" ht="15" customHeight="1" x14ac:dyDescent="0.2">
      <c r="A4368" s="27"/>
      <c r="C4368" s="27"/>
      <c r="D4368" s="58"/>
      <c r="E4368" s="58"/>
      <c r="F4368" s="58"/>
      <c r="G4368" s="58"/>
      <c r="H4368" s="60"/>
      <c r="I4368" s="60"/>
      <c r="J4368" s="60"/>
      <c r="K4368" s="60"/>
      <c r="L4368" s="60"/>
      <c r="M4368" s="60"/>
      <c r="N4368" s="60"/>
      <c r="O4368" s="60"/>
      <c r="P4368" s="60"/>
      <c r="Q4368" s="60"/>
      <c r="R4368" s="60"/>
      <c r="S4368" s="60"/>
    </row>
    <row r="4369" spans="1:19" s="36" customFormat="1" ht="15" customHeight="1" x14ac:dyDescent="0.2">
      <c r="A4369" s="27"/>
      <c r="C4369" s="27"/>
      <c r="D4369" s="58"/>
      <c r="E4369" s="58"/>
      <c r="F4369" s="58"/>
      <c r="G4369" s="58"/>
      <c r="H4369" s="60"/>
      <c r="I4369" s="60"/>
      <c r="J4369" s="60"/>
      <c r="K4369" s="60"/>
      <c r="L4369" s="60"/>
      <c r="M4369" s="60"/>
      <c r="N4369" s="60"/>
      <c r="O4369" s="60"/>
      <c r="P4369" s="60"/>
      <c r="Q4369" s="60"/>
      <c r="R4369" s="60"/>
      <c r="S4369" s="60"/>
    </row>
    <row r="4370" spans="1:19" s="36" customFormat="1" ht="15" customHeight="1" x14ac:dyDescent="0.2">
      <c r="A4370" s="27"/>
      <c r="C4370" s="27"/>
      <c r="D4370" s="58"/>
      <c r="E4370" s="58"/>
      <c r="F4370" s="58"/>
      <c r="G4370" s="58"/>
      <c r="H4370" s="60"/>
      <c r="I4370" s="60"/>
      <c r="J4370" s="60"/>
      <c r="K4370" s="60"/>
      <c r="L4370" s="60"/>
      <c r="M4370" s="60"/>
      <c r="N4370" s="60"/>
      <c r="O4370" s="60"/>
      <c r="P4370" s="60"/>
      <c r="Q4370" s="60"/>
      <c r="R4370" s="60"/>
      <c r="S4370" s="60"/>
    </row>
    <row r="4371" spans="1:19" s="36" customFormat="1" ht="15" customHeight="1" x14ac:dyDescent="0.2">
      <c r="A4371" s="27"/>
      <c r="C4371" s="27"/>
      <c r="D4371" s="58"/>
      <c r="E4371" s="58"/>
      <c r="F4371" s="58"/>
      <c r="G4371" s="58"/>
      <c r="H4371" s="60"/>
      <c r="I4371" s="60"/>
      <c r="J4371" s="60"/>
      <c r="K4371" s="60"/>
      <c r="L4371" s="60"/>
      <c r="M4371" s="60"/>
      <c r="N4371" s="60"/>
      <c r="O4371" s="60"/>
      <c r="P4371" s="60"/>
      <c r="Q4371" s="60"/>
      <c r="R4371" s="60"/>
      <c r="S4371" s="60"/>
    </row>
    <row r="4372" spans="1:19" s="36" customFormat="1" ht="15" customHeight="1" x14ac:dyDescent="0.2">
      <c r="A4372" s="27"/>
      <c r="C4372" s="27"/>
      <c r="D4372" s="58"/>
      <c r="E4372" s="58"/>
      <c r="F4372" s="58"/>
      <c r="G4372" s="58"/>
      <c r="H4372" s="60"/>
      <c r="I4372" s="60"/>
      <c r="J4372" s="60"/>
      <c r="K4372" s="60"/>
      <c r="L4372" s="60"/>
      <c r="M4372" s="60"/>
      <c r="N4372" s="60"/>
      <c r="O4372" s="60"/>
      <c r="P4372" s="60"/>
      <c r="Q4372" s="60"/>
      <c r="R4372" s="60"/>
      <c r="S4372" s="60"/>
    </row>
    <row r="4373" spans="1:19" s="36" customFormat="1" ht="15" customHeight="1" x14ac:dyDescent="0.2">
      <c r="A4373" s="27"/>
      <c r="C4373" s="27"/>
      <c r="D4373" s="58"/>
      <c r="E4373" s="58"/>
      <c r="F4373" s="58"/>
      <c r="G4373" s="58"/>
      <c r="H4373" s="60"/>
      <c r="I4373" s="60"/>
      <c r="J4373" s="60"/>
      <c r="K4373" s="60"/>
      <c r="L4373" s="60"/>
      <c r="M4373" s="60"/>
      <c r="N4373" s="60"/>
      <c r="O4373" s="60"/>
      <c r="P4373" s="60"/>
      <c r="Q4373" s="60"/>
      <c r="R4373" s="60"/>
      <c r="S4373" s="60"/>
    </row>
    <row r="4374" spans="1:19" s="36" customFormat="1" ht="15" customHeight="1" x14ac:dyDescent="0.2">
      <c r="A4374" s="27"/>
      <c r="C4374" s="27"/>
      <c r="D4374" s="58"/>
      <c r="E4374" s="58"/>
      <c r="F4374" s="58"/>
      <c r="G4374" s="58"/>
      <c r="H4374" s="60"/>
      <c r="I4374" s="60"/>
      <c r="J4374" s="60"/>
      <c r="K4374" s="60"/>
      <c r="L4374" s="60"/>
      <c r="M4374" s="60"/>
      <c r="N4374" s="60"/>
      <c r="O4374" s="60"/>
      <c r="P4374" s="60"/>
      <c r="Q4374" s="60"/>
      <c r="R4374" s="60"/>
      <c r="S4374" s="60"/>
    </row>
    <row r="4375" spans="1:19" s="36" customFormat="1" ht="15" customHeight="1" x14ac:dyDescent="0.2">
      <c r="A4375" s="27"/>
      <c r="C4375" s="27"/>
      <c r="D4375" s="58"/>
      <c r="E4375" s="58"/>
      <c r="F4375" s="58"/>
      <c r="G4375" s="58"/>
      <c r="H4375" s="60"/>
      <c r="I4375" s="60"/>
      <c r="J4375" s="60"/>
      <c r="K4375" s="60"/>
      <c r="L4375" s="60"/>
      <c r="M4375" s="60"/>
      <c r="N4375" s="60"/>
      <c r="O4375" s="60"/>
      <c r="P4375" s="60"/>
      <c r="Q4375" s="60"/>
      <c r="R4375" s="60"/>
      <c r="S4375" s="60"/>
    </row>
    <row r="4376" spans="1:19" s="36" customFormat="1" ht="15" customHeight="1" x14ac:dyDescent="0.2">
      <c r="A4376" s="27"/>
      <c r="C4376" s="27"/>
      <c r="D4376" s="58"/>
      <c r="E4376" s="58"/>
      <c r="F4376" s="58"/>
      <c r="G4376" s="58"/>
      <c r="H4376" s="60"/>
      <c r="I4376" s="60"/>
      <c r="J4376" s="60"/>
      <c r="K4376" s="60"/>
      <c r="L4376" s="60"/>
      <c r="M4376" s="60"/>
      <c r="N4376" s="60"/>
      <c r="O4376" s="60"/>
      <c r="P4376" s="60"/>
      <c r="Q4376" s="60"/>
      <c r="R4376" s="60"/>
      <c r="S4376" s="60"/>
    </row>
    <row r="4377" spans="1:19" s="36" customFormat="1" ht="15" customHeight="1" x14ac:dyDescent="0.2">
      <c r="A4377" s="27"/>
      <c r="C4377" s="27"/>
      <c r="D4377" s="58"/>
      <c r="E4377" s="58"/>
      <c r="F4377" s="58"/>
      <c r="G4377" s="58"/>
      <c r="H4377" s="60"/>
      <c r="I4377" s="60"/>
      <c r="J4377" s="60"/>
      <c r="K4377" s="60"/>
      <c r="L4377" s="60"/>
      <c r="M4377" s="60"/>
      <c r="N4377" s="60"/>
      <c r="O4377" s="60"/>
      <c r="P4377" s="60"/>
      <c r="Q4377" s="60"/>
      <c r="R4377" s="60"/>
      <c r="S4377" s="60"/>
    </row>
    <row r="4378" spans="1:19" s="36" customFormat="1" ht="15" customHeight="1" x14ac:dyDescent="0.2">
      <c r="A4378" s="27"/>
      <c r="C4378" s="27"/>
      <c r="D4378" s="58"/>
      <c r="E4378" s="58"/>
      <c r="F4378" s="58"/>
      <c r="G4378" s="58"/>
      <c r="H4378" s="60"/>
      <c r="I4378" s="60"/>
      <c r="J4378" s="60"/>
      <c r="K4378" s="60"/>
      <c r="L4378" s="60"/>
      <c r="M4378" s="60"/>
      <c r="N4378" s="60"/>
      <c r="O4378" s="60"/>
      <c r="P4378" s="60"/>
      <c r="Q4378" s="60"/>
      <c r="R4378" s="60"/>
      <c r="S4378" s="60"/>
    </row>
    <row r="4379" spans="1:19" s="36" customFormat="1" ht="15" customHeight="1" x14ac:dyDescent="0.2">
      <c r="A4379" s="27"/>
      <c r="C4379" s="27"/>
      <c r="D4379" s="58"/>
      <c r="E4379" s="58"/>
      <c r="F4379" s="58"/>
      <c r="G4379" s="58"/>
      <c r="H4379" s="60"/>
      <c r="I4379" s="60"/>
      <c r="J4379" s="60"/>
      <c r="K4379" s="60"/>
      <c r="L4379" s="60"/>
      <c r="M4379" s="60"/>
      <c r="N4379" s="60"/>
      <c r="O4379" s="60"/>
      <c r="P4379" s="60"/>
      <c r="Q4379" s="60"/>
      <c r="R4379" s="60"/>
      <c r="S4379" s="60"/>
    </row>
    <row r="4380" spans="1:19" s="36" customFormat="1" ht="15" customHeight="1" x14ac:dyDescent="0.2">
      <c r="A4380" s="27"/>
      <c r="C4380" s="27"/>
      <c r="D4380" s="58"/>
      <c r="E4380" s="58"/>
      <c r="F4380" s="58"/>
      <c r="G4380" s="58"/>
      <c r="H4380" s="60"/>
      <c r="I4380" s="60"/>
      <c r="J4380" s="60"/>
      <c r="K4380" s="60"/>
      <c r="L4380" s="60"/>
      <c r="M4380" s="60"/>
      <c r="N4380" s="60"/>
      <c r="O4380" s="60"/>
      <c r="P4380" s="60"/>
      <c r="Q4380" s="60"/>
      <c r="R4380" s="60"/>
      <c r="S4380" s="60"/>
    </row>
    <row r="4381" spans="1:19" s="36" customFormat="1" ht="15" customHeight="1" x14ac:dyDescent="0.2">
      <c r="A4381" s="27"/>
      <c r="C4381" s="27"/>
      <c r="D4381" s="58"/>
      <c r="E4381" s="58"/>
      <c r="F4381" s="58"/>
      <c r="G4381" s="58"/>
      <c r="H4381" s="60"/>
      <c r="I4381" s="60"/>
      <c r="J4381" s="60"/>
      <c r="K4381" s="60"/>
      <c r="L4381" s="60"/>
      <c r="M4381" s="60"/>
      <c r="N4381" s="60"/>
      <c r="O4381" s="60"/>
      <c r="P4381" s="60"/>
      <c r="Q4381" s="60"/>
      <c r="R4381" s="60"/>
      <c r="S4381" s="60"/>
    </row>
    <row r="4382" spans="1:19" s="36" customFormat="1" ht="15" customHeight="1" x14ac:dyDescent="0.2">
      <c r="A4382" s="27"/>
      <c r="C4382" s="27"/>
      <c r="D4382" s="58"/>
      <c r="E4382" s="58"/>
      <c r="F4382" s="58"/>
      <c r="G4382" s="58"/>
      <c r="H4382" s="60"/>
      <c r="I4382" s="60"/>
      <c r="J4382" s="60"/>
      <c r="K4382" s="60"/>
      <c r="L4382" s="60"/>
      <c r="M4382" s="60"/>
      <c r="N4382" s="60"/>
      <c r="O4382" s="60"/>
      <c r="P4382" s="60"/>
      <c r="Q4382" s="60"/>
      <c r="R4382" s="60"/>
      <c r="S4382" s="60"/>
    </row>
    <row r="4383" spans="1:19" s="36" customFormat="1" ht="15" customHeight="1" x14ac:dyDescent="0.2">
      <c r="A4383" s="27"/>
      <c r="C4383" s="27"/>
      <c r="D4383" s="58"/>
      <c r="E4383" s="58"/>
      <c r="F4383" s="58"/>
      <c r="G4383" s="58"/>
      <c r="H4383" s="60"/>
      <c r="I4383" s="60"/>
      <c r="J4383" s="60"/>
      <c r="K4383" s="60"/>
      <c r="L4383" s="60"/>
      <c r="M4383" s="60"/>
      <c r="N4383" s="60"/>
      <c r="O4383" s="60"/>
      <c r="P4383" s="60"/>
      <c r="Q4383" s="60"/>
      <c r="R4383" s="60"/>
      <c r="S4383" s="60"/>
    </row>
    <row r="4384" spans="1:19" s="36" customFormat="1" ht="15" customHeight="1" x14ac:dyDescent="0.2">
      <c r="A4384" s="27"/>
      <c r="C4384" s="27"/>
      <c r="D4384" s="58"/>
      <c r="E4384" s="58"/>
      <c r="F4384" s="58"/>
      <c r="G4384" s="58"/>
      <c r="H4384" s="60"/>
      <c r="I4384" s="60"/>
      <c r="J4384" s="60"/>
      <c r="K4384" s="60"/>
      <c r="L4384" s="60"/>
      <c r="M4384" s="60"/>
      <c r="N4384" s="60"/>
      <c r="O4384" s="60"/>
      <c r="P4384" s="60"/>
      <c r="Q4384" s="60"/>
      <c r="R4384" s="60"/>
      <c r="S4384" s="60"/>
    </row>
    <row r="4385" spans="1:19" s="36" customFormat="1" ht="15" customHeight="1" x14ac:dyDescent="0.2">
      <c r="A4385" s="27"/>
      <c r="C4385" s="27"/>
      <c r="D4385" s="58"/>
      <c r="E4385" s="58"/>
      <c r="F4385" s="58"/>
      <c r="G4385" s="58"/>
      <c r="H4385" s="60"/>
      <c r="I4385" s="60"/>
      <c r="J4385" s="60"/>
      <c r="K4385" s="60"/>
      <c r="L4385" s="60"/>
      <c r="M4385" s="60"/>
      <c r="N4385" s="60"/>
      <c r="O4385" s="60"/>
      <c r="P4385" s="60"/>
      <c r="Q4385" s="60"/>
      <c r="R4385" s="60"/>
      <c r="S4385" s="60"/>
    </row>
    <row r="4386" spans="1:19" s="36" customFormat="1" ht="15" customHeight="1" x14ac:dyDescent="0.2">
      <c r="A4386" s="27"/>
      <c r="C4386" s="27"/>
      <c r="D4386" s="58"/>
      <c r="E4386" s="58"/>
      <c r="F4386" s="58"/>
      <c r="G4386" s="58"/>
      <c r="H4386" s="60"/>
      <c r="I4386" s="60"/>
      <c r="J4386" s="60"/>
      <c r="K4386" s="60"/>
      <c r="L4386" s="60"/>
      <c r="M4386" s="60"/>
      <c r="N4386" s="60"/>
      <c r="O4386" s="60"/>
      <c r="P4386" s="60"/>
      <c r="Q4386" s="60"/>
      <c r="R4386" s="60"/>
      <c r="S4386" s="60"/>
    </row>
    <row r="4387" spans="1:19" s="36" customFormat="1" ht="15" customHeight="1" x14ac:dyDescent="0.2">
      <c r="A4387" s="27"/>
      <c r="C4387" s="27"/>
      <c r="D4387" s="58"/>
      <c r="E4387" s="58"/>
      <c r="F4387" s="58"/>
      <c r="G4387" s="58"/>
      <c r="H4387" s="60"/>
      <c r="I4387" s="60"/>
      <c r="J4387" s="60"/>
      <c r="K4387" s="60"/>
      <c r="L4387" s="60"/>
      <c r="M4387" s="60"/>
      <c r="N4387" s="60"/>
      <c r="O4387" s="60"/>
      <c r="P4387" s="60"/>
      <c r="Q4387" s="60"/>
      <c r="R4387" s="60"/>
      <c r="S4387" s="60"/>
    </row>
    <row r="4388" spans="1:19" s="36" customFormat="1" ht="15" customHeight="1" x14ac:dyDescent="0.2">
      <c r="A4388" s="27"/>
      <c r="C4388" s="27"/>
      <c r="D4388" s="58"/>
      <c r="E4388" s="58"/>
      <c r="F4388" s="58"/>
      <c r="G4388" s="58"/>
      <c r="H4388" s="60"/>
      <c r="I4388" s="60"/>
      <c r="J4388" s="60"/>
      <c r="K4388" s="60"/>
      <c r="L4388" s="60"/>
      <c r="M4388" s="60"/>
      <c r="N4388" s="60"/>
      <c r="O4388" s="60"/>
      <c r="P4388" s="60"/>
      <c r="Q4388" s="60"/>
      <c r="R4388" s="60"/>
      <c r="S4388" s="60"/>
    </row>
    <row r="4389" spans="1:19" s="36" customFormat="1" ht="15" customHeight="1" x14ac:dyDescent="0.2">
      <c r="A4389" s="27"/>
      <c r="C4389" s="27"/>
      <c r="D4389" s="58"/>
      <c r="E4389" s="58"/>
      <c r="F4389" s="58"/>
      <c r="G4389" s="58"/>
      <c r="H4389" s="60"/>
      <c r="I4389" s="60"/>
      <c r="J4389" s="60"/>
      <c r="K4389" s="60"/>
      <c r="L4389" s="60"/>
      <c r="M4389" s="60"/>
      <c r="N4389" s="60"/>
      <c r="O4389" s="60"/>
      <c r="P4389" s="60"/>
      <c r="Q4389" s="60"/>
      <c r="R4389" s="60"/>
      <c r="S4389" s="60"/>
    </row>
    <row r="4390" spans="1:19" s="36" customFormat="1" ht="15" customHeight="1" x14ac:dyDescent="0.2">
      <c r="A4390" s="27"/>
      <c r="C4390" s="27"/>
      <c r="D4390" s="58"/>
      <c r="E4390" s="58"/>
      <c r="F4390" s="58"/>
      <c r="G4390" s="58"/>
      <c r="H4390" s="60"/>
      <c r="I4390" s="60"/>
      <c r="J4390" s="60"/>
      <c r="K4390" s="60"/>
      <c r="L4390" s="60"/>
      <c r="M4390" s="60"/>
      <c r="N4390" s="60"/>
      <c r="O4390" s="60"/>
      <c r="P4390" s="60"/>
      <c r="Q4390" s="60"/>
      <c r="R4390" s="60"/>
      <c r="S4390" s="60"/>
    </row>
    <row r="4391" spans="1:19" s="36" customFormat="1" ht="15" customHeight="1" x14ac:dyDescent="0.2">
      <c r="A4391" s="27"/>
      <c r="C4391" s="27"/>
      <c r="D4391" s="58"/>
      <c r="E4391" s="58"/>
      <c r="F4391" s="58"/>
      <c r="G4391" s="58"/>
      <c r="H4391" s="60"/>
      <c r="I4391" s="60"/>
      <c r="J4391" s="60"/>
      <c r="K4391" s="60"/>
      <c r="L4391" s="60"/>
      <c r="M4391" s="60"/>
      <c r="N4391" s="60"/>
      <c r="O4391" s="60"/>
      <c r="P4391" s="60"/>
      <c r="Q4391" s="60"/>
      <c r="R4391" s="60"/>
      <c r="S4391" s="60"/>
    </row>
    <row r="4392" spans="1:19" s="36" customFormat="1" ht="15" customHeight="1" x14ac:dyDescent="0.2">
      <c r="A4392" s="27"/>
      <c r="C4392" s="27"/>
      <c r="D4392" s="58"/>
      <c r="E4392" s="58"/>
      <c r="F4392" s="58"/>
      <c r="G4392" s="58"/>
      <c r="H4392" s="60"/>
      <c r="I4392" s="60"/>
      <c r="J4392" s="60"/>
      <c r="K4392" s="60"/>
      <c r="L4392" s="60"/>
      <c r="M4392" s="60"/>
      <c r="N4392" s="60"/>
      <c r="O4392" s="60"/>
      <c r="P4392" s="60"/>
      <c r="Q4392" s="60"/>
      <c r="R4392" s="60"/>
      <c r="S4392" s="60"/>
    </row>
    <row r="4393" spans="1:19" s="36" customFormat="1" ht="15" customHeight="1" x14ac:dyDescent="0.2">
      <c r="A4393" s="27"/>
      <c r="C4393" s="27"/>
      <c r="D4393" s="58"/>
      <c r="E4393" s="58"/>
      <c r="F4393" s="58"/>
      <c r="G4393" s="58"/>
      <c r="H4393" s="60"/>
      <c r="I4393" s="60"/>
      <c r="J4393" s="60"/>
      <c r="K4393" s="60"/>
      <c r="L4393" s="60"/>
      <c r="M4393" s="60"/>
      <c r="N4393" s="60"/>
      <c r="O4393" s="60"/>
      <c r="P4393" s="60"/>
      <c r="Q4393" s="60"/>
      <c r="R4393" s="60"/>
      <c r="S4393" s="60"/>
    </row>
    <row r="4394" spans="1:19" s="36" customFormat="1" ht="15" customHeight="1" x14ac:dyDescent="0.2">
      <c r="A4394" s="27"/>
      <c r="C4394" s="27"/>
      <c r="D4394" s="58"/>
      <c r="E4394" s="58"/>
      <c r="F4394" s="58"/>
      <c r="G4394" s="58"/>
      <c r="H4394" s="60"/>
      <c r="I4394" s="60"/>
      <c r="J4394" s="60"/>
      <c r="K4394" s="60"/>
      <c r="L4394" s="60"/>
      <c r="M4394" s="60"/>
      <c r="N4394" s="60"/>
      <c r="O4394" s="60"/>
      <c r="P4394" s="60"/>
      <c r="Q4394" s="60"/>
      <c r="R4394" s="60"/>
      <c r="S4394" s="60"/>
    </row>
    <row r="4395" spans="1:19" s="36" customFormat="1" ht="15" customHeight="1" x14ac:dyDescent="0.2">
      <c r="A4395" s="27"/>
      <c r="C4395" s="27"/>
      <c r="D4395" s="58"/>
      <c r="E4395" s="58"/>
      <c r="F4395" s="58"/>
      <c r="G4395" s="58"/>
      <c r="H4395" s="60"/>
      <c r="I4395" s="60"/>
      <c r="J4395" s="60"/>
      <c r="K4395" s="60"/>
      <c r="L4395" s="60"/>
      <c r="M4395" s="60"/>
      <c r="N4395" s="60"/>
      <c r="O4395" s="60"/>
      <c r="P4395" s="60"/>
      <c r="Q4395" s="60"/>
      <c r="R4395" s="60"/>
      <c r="S4395" s="60"/>
    </row>
    <row r="4396" spans="1:19" s="36" customFormat="1" ht="15" customHeight="1" x14ac:dyDescent="0.2">
      <c r="A4396" s="27"/>
      <c r="C4396" s="27"/>
      <c r="D4396" s="58"/>
      <c r="E4396" s="58"/>
      <c r="F4396" s="58"/>
      <c r="G4396" s="58"/>
      <c r="H4396" s="60"/>
      <c r="I4396" s="60"/>
      <c r="J4396" s="60"/>
      <c r="K4396" s="60"/>
      <c r="L4396" s="60"/>
      <c r="M4396" s="60"/>
      <c r="N4396" s="60"/>
      <c r="O4396" s="60"/>
      <c r="P4396" s="60"/>
      <c r="Q4396" s="60"/>
      <c r="R4396" s="60"/>
      <c r="S4396" s="60"/>
    </row>
    <row r="4397" spans="1:19" s="36" customFormat="1" ht="15" customHeight="1" x14ac:dyDescent="0.2">
      <c r="A4397" s="27"/>
      <c r="C4397" s="27"/>
      <c r="D4397" s="58"/>
      <c r="E4397" s="58"/>
      <c r="F4397" s="58"/>
      <c r="G4397" s="58"/>
      <c r="H4397" s="60"/>
      <c r="I4397" s="60"/>
      <c r="J4397" s="60"/>
      <c r="K4397" s="60"/>
      <c r="L4397" s="60"/>
      <c r="M4397" s="60"/>
      <c r="N4397" s="60"/>
      <c r="O4397" s="60"/>
      <c r="P4397" s="60"/>
      <c r="Q4397" s="60"/>
      <c r="R4397" s="60"/>
      <c r="S4397" s="60"/>
    </row>
    <row r="4398" spans="1:19" s="36" customFormat="1" ht="15" customHeight="1" x14ac:dyDescent="0.2">
      <c r="A4398" s="27"/>
      <c r="C4398" s="27"/>
      <c r="D4398" s="58"/>
      <c r="E4398" s="58"/>
      <c r="F4398" s="58"/>
      <c r="G4398" s="58"/>
      <c r="H4398" s="60"/>
      <c r="I4398" s="60"/>
      <c r="J4398" s="60"/>
      <c r="K4398" s="60"/>
      <c r="L4398" s="60"/>
      <c r="M4398" s="60"/>
      <c r="N4398" s="60"/>
      <c r="O4398" s="60"/>
      <c r="P4398" s="60"/>
      <c r="Q4398" s="60"/>
      <c r="R4398" s="60"/>
      <c r="S4398" s="60"/>
    </row>
    <row r="4399" spans="1:19" s="36" customFormat="1" ht="15" customHeight="1" x14ac:dyDescent="0.2">
      <c r="A4399" s="27"/>
      <c r="C4399" s="27"/>
      <c r="D4399" s="58"/>
      <c r="E4399" s="58"/>
      <c r="F4399" s="58"/>
      <c r="G4399" s="58"/>
      <c r="H4399" s="60"/>
      <c r="I4399" s="60"/>
      <c r="J4399" s="60"/>
      <c r="K4399" s="60"/>
      <c r="L4399" s="60"/>
      <c r="M4399" s="60"/>
      <c r="N4399" s="60"/>
      <c r="O4399" s="60"/>
      <c r="P4399" s="60"/>
      <c r="Q4399" s="60"/>
      <c r="R4399" s="60"/>
      <c r="S4399" s="60"/>
    </row>
    <row r="4400" spans="1:19" s="36" customFormat="1" ht="15" customHeight="1" x14ac:dyDescent="0.2">
      <c r="A4400" s="27"/>
      <c r="C4400" s="27"/>
      <c r="D4400" s="58"/>
      <c r="E4400" s="58"/>
      <c r="F4400" s="58"/>
      <c r="G4400" s="58"/>
      <c r="H4400" s="60"/>
      <c r="I4400" s="60"/>
      <c r="J4400" s="60"/>
      <c r="K4400" s="60"/>
      <c r="L4400" s="60"/>
      <c r="M4400" s="60"/>
      <c r="N4400" s="60"/>
      <c r="O4400" s="60"/>
      <c r="P4400" s="60"/>
      <c r="Q4400" s="60"/>
      <c r="R4400" s="60"/>
      <c r="S4400" s="60"/>
    </row>
    <row r="4401" spans="1:19" s="36" customFormat="1" ht="15" customHeight="1" x14ac:dyDescent="0.2">
      <c r="A4401" s="27"/>
      <c r="C4401" s="27"/>
      <c r="D4401" s="58"/>
      <c r="E4401" s="58"/>
      <c r="F4401" s="58"/>
      <c r="G4401" s="58"/>
      <c r="H4401" s="60"/>
      <c r="I4401" s="60"/>
      <c r="J4401" s="60"/>
      <c r="K4401" s="60"/>
      <c r="L4401" s="60"/>
      <c r="M4401" s="60"/>
      <c r="N4401" s="60"/>
      <c r="O4401" s="60"/>
      <c r="P4401" s="60"/>
      <c r="Q4401" s="60"/>
      <c r="R4401" s="60"/>
      <c r="S4401" s="60"/>
    </row>
    <row r="4402" spans="1:19" s="36" customFormat="1" ht="15" customHeight="1" x14ac:dyDescent="0.2">
      <c r="A4402" s="27"/>
      <c r="C4402" s="27"/>
      <c r="D4402" s="58"/>
      <c r="E4402" s="58"/>
      <c r="F4402" s="58"/>
      <c r="G4402" s="58"/>
      <c r="H4402" s="60"/>
      <c r="I4402" s="60"/>
      <c r="J4402" s="60"/>
      <c r="K4402" s="60"/>
      <c r="L4402" s="60"/>
      <c r="M4402" s="60"/>
      <c r="N4402" s="60"/>
      <c r="O4402" s="60"/>
      <c r="P4402" s="60"/>
      <c r="Q4402" s="60"/>
      <c r="R4402" s="60"/>
      <c r="S4402" s="60"/>
    </row>
    <row r="4403" spans="1:19" s="36" customFormat="1" ht="15" customHeight="1" x14ac:dyDescent="0.2">
      <c r="A4403" s="27"/>
      <c r="C4403" s="27"/>
      <c r="D4403" s="58"/>
      <c r="E4403" s="58"/>
      <c r="F4403" s="58"/>
      <c r="G4403" s="58"/>
      <c r="H4403" s="60"/>
      <c r="I4403" s="60"/>
      <c r="J4403" s="60"/>
      <c r="K4403" s="60"/>
      <c r="L4403" s="60"/>
      <c r="M4403" s="60"/>
      <c r="N4403" s="60"/>
      <c r="O4403" s="60"/>
      <c r="P4403" s="60"/>
      <c r="Q4403" s="60"/>
      <c r="R4403" s="60"/>
      <c r="S4403" s="60"/>
    </row>
    <row r="4404" spans="1:19" s="36" customFormat="1" ht="15" customHeight="1" x14ac:dyDescent="0.2">
      <c r="A4404" s="27"/>
      <c r="C4404" s="27"/>
      <c r="D4404" s="58"/>
      <c r="E4404" s="58"/>
      <c r="F4404" s="58"/>
      <c r="G4404" s="58"/>
      <c r="H4404" s="60"/>
      <c r="I4404" s="60"/>
      <c r="J4404" s="60"/>
      <c r="K4404" s="60"/>
      <c r="L4404" s="60"/>
      <c r="M4404" s="60"/>
      <c r="N4404" s="60"/>
      <c r="O4404" s="60"/>
      <c r="P4404" s="60"/>
      <c r="Q4404" s="60"/>
      <c r="R4404" s="60"/>
      <c r="S4404" s="60"/>
    </row>
    <row r="4405" spans="1:19" s="36" customFormat="1" ht="15" customHeight="1" x14ac:dyDescent="0.2">
      <c r="A4405" s="27"/>
      <c r="C4405" s="27"/>
      <c r="D4405" s="58"/>
      <c r="E4405" s="58"/>
      <c r="F4405" s="58"/>
      <c r="G4405" s="58"/>
      <c r="H4405" s="60"/>
      <c r="I4405" s="60"/>
      <c r="J4405" s="60"/>
      <c r="K4405" s="60"/>
      <c r="L4405" s="60"/>
      <c r="M4405" s="60"/>
      <c r="N4405" s="60"/>
      <c r="O4405" s="60"/>
      <c r="P4405" s="60"/>
      <c r="Q4405" s="60"/>
      <c r="R4405" s="60"/>
      <c r="S4405" s="60"/>
    </row>
    <row r="4406" spans="1:19" s="36" customFormat="1" ht="15" customHeight="1" x14ac:dyDescent="0.2">
      <c r="A4406" s="27"/>
      <c r="C4406" s="27"/>
      <c r="D4406" s="58"/>
      <c r="E4406" s="58"/>
      <c r="F4406" s="58"/>
      <c r="G4406" s="58"/>
      <c r="H4406" s="60"/>
      <c r="I4406" s="60"/>
      <c r="J4406" s="60"/>
      <c r="K4406" s="60"/>
      <c r="L4406" s="60"/>
      <c r="M4406" s="60"/>
      <c r="N4406" s="60"/>
      <c r="O4406" s="60"/>
      <c r="P4406" s="60"/>
      <c r="Q4406" s="60"/>
      <c r="R4406" s="60"/>
      <c r="S4406" s="60"/>
    </row>
    <row r="4407" spans="1:19" s="36" customFormat="1" ht="15" customHeight="1" x14ac:dyDescent="0.2">
      <c r="A4407" s="27"/>
      <c r="C4407" s="27"/>
      <c r="D4407" s="58"/>
      <c r="E4407" s="58"/>
      <c r="F4407" s="58"/>
      <c r="G4407" s="58"/>
      <c r="H4407" s="60"/>
      <c r="I4407" s="60"/>
      <c r="J4407" s="60"/>
      <c r="K4407" s="60"/>
      <c r="L4407" s="60"/>
      <c r="M4407" s="60"/>
      <c r="N4407" s="60"/>
      <c r="O4407" s="60"/>
      <c r="P4407" s="60"/>
      <c r="Q4407" s="60"/>
      <c r="R4407" s="60"/>
      <c r="S4407" s="60"/>
    </row>
    <row r="4408" spans="1:19" s="36" customFormat="1" ht="15" customHeight="1" x14ac:dyDescent="0.2">
      <c r="A4408" s="27"/>
      <c r="C4408" s="27"/>
      <c r="D4408" s="58"/>
      <c r="E4408" s="58"/>
      <c r="F4408" s="58"/>
      <c r="G4408" s="58"/>
      <c r="H4408" s="60"/>
      <c r="I4408" s="60"/>
      <c r="J4408" s="60"/>
      <c r="K4408" s="60"/>
      <c r="L4408" s="60"/>
      <c r="M4408" s="60"/>
      <c r="N4408" s="60"/>
      <c r="O4408" s="60"/>
      <c r="P4408" s="60"/>
      <c r="Q4408" s="60"/>
      <c r="R4408" s="60"/>
      <c r="S4408" s="60"/>
    </row>
    <row r="4409" spans="1:19" s="36" customFormat="1" ht="15" customHeight="1" x14ac:dyDescent="0.2">
      <c r="A4409" s="27"/>
      <c r="C4409" s="27"/>
      <c r="D4409" s="58"/>
      <c r="E4409" s="58"/>
      <c r="F4409" s="58"/>
      <c r="G4409" s="58"/>
      <c r="H4409" s="60"/>
      <c r="I4409" s="60"/>
      <c r="J4409" s="60"/>
      <c r="K4409" s="60"/>
      <c r="L4409" s="60"/>
      <c r="M4409" s="60"/>
      <c r="N4409" s="60"/>
      <c r="O4409" s="60"/>
      <c r="P4409" s="60"/>
      <c r="Q4409" s="60"/>
      <c r="R4409" s="60"/>
      <c r="S4409" s="60"/>
    </row>
    <row r="4410" spans="1:19" s="36" customFormat="1" ht="15" customHeight="1" x14ac:dyDescent="0.2">
      <c r="A4410" s="27"/>
      <c r="C4410" s="27"/>
      <c r="D4410" s="58"/>
      <c r="E4410" s="58"/>
      <c r="F4410" s="58"/>
      <c r="G4410" s="58"/>
      <c r="H4410" s="60"/>
      <c r="I4410" s="60"/>
      <c r="J4410" s="60"/>
      <c r="K4410" s="60"/>
      <c r="L4410" s="60"/>
      <c r="M4410" s="60"/>
      <c r="N4410" s="60"/>
      <c r="O4410" s="60"/>
      <c r="P4410" s="60"/>
      <c r="Q4410" s="60"/>
      <c r="R4410" s="60"/>
      <c r="S4410" s="60"/>
    </row>
    <row r="4411" spans="1:19" s="36" customFormat="1" ht="15" customHeight="1" x14ac:dyDescent="0.2">
      <c r="A4411" s="27"/>
      <c r="C4411" s="27"/>
      <c r="D4411" s="58"/>
      <c r="E4411" s="58"/>
      <c r="F4411" s="58"/>
      <c r="G4411" s="58"/>
      <c r="H4411" s="60"/>
      <c r="I4411" s="60"/>
      <c r="J4411" s="60"/>
      <c r="K4411" s="60"/>
      <c r="L4411" s="60"/>
      <c r="M4411" s="60"/>
      <c r="N4411" s="60"/>
      <c r="O4411" s="60"/>
      <c r="P4411" s="60"/>
      <c r="Q4411" s="60"/>
      <c r="R4411" s="60"/>
      <c r="S4411" s="60"/>
    </row>
    <row r="4412" spans="1:19" s="36" customFormat="1" ht="15" customHeight="1" x14ac:dyDescent="0.2">
      <c r="A4412" s="27"/>
      <c r="C4412" s="27"/>
      <c r="D4412" s="58"/>
      <c r="E4412" s="58"/>
      <c r="F4412" s="58"/>
      <c r="G4412" s="58"/>
      <c r="H4412" s="60"/>
      <c r="I4412" s="60"/>
      <c r="J4412" s="60"/>
      <c r="K4412" s="60"/>
      <c r="L4412" s="60"/>
      <c r="M4412" s="60"/>
      <c r="N4412" s="60"/>
      <c r="O4412" s="60"/>
      <c r="P4412" s="60"/>
      <c r="Q4412" s="60"/>
      <c r="R4412" s="60"/>
      <c r="S4412" s="60"/>
    </row>
    <row r="4413" spans="1:19" s="36" customFormat="1" ht="15" customHeight="1" x14ac:dyDescent="0.2">
      <c r="A4413" s="27"/>
      <c r="C4413" s="27"/>
      <c r="D4413" s="58"/>
      <c r="E4413" s="58"/>
      <c r="F4413" s="58"/>
      <c r="G4413" s="58"/>
      <c r="H4413" s="60"/>
      <c r="I4413" s="60"/>
      <c r="J4413" s="60"/>
      <c r="K4413" s="60"/>
      <c r="L4413" s="60"/>
      <c r="M4413" s="60"/>
      <c r="N4413" s="60"/>
      <c r="O4413" s="60"/>
      <c r="P4413" s="60"/>
      <c r="Q4413" s="60"/>
      <c r="R4413" s="60"/>
      <c r="S4413" s="60"/>
    </row>
    <row r="4414" spans="1:19" s="36" customFormat="1" ht="15" customHeight="1" x14ac:dyDescent="0.2">
      <c r="A4414" s="27"/>
      <c r="C4414" s="27"/>
      <c r="D4414" s="58"/>
      <c r="E4414" s="58"/>
      <c r="F4414" s="58"/>
      <c r="G4414" s="58"/>
      <c r="H4414" s="60"/>
      <c r="I4414" s="60"/>
      <c r="J4414" s="60"/>
      <c r="K4414" s="60"/>
      <c r="L4414" s="60"/>
      <c r="M4414" s="60"/>
      <c r="N4414" s="60"/>
      <c r="O4414" s="60"/>
      <c r="P4414" s="60"/>
      <c r="Q4414" s="60"/>
      <c r="R4414" s="60"/>
      <c r="S4414" s="60"/>
    </row>
    <row r="4415" spans="1:19" s="36" customFormat="1" ht="15" customHeight="1" x14ac:dyDescent="0.2">
      <c r="A4415" s="27"/>
      <c r="C4415" s="27"/>
      <c r="D4415" s="58"/>
      <c r="E4415" s="58"/>
      <c r="F4415" s="58"/>
      <c r="G4415" s="58"/>
      <c r="H4415" s="60"/>
      <c r="I4415" s="60"/>
      <c r="J4415" s="60"/>
      <c r="K4415" s="60"/>
      <c r="L4415" s="60"/>
      <c r="M4415" s="60"/>
      <c r="N4415" s="60"/>
      <c r="O4415" s="60"/>
      <c r="P4415" s="60"/>
      <c r="Q4415" s="60"/>
      <c r="R4415" s="60"/>
      <c r="S4415" s="60"/>
    </row>
    <row r="4416" spans="1:19" s="36" customFormat="1" ht="15" customHeight="1" x14ac:dyDescent="0.2">
      <c r="A4416" s="27"/>
      <c r="C4416" s="27"/>
      <c r="D4416" s="58"/>
      <c r="E4416" s="58"/>
      <c r="F4416" s="58"/>
      <c r="G4416" s="58"/>
      <c r="H4416" s="60"/>
      <c r="I4416" s="60"/>
      <c r="J4416" s="60"/>
      <c r="K4416" s="60"/>
      <c r="L4416" s="60"/>
      <c r="M4416" s="60"/>
      <c r="N4416" s="60"/>
      <c r="O4416" s="60"/>
      <c r="P4416" s="60"/>
      <c r="Q4416" s="60"/>
      <c r="R4416" s="60"/>
      <c r="S4416" s="60"/>
    </row>
    <row r="4417" spans="1:19" s="36" customFormat="1" ht="15" customHeight="1" x14ac:dyDescent="0.2">
      <c r="A4417" s="27"/>
      <c r="C4417" s="27"/>
      <c r="D4417" s="58"/>
      <c r="E4417" s="58"/>
      <c r="F4417" s="58"/>
      <c r="G4417" s="58"/>
      <c r="H4417" s="60"/>
      <c r="I4417" s="60"/>
      <c r="J4417" s="60"/>
      <c r="K4417" s="60"/>
      <c r="L4417" s="60"/>
      <c r="M4417" s="60"/>
      <c r="N4417" s="60"/>
      <c r="O4417" s="60"/>
      <c r="P4417" s="60"/>
      <c r="Q4417" s="60"/>
      <c r="R4417" s="60"/>
      <c r="S4417" s="60"/>
    </row>
    <row r="4418" spans="1:19" s="36" customFormat="1" ht="15" customHeight="1" x14ac:dyDescent="0.2">
      <c r="A4418" s="27"/>
      <c r="C4418" s="27"/>
      <c r="D4418" s="58"/>
      <c r="E4418" s="58"/>
      <c r="F4418" s="58"/>
      <c r="G4418" s="58"/>
      <c r="H4418" s="60"/>
      <c r="I4418" s="60"/>
      <c r="J4418" s="60"/>
      <c r="K4418" s="60"/>
      <c r="L4418" s="60"/>
      <c r="M4418" s="60"/>
      <c r="N4418" s="60"/>
      <c r="O4418" s="60"/>
      <c r="P4418" s="60"/>
      <c r="Q4418" s="60"/>
      <c r="R4418" s="60"/>
      <c r="S4418" s="60"/>
    </row>
    <row r="4419" spans="1:19" s="36" customFormat="1" ht="15" customHeight="1" x14ac:dyDescent="0.2">
      <c r="A4419" s="27"/>
      <c r="C4419" s="27"/>
      <c r="D4419" s="58"/>
      <c r="E4419" s="58"/>
      <c r="F4419" s="58"/>
      <c r="G4419" s="58"/>
      <c r="H4419" s="60"/>
      <c r="I4419" s="60"/>
      <c r="J4419" s="60"/>
      <c r="K4419" s="60"/>
      <c r="L4419" s="60"/>
      <c r="M4419" s="60"/>
      <c r="N4419" s="60"/>
      <c r="O4419" s="60"/>
      <c r="P4419" s="60"/>
      <c r="Q4419" s="60"/>
      <c r="R4419" s="60"/>
      <c r="S4419" s="60"/>
    </row>
    <row r="4420" spans="1:19" s="36" customFormat="1" ht="15" customHeight="1" x14ac:dyDescent="0.2">
      <c r="A4420" s="27"/>
      <c r="C4420" s="27"/>
      <c r="D4420" s="58"/>
      <c r="E4420" s="58"/>
      <c r="F4420" s="58"/>
      <c r="G4420" s="58"/>
      <c r="H4420" s="60"/>
      <c r="I4420" s="60"/>
      <c r="J4420" s="60"/>
      <c r="K4420" s="60"/>
      <c r="L4420" s="60"/>
      <c r="M4420" s="60"/>
      <c r="N4420" s="60"/>
      <c r="O4420" s="60"/>
      <c r="P4420" s="60"/>
      <c r="Q4420" s="60"/>
      <c r="R4420" s="60"/>
      <c r="S4420" s="60"/>
    </row>
    <row r="4421" spans="1:19" s="36" customFormat="1" ht="15" customHeight="1" x14ac:dyDescent="0.2">
      <c r="A4421" s="27"/>
      <c r="C4421" s="27"/>
      <c r="D4421" s="58"/>
      <c r="E4421" s="58"/>
      <c r="F4421" s="58"/>
      <c r="G4421" s="58"/>
      <c r="H4421" s="60"/>
      <c r="I4421" s="60"/>
      <c r="J4421" s="60"/>
      <c r="K4421" s="60"/>
      <c r="L4421" s="60"/>
      <c r="M4421" s="60"/>
      <c r="N4421" s="60"/>
      <c r="O4421" s="60"/>
      <c r="P4421" s="60"/>
      <c r="Q4421" s="60"/>
      <c r="R4421" s="60"/>
      <c r="S4421" s="60"/>
    </row>
    <row r="4422" spans="1:19" s="36" customFormat="1" ht="15" customHeight="1" x14ac:dyDescent="0.2">
      <c r="A4422" s="27"/>
      <c r="C4422" s="27"/>
      <c r="D4422" s="58"/>
      <c r="E4422" s="58"/>
      <c r="F4422" s="58"/>
      <c r="G4422" s="58"/>
      <c r="H4422" s="60"/>
      <c r="I4422" s="60"/>
      <c r="J4422" s="60"/>
      <c r="K4422" s="60"/>
      <c r="L4422" s="60"/>
      <c r="M4422" s="60"/>
      <c r="N4422" s="60"/>
      <c r="O4422" s="60"/>
      <c r="P4422" s="60"/>
      <c r="Q4422" s="60"/>
      <c r="R4422" s="60"/>
      <c r="S4422" s="60"/>
    </row>
    <row r="4423" spans="1:19" s="36" customFormat="1" ht="15" customHeight="1" x14ac:dyDescent="0.2">
      <c r="A4423" s="27"/>
      <c r="C4423" s="27"/>
      <c r="D4423" s="58"/>
      <c r="E4423" s="58"/>
      <c r="F4423" s="58"/>
      <c r="G4423" s="58"/>
      <c r="H4423" s="60"/>
      <c r="I4423" s="60"/>
      <c r="J4423" s="60"/>
      <c r="K4423" s="60"/>
      <c r="L4423" s="60"/>
      <c r="M4423" s="60"/>
      <c r="N4423" s="60"/>
      <c r="O4423" s="60"/>
      <c r="P4423" s="60"/>
      <c r="Q4423" s="60"/>
      <c r="R4423" s="60"/>
      <c r="S4423" s="60"/>
    </row>
    <row r="4424" spans="1:19" s="36" customFormat="1" ht="15" customHeight="1" x14ac:dyDescent="0.2">
      <c r="A4424" s="27"/>
      <c r="C4424" s="27"/>
      <c r="D4424" s="58"/>
      <c r="E4424" s="58"/>
      <c r="F4424" s="58"/>
      <c r="G4424" s="58"/>
      <c r="H4424" s="60"/>
      <c r="I4424" s="60"/>
      <c r="J4424" s="60"/>
      <c r="K4424" s="60"/>
      <c r="L4424" s="60"/>
      <c r="M4424" s="60"/>
      <c r="N4424" s="60"/>
      <c r="O4424" s="60"/>
      <c r="P4424" s="60"/>
      <c r="Q4424" s="60"/>
      <c r="R4424" s="60"/>
      <c r="S4424" s="60"/>
    </row>
    <row r="4425" spans="1:19" s="36" customFormat="1" ht="15" customHeight="1" x14ac:dyDescent="0.2">
      <c r="A4425" s="27"/>
      <c r="C4425" s="27"/>
      <c r="D4425" s="58"/>
      <c r="E4425" s="58"/>
      <c r="F4425" s="58"/>
      <c r="G4425" s="58"/>
      <c r="H4425" s="60"/>
      <c r="I4425" s="60"/>
      <c r="J4425" s="60"/>
      <c r="K4425" s="60"/>
      <c r="L4425" s="60"/>
      <c r="M4425" s="60"/>
      <c r="N4425" s="60"/>
      <c r="O4425" s="60"/>
      <c r="P4425" s="60"/>
      <c r="Q4425" s="60"/>
      <c r="R4425" s="60"/>
      <c r="S4425" s="60"/>
    </row>
    <row r="4426" spans="1:19" s="36" customFormat="1" ht="15" customHeight="1" x14ac:dyDescent="0.2">
      <c r="A4426" s="27"/>
      <c r="C4426" s="27"/>
      <c r="D4426" s="58"/>
      <c r="E4426" s="58"/>
      <c r="F4426" s="58"/>
      <c r="G4426" s="58"/>
      <c r="H4426" s="60"/>
      <c r="I4426" s="60"/>
      <c r="J4426" s="60"/>
      <c r="K4426" s="60"/>
      <c r="L4426" s="60"/>
      <c r="M4426" s="60"/>
      <c r="N4426" s="60"/>
      <c r="O4426" s="60"/>
      <c r="P4426" s="60"/>
      <c r="Q4426" s="60"/>
      <c r="R4426" s="60"/>
      <c r="S4426" s="60"/>
    </row>
    <row r="4427" spans="1:19" s="36" customFormat="1" ht="15" customHeight="1" x14ac:dyDescent="0.2">
      <c r="A4427" s="27"/>
      <c r="C4427" s="27"/>
      <c r="D4427" s="58"/>
      <c r="E4427" s="58"/>
      <c r="F4427" s="58"/>
      <c r="G4427" s="58"/>
      <c r="H4427" s="60"/>
      <c r="I4427" s="60"/>
      <c r="J4427" s="60"/>
      <c r="K4427" s="60"/>
      <c r="L4427" s="60"/>
      <c r="M4427" s="60"/>
      <c r="N4427" s="60"/>
      <c r="O4427" s="60"/>
      <c r="P4427" s="60"/>
      <c r="Q4427" s="60"/>
      <c r="R4427" s="60"/>
      <c r="S4427" s="60"/>
    </row>
    <row r="4428" spans="1:19" s="36" customFormat="1" ht="15" customHeight="1" x14ac:dyDescent="0.2">
      <c r="A4428" s="27"/>
      <c r="C4428" s="27"/>
      <c r="D4428" s="58"/>
      <c r="E4428" s="58"/>
      <c r="F4428" s="58"/>
      <c r="G4428" s="58"/>
      <c r="H4428" s="60"/>
      <c r="I4428" s="60"/>
      <c r="J4428" s="60"/>
      <c r="K4428" s="60"/>
      <c r="L4428" s="60"/>
      <c r="M4428" s="60"/>
      <c r="N4428" s="60"/>
      <c r="O4428" s="60"/>
      <c r="P4428" s="60"/>
      <c r="Q4428" s="60"/>
      <c r="R4428" s="60"/>
      <c r="S4428" s="60"/>
    </row>
    <row r="4429" spans="1:19" s="36" customFormat="1" ht="15" customHeight="1" x14ac:dyDescent="0.2">
      <c r="A4429" s="27"/>
      <c r="C4429" s="27"/>
      <c r="D4429" s="58"/>
      <c r="E4429" s="58"/>
      <c r="F4429" s="58"/>
      <c r="G4429" s="58"/>
      <c r="H4429" s="60"/>
      <c r="I4429" s="60"/>
      <c r="J4429" s="60"/>
      <c r="K4429" s="60"/>
      <c r="L4429" s="60"/>
      <c r="M4429" s="60"/>
      <c r="N4429" s="60"/>
      <c r="O4429" s="60"/>
      <c r="P4429" s="60"/>
      <c r="Q4429" s="60"/>
      <c r="R4429" s="60"/>
      <c r="S4429" s="60"/>
    </row>
    <row r="4430" spans="1:19" s="36" customFormat="1" ht="15" customHeight="1" x14ac:dyDescent="0.2">
      <c r="A4430" s="27"/>
      <c r="C4430" s="27"/>
      <c r="D4430" s="58"/>
      <c r="E4430" s="58"/>
      <c r="F4430" s="58"/>
      <c r="G4430" s="58"/>
      <c r="H4430" s="60"/>
      <c r="I4430" s="60"/>
      <c r="J4430" s="60"/>
      <c r="K4430" s="60"/>
      <c r="L4430" s="60"/>
      <c r="M4430" s="60"/>
      <c r="N4430" s="60"/>
      <c r="O4430" s="60"/>
      <c r="P4430" s="60"/>
      <c r="Q4430" s="60"/>
      <c r="R4430" s="60"/>
      <c r="S4430" s="60"/>
    </row>
    <row r="4431" spans="1:19" s="36" customFormat="1" ht="15" customHeight="1" x14ac:dyDescent="0.2">
      <c r="A4431" s="27"/>
      <c r="C4431" s="27"/>
      <c r="D4431" s="58"/>
      <c r="E4431" s="58"/>
      <c r="F4431" s="58"/>
      <c r="G4431" s="58"/>
      <c r="H4431" s="60"/>
      <c r="I4431" s="60"/>
      <c r="J4431" s="60"/>
      <c r="K4431" s="60"/>
      <c r="L4431" s="60"/>
      <c r="M4431" s="60"/>
      <c r="N4431" s="60"/>
      <c r="O4431" s="60"/>
      <c r="P4431" s="60"/>
      <c r="Q4431" s="60"/>
      <c r="R4431" s="60"/>
      <c r="S4431" s="60"/>
    </row>
    <row r="4432" spans="1:19" s="36" customFormat="1" ht="15" customHeight="1" x14ac:dyDescent="0.2">
      <c r="A4432" s="27"/>
      <c r="C4432" s="27"/>
      <c r="D4432" s="58"/>
      <c r="E4432" s="58"/>
      <c r="F4432" s="58"/>
      <c r="G4432" s="58"/>
      <c r="H4432" s="60"/>
      <c r="I4432" s="60"/>
      <c r="J4432" s="60"/>
      <c r="K4432" s="60"/>
      <c r="L4432" s="60"/>
      <c r="M4432" s="60"/>
      <c r="N4432" s="60"/>
      <c r="O4432" s="60"/>
      <c r="P4432" s="60"/>
      <c r="Q4432" s="60"/>
      <c r="R4432" s="60"/>
      <c r="S4432" s="60"/>
    </row>
    <row r="4433" spans="1:19" s="36" customFormat="1" ht="15" customHeight="1" x14ac:dyDescent="0.2">
      <c r="A4433" s="27"/>
      <c r="C4433" s="27"/>
      <c r="D4433" s="58"/>
      <c r="E4433" s="58"/>
      <c r="F4433" s="58"/>
      <c r="G4433" s="58"/>
      <c r="H4433" s="60"/>
      <c r="I4433" s="60"/>
      <c r="J4433" s="60"/>
      <c r="K4433" s="60"/>
      <c r="L4433" s="60"/>
      <c r="M4433" s="60"/>
      <c r="N4433" s="60"/>
      <c r="O4433" s="60"/>
      <c r="P4433" s="60"/>
      <c r="Q4433" s="60"/>
      <c r="R4433" s="60"/>
      <c r="S4433" s="60"/>
    </row>
    <row r="4434" spans="1:19" s="36" customFormat="1" ht="15" customHeight="1" x14ac:dyDescent="0.2">
      <c r="A4434" s="27"/>
      <c r="C4434" s="27"/>
      <c r="D4434" s="58"/>
      <c r="E4434" s="58"/>
      <c r="F4434" s="58"/>
      <c r="G4434" s="58"/>
      <c r="H4434" s="60"/>
      <c r="I4434" s="60"/>
      <c r="J4434" s="60"/>
      <c r="K4434" s="60"/>
      <c r="L4434" s="60"/>
      <c r="M4434" s="60"/>
      <c r="N4434" s="60"/>
      <c r="O4434" s="60"/>
      <c r="P4434" s="60"/>
      <c r="Q4434" s="60"/>
      <c r="R4434" s="60"/>
      <c r="S4434" s="60"/>
    </row>
    <row r="4435" spans="1:19" s="36" customFormat="1" ht="15" customHeight="1" x14ac:dyDescent="0.2">
      <c r="A4435" s="27"/>
      <c r="C4435" s="27"/>
      <c r="D4435" s="58"/>
      <c r="E4435" s="58"/>
      <c r="F4435" s="58"/>
      <c r="G4435" s="58"/>
      <c r="H4435" s="60"/>
      <c r="I4435" s="60"/>
      <c r="J4435" s="60"/>
      <c r="K4435" s="60"/>
      <c r="L4435" s="60"/>
      <c r="M4435" s="60"/>
      <c r="N4435" s="60"/>
      <c r="O4435" s="60"/>
      <c r="P4435" s="60"/>
      <c r="Q4435" s="60"/>
      <c r="R4435" s="60"/>
      <c r="S4435" s="60"/>
    </row>
    <row r="4436" spans="1:19" s="36" customFormat="1" ht="15" customHeight="1" x14ac:dyDescent="0.2">
      <c r="A4436" s="27"/>
      <c r="C4436" s="27"/>
      <c r="D4436" s="58"/>
      <c r="E4436" s="58"/>
      <c r="F4436" s="58"/>
      <c r="G4436" s="58"/>
      <c r="H4436" s="60"/>
      <c r="I4436" s="60"/>
      <c r="J4436" s="60"/>
      <c r="K4436" s="60"/>
      <c r="L4436" s="60"/>
      <c r="M4436" s="60"/>
      <c r="N4436" s="60"/>
      <c r="O4436" s="60"/>
      <c r="P4436" s="60"/>
      <c r="Q4436" s="60"/>
      <c r="R4436" s="60"/>
      <c r="S4436" s="60"/>
    </row>
    <row r="4437" spans="1:19" s="36" customFormat="1" ht="15" customHeight="1" x14ac:dyDescent="0.2">
      <c r="A4437" s="27"/>
      <c r="C4437" s="27"/>
      <c r="D4437" s="58"/>
      <c r="E4437" s="58"/>
      <c r="F4437" s="58"/>
      <c r="G4437" s="58"/>
      <c r="H4437" s="60"/>
      <c r="I4437" s="60"/>
      <c r="J4437" s="60"/>
      <c r="K4437" s="60"/>
      <c r="L4437" s="60"/>
      <c r="M4437" s="60"/>
      <c r="N4437" s="60"/>
      <c r="O4437" s="60"/>
      <c r="P4437" s="60"/>
      <c r="Q4437" s="60"/>
      <c r="R4437" s="60"/>
      <c r="S4437" s="60"/>
    </row>
    <row r="4438" spans="1:19" s="36" customFormat="1" ht="15" customHeight="1" x14ac:dyDescent="0.2">
      <c r="A4438" s="27"/>
      <c r="C4438" s="27"/>
      <c r="D4438" s="58"/>
      <c r="E4438" s="58"/>
      <c r="F4438" s="58"/>
      <c r="G4438" s="58"/>
      <c r="H4438" s="60"/>
      <c r="I4438" s="60"/>
      <c r="J4438" s="60"/>
      <c r="K4438" s="60"/>
      <c r="L4438" s="60"/>
      <c r="M4438" s="60"/>
      <c r="N4438" s="60"/>
      <c r="O4438" s="60"/>
      <c r="P4438" s="60"/>
      <c r="Q4438" s="60"/>
      <c r="R4438" s="60"/>
      <c r="S4438" s="60"/>
    </row>
    <row r="4439" spans="1:19" s="36" customFormat="1" ht="15" customHeight="1" x14ac:dyDescent="0.2">
      <c r="A4439" s="27"/>
      <c r="C4439" s="27"/>
      <c r="D4439" s="58"/>
      <c r="E4439" s="58"/>
      <c r="F4439" s="58"/>
      <c r="G4439" s="58"/>
      <c r="H4439" s="60"/>
      <c r="I4439" s="60"/>
      <c r="J4439" s="60"/>
      <c r="K4439" s="60"/>
      <c r="L4439" s="60"/>
      <c r="M4439" s="60"/>
      <c r="N4439" s="60"/>
      <c r="O4439" s="60"/>
      <c r="P4439" s="60"/>
      <c r="Q4439" s="60"/>
      <c r="R4439" s="60"/>
      <c r="S4439" s="60"/>
    </row>
    <row r="4440" spans="1:19" s="36" customFormat="1" ht="15" customHeight="1" x14ac:dyDescent="0.2">
      <c r="A4440" s="27"/>
      <c r="C4440" s="27"/>
      <c r="D4440" s="58"/>
      <c r="E4440" s="58"/>
      <c r="F4440" s="58"/>
      <c r="G4440" s="58"/>
      <c r="H4440" s="60"/>
      <c r="I4440" s="60"/>
      <c r="J4440" s="60"/>
      <c r="K4440" s="60"/>
      <c r="L4440" s="60"/>
      <c r="M4440" s="60"/>
      <c r="N4440" s="60"/>
      <c r="O4440" s="60"/>
      <c r="P4440" s="60"/>
      <c r="Q4440" s="60"/>
      <c r="R4440" s="60"/>
      <c r="S4440" s="60"/>
    </row>
    <row r="4441" spans="1:19" s="36" customFormat="1" ht="15" customHeight="1" x14ac:dyDescent="0.2">
      <c r="A4441" s="27"/>
      <c r="C4441" s="27"/>
      <c r="D4441" s="58"/>
      <c r="E4441" s="58"/>
      <c r="F4441" s="58"/>
      <c r="G4441" s="58"/>
      <c r="H4441" s="60"/>
      <c r="I4441" s="60"/>
      <c r="J4441" s="60"/>
      <c r="K4441" s="60"/>
      <c r="L4441" s="60"/>
      <c r="M4441" s="60"/>
      <c r="N4441" s="60"/>
      <c r="O4441" s="60"/>
      <c r="P4441" s="60"/>
      <c r="Q4441" s="60"/>
      <c r="R4441" s="60"/>
      <c r="S4441" s="60"/>
    </row>
    <row r="4442" spans="1:19" s="36" customFormat="1" ht="15" customHeight="1" x14ac:dyDescent="0.2">
      <c r="A4442" s="27"/>
      <c r="C4442" s="27"/>
      <c r="D4442" s="58"/>
      <c r="E4442" s="58"/>
      <c r="F4442" s="58"/>
      <c r="G4442" s="58"/>
      <c r="H4442" s="60"/>
      <c r="I4442" s="60"/>
      <c r="J4442" s="60"/>
      <c r="K4442" s="60"/>
      <c r="L4442" s="60"/>
      <c r="M4442" s="60"/>
      <c r="N4442" s="60"/>
      <c r="O4442" s="60"/>
      <c r="P4442" s="60"/>
      <c r="Q4442" s="60"/>
      <c r="R4442" s="60"/>
      <c r="S4442" s="60"/>
    </row>
    <row r="4443" spans="1:19" s="36" customFormat="1" ht="15" customHeight="1" x14ac:dyDescent="0.2">
      <c r="A4443" s="27"/>
      <c r="C4443" s="27"/>
      <c r="D4443" s="58"/>
      <c r="E4443" s="58"/>
      <c r="F4443" s="58"/>
      <c r="G4443" s="58"/>
      <c r="H4443" s="60"/>
      <c r="I4443" s="60"/>
      <c r="J4443" s="60"/>
      <c r="K4443" s="60"/>
      <c r="L4443" s="60"/>
      <c r="M4443" s="60"/>
      <c r="N4443" s="60"/>
      <c r="O4443" s="60"/>
      <c r="P4443" s="60"/>
      <c r="Q4443" s="60"/>
      <c r="R4443" s="60"/>
      <c r="S4443" s="60"/>
    </row>
    <row r="4444" spans="1:19" s="36" customFormat="1" ht="15" customHeight="1" x14ac:dyDescent="0.2">
      <c r="A4444" s="27"/>
      <c r="C4444" s="27"/>
      <c r="D4444" s="58"/>
      <c r="E4444" s="58"/>
      <c r="F4444" s="58"/>
      <c r="G4444" s="58"/>
      <c r="H4444" s="60"/>
      <c r="I4444" s="60"/>
      <c r="J4444" s="60"/>
      <c r="K4444" s="60"/>
      <c r="L4444" s="60"/>
      <c r="M4444" s="60"/>
      <c r="N4444" s="60"/>
      <c r="O4444" s="60"/>
      <c r="P4444" s="60"/>
      <c r="Q4444" s="60"/>
      <c r="R4444" s="60"/>
      <c r="S4444" s="60"/>
    </row>
    <row r="4445" spans="1:19" s="36" customFormat="1" ht="15" customHeight="1" x14ac:dyDescent="0.2">
      <c r="A4445" s="27"/>
      <c r="C4445" s="27"/>
      <c r="D4445" s="58"/>
      <c r="E4445" s="58"/>
      <c r="F4445" s="58"/>
      <c r="G4445" s="58"/>
      <c r="H4445" s="60"/>
      <c r="I4445" s="60"/>
      <c r="J4445" s="60"/>
      <c r="K4445" s="60"/>
      <c r="L4445" s="60"/>
      <c r="M4445" s="60"/>
      <c r="N4445" s="60"/>
      <c r="O4445" s="60"/>
      <c r="P4445" s="60"/>
      <c r="Q4445" s="60"/>
      <c r="R4445" s="60"/>
      <c r="S4445" s="60"/>
    </row>
    <row r="4446" spans="1:19" s="36" customFormat="1" ht="15" customHeight="1" x14ac:dyDescent="0.2">
      <c r="A4446" s="27"/>
      <c r="C4446" s="27"/>
      <c r="D4446" s="58"/>
      <c r="E4446" s="58"/>
      <c r="F4446" s="58"/>
      <c r="G4446" s="58"/>
      <c r="H4446" s="60"/>
      <c r="I4446" s="60"/>
      <c r="J4446" s="60"/>
      <c r="K4446" s="60"/>
      <c r="L4446" s="60"/>
      <c r="M4446" s="60"/>
      <c r="N4446" s="60"/>
      <c r="O4446" s="60"/>
      <c r="P4446" s="60"/>
      <c r="Q4446" s="60"/>
      <c r="R4446" s="60"/>
      <c r="S4446" s="60"/>
    </row>
    <row r="4447" spans="1:19" s="36" customFormat="1" ht="15" customHeight="1" x14ac:dyDescent="0.2">
      <c r="A4447" s="27"/>
      <c r="C4447" s="27"/>
      <c r="D4447" s="58"/>
      <c r="E4447" s="58"/>
      <c r="F4447" s="58"/>
      <c r="G4447" s="58"/>
      <c r="H4447" s="60"/>
      <c r="I4447" s="60"/>
      <c r="J4447" s="60"/>
      <c r="K4447" s="60"/>
      <c r="L4447" s="60"/>
      <c r="M4447" s="60"/>
      <c r="N4447" s="60"/>
      <c r="O4447" s="60"/>
      <c r="P4447" s="60"/>
      <c r="Q4447" s="60"/>
      <c r="R4447" s="60"/>
      <c r="S4447" s="60"/>
    </row>
    <row r="4448" spans="1:19" s="36" customFormat="1" ht="15" customHeight="1" x14ac:dyDescent="0.2">
      <c r="A4448" s="27"/>
      <c r="C4448" s="27"/>
      <c r="D4448" s="58"/>
      <c r="E4448" s="58"/>
      <c r="F4448" s="58"/>
      <c r="G4448" s="58"/>
      <c r="H4448" s="60"/>
      <c r="I4448" s="60"/>
      <c r="J4448" s="60"/>
      <c r="K4448" s="60"/>
      <c r="L4448" s="60"/>
      <c r="M4448" s="60"/>
      <c r="N4448" s="60"/>
      <c r="O4448" s="60"/>
      <c r="P4448" s="60"/>
      <c r="Q4448" s="60"/>
      <c r="R4448" s="60"/>
      <c r="S4448" s="60"/>
    </row>
    <row r="4449" spans="1:19" s="36" customFormat="1" ht="15" customHeight="1" x14ac:dyDescent="0.2">
      <c r="A4449" s="27"/>
      <c r="C4449" s="27"/>
      <c r="D4449" s="58"/>
      <c r="E4449" s="58"/>
      <c r="F4449" s="58"/>
      <c r="G4449" s="58"/>
      <c r="H4449" s="60"/>
      <c r="I4449" s="60"/>
      <c r="J4449" s="60"/>
      <c r="K4449" s="60"/>
      <c r="L4449" s="60"/>
      <c r="M4449" s="60"/>
      <c r="N4449" s="60"/>
      <c r="O4449" s="60"/>
      <c r="P4449" s="60"/>
      <c r="Q4449" s="60"/>
      <c r="R4449" s="60"/>
      <c r="S4449" s="60"/>
    </row>
    <row r="4450" spans="1:19" s="36" customFormat="1" ht="15" customHeight="1" x14ac:dyDescent="0.2">
      <c r="A4450" s="27"/>
      <c r="C4450" s="27"/>
      <c r="D4450" s="58"/>
      <c r="E4450" s="58"/>
      <c r="F4450" s="58"/>
      <c r="G4450" s="58"/>
      <c r="H4450" s="60"/>
      <c r="I4450" s="60"/>
      <c r="J4450" s="60"/>
      <c r="K4450" s="60"/>
      <c r="L4450" s="60"/>
      <c r="M4450" s="60"/>
      <c r="N4450" s="60"/>
      <c r="O4450" s="60"/>
      <c r="P4450" s="60"/>
      <c r="Q4450" s="60"/>
      <c r="R4450" s="60"/>
      <c r="S4450" s="60"/>
    </row>
    <row r="4451" spans="1:19" s="36" customFormat="1" ht="15" customHeight="1" x14ac:dyDescent="0.2">
      <c r="A4451" s="27"/>
      <c r="C4451" s="27"/>
      <c r="D4451" s="58"/>
      <c r="E4451" s="58"/>
      <c r="F4451" s="58"/>
      <c r="G4451" s="58"/>
      <c r="H4451" s="60"/>
      <c r="I4451" s="60"/>
      <c r="J4451" s="60"/>
      <c r="K4451" s="60"/>
      <c r="L4451" s="60"/>
      <c r="M4451" s="60"/>
      <c r="N4451" s="60"/>
      <c r="O4451" s="60"/>
      <c r="P4451" s="60"/>
      <c r="Q4451" s="60"/>
      <c r="R4451" s="60"/>
      <c r="S4451" s="60"/>
    </row>
    <row r="4452" spans="1:19" s="36" customFormat="1" ht="15" customHeight="1" x14ac:dyDescent="0.2">
      <c r="A4452" s="27"/>
      <c r="C4452" s="27"/>
      <c r="D4452" s="58"/>
      <c r="E4452" s="58"/>
      <c r="F4452" s="58"/>
      <c r="G4452" s="58"/>
      <c r="H4452" s="60"/>
      <c r="I4452" s="60"/>
      <c r="J4452" s="60"/>
      <c r="K4452" s="60"/>
      <c r="L4452" s="60"/>
      <c r="M4452" s="60"/>
      <c r="N4452" s="60"/>
      <c r="O4452" s="60"/>
      <c r="P4452" s="60"/>
      <c r="Q4452" s="60"/>
      <c r="R4452" s="60"/>
      <c r="S4452" s="60"/>
    </row>
    <row r="4453" spans="1:19" s="36" customFormat="1" ht="15" customHeight="1" x14ac:dyDescent="0.2">
      <c r="A4453" s="27"/>
      <c r="C4453" s="27"/>
      <c r="D4453" s="58"/>
      <c r="E4453" s="58"/>
      <c r="F4453" s="58"/>
      <c r="G4453" s="58"/>
      <c r="H4453" s="60"/>
      <c r="I4453" s="60"/>
      <c r="J4453" s="60"/>
      <c r="K4453" s="60"/>
      <c r="L4453" s="60"/>
      <c r="M4453" s="60"/>
      <c r="N4453" s="60"/>
      <c r="O4453" s="60"/>
      <c r="P4453" s="60"/>
      <c r="Q4453" s="60"/>
      <c r="R4453" s="60"/>
      <c r="S4453" s="60"/>
    </row>
    <row r="4454" spans="1:19" s="36" customFormat="1" ht="15" customHeight="1" x14ac:dyDescent="0.2">
      <c r="A4454" s="27"/>
      <c r="C4454" s="27"/>
      <c r="D4454" s="58"/>
      <c r="E4454" s="58"/>
      <c r="F4454" s="58"/>
      <c r="G4454" s="58"/>
      <c r="H4454" s="60"/>
      <c r="I4454" s="60"/>
      <c r="J4454" s="60"/>
      <c r="K4454" s="60"/>
      <c r="L4454" s="60"/>
      <c r="M4454" s="60"/>
      <c r="N4454" s="60"/>
      <c r="O4454" s="60"/>
      <c r="P4454" s="60"/>
      <c r="Q4454" s="60"/>
      <c r="R4454" s="60"/>
      <c r="S4454" s="60"/>
    </row>
    <row r="4455" spans="1:19" s="36" customFormat="1" ht="15" customHeight="1" x14ac:dyDescent="0.2">
      <c r="A4455" s="27"/>
      <c r="C4455" s="27"/>
      <c r="D4455" s="58"/>
      <c r="E4455" s="58"/>
      <c r="F4455" s="58"/>
      <c r="G4455" s="58"/>
      <c r="H4455" s="60"/>
      <c r="I4455" s="60"/>
      <c r="J4455" s="60"/>
      <c r="K4455" s="60"/>
      <c r="L4455" s="60"/>
      <c r="M4455" s="60"/>
      <c r="N4455" s="60"/>
      <c r="O4455" s="60"/>
      <c r="P4455" s="60"/>
      <c r="Q4455" s="60"/>
      <c r="R4455" s="60"/>
      <c r="S4455" s="60"/>
    </row>
    <row r="4456" spans="1:19" s="36" customFormat="1" ht="15" customHeight="1" x14ac:dyDescent="0.2">
      <c r="A4456" s="27"/>
      <c r="C4456" s="27"/>
      <c r="D4456" s="58"/>
      <c r="E4456" s="58"/>
      <c r="F4456" s="58"/>
      <c r="G4456" s="58"/>
      <c r="H4456" s="60"/>
      <c r="I4456" s="60"/>
      <c r="J4456" s="60"/>
      <c r="K4456" s="60"/>
      <c r="L4456" s="60"/>
      <c r="M4456" s="60"/>
      <c r="N4456" s="60"/>
      <c r="O4456" s="60"/>
      <c r="P4456" s="60"/>
      <c r="Q4456" s="60"/>
      <c r="R4456" s="60"/>
      <c r="S4456" s="60"/>
    </row>
    <row r="4457" spans="1:19" s="36" customFormat="1" ht="15" customHeight="1" x14ac:dyDescent="0.2">
      <c r="A4457" s="27"/>
      <c r="C4457" s="27"/>
      <c r="D4457" s="58"/>
      <c r="E4457" s="58"/>
      <c r="F4457" s="58"/>
      <c r="G4457" s="58"/>
      <c r="H4457" s="60"/>
      <c r="I4457" s="60"/>
      <c r="J4457" s="60"/>
      <c r="K4457" s="60"/>
      <c r="L4457" s="60"/>
      <c r="M4457" s="60"/>
      <c r="N4457" s="60"/>
      <c r="O4457" s="60"/>
      <c r="P4457" s="60"/>
      <c r="Q4457" s="60"/>
      <c r="R4457" s="60"/>
      <c r="S4457" s="60"/>
    </row>
    <row r="4458" spans="1:19" s="36" customFormat="1" ht="15" customHeight="1" x14ac:dyDescent="0.2">
      <c r="A4458" s="27"/>
      <c r="C4458" s="27"/>
      <c r="D4458" s="58"/>
      <c r="E4458" s="58"/>
      <c r="F4458" s="58"/>
      <c r="G4458" s="58"/>
      <c r="H4458" s="60"/>
      <c r="I4458" s="60"/>
      <c r="J4458" s="60"/>
      <c r="K4458" s="60"/>
      <c r="L4458" s="60"/>
      <c r="M4458" s="60"/>
      <c r="N4458" s="60"/>
      <c r="O4458" s="60"/>
      <c r="P4458" s="60"/>
      <c r="Q4458" s="60"/>
      <c r="R4458" s="60"/>
      <c r="S4458" s="60"/>
    </row>
    <row r="4459" spans="1:19" s="36" customFormat="1" ht="15" customHeight="1" x14ac:dyDescent="0.2">
      <c r="A4459" s="27"/>
      <c r="C4459" s="27"/>
      <c r="D4459" s="58"/>
      <c r="E4459" s="58"/>
      <c r="F4459" s="58"/>
      <c r="G4459" s="58"/>
      <c r="H4459" s="60"/>
      <c r="I4459" s="60"/>
      <c r="J4459" s="60"/>
      <c r="K4459" s="60"/>
      <c r="L4459" s="60"/>
      <c r="M4459" s="60"/>
      <c r="N4459" s="60"/>
      <c r="O4459" s="60"/>
      <c r="P4459" s="60"/>
      <c r="Q4459" s="60"/>
      <c r="R4459" s="60"/>
      <c r="S4459" s="60"/>
    </row>
    <row r="4460" spans="1:19" s="36" customFormat="1" ht="15" customHeight="1" x14ac:dyDescent="0.2">
      <c r="A4460" s="27"/>
      <c r="C4460" s="27"/>
      <c r="D4460" s="58"/>
      <c r="E4460" s="58"/>
      <c r="F4460" s="58"/>
      <c r="G4460" s="58"/>
      <c r="H4460" s="60"/>
      <c r="I4460" s="60"/>
      <c r="J4460" s="60"/>
      <c r="K4460" s="60"/>
      <c r="L4460" s="60"/>
      <c r="M4460" s="60"/>
      <c r="N4460" s="60"/>
      <c r="O4460" s="60"/>
      <c r="P4460" s="60"/>
      <c r="Q4460" s="60"/>
      <c r="R4460" s="60"/>
      <c r="S4460" s="60"/>
    </row>
    <row r="4461" spans="1:19" s="36" customFormat="1" ht="15" customHeight="1" x14ac:dyDescent="0.2">
      <c r="A4461" s="27"/>
      <c r="C4461" s="27"/>
      <c r="D4461" s="58"/>
      <c r="E4461" s="58"/>
      <c r="F4461" s="58"/>
      <c r="G4461" s="58"/>
      <c r="H4461" s="60"/>
      <c r="I4461" s="60"/>
      <c r="J4461" s="60"/>
      <c r="K4461" s="60"/>
      <c r="L4461" s="60"/>
      <c r="M4461" s="60"/>
      <c r="N4461" s="60"/>
      <c r="O4461" s="60"/>
      <c r="P4461" s="60"/>
      <c r="Q4461" s="60"/>
      <c r="R4461" s="60"/>
      <c r="S4461" s="60"/>
    </row>
    <row r="4462" spans="1:19" s="36" customFormat="1" ht="15" customHeight="1" x14ac:dyDescent="0.2">
      <c r="A4462" s="27"/>
      <c r="C4462" s="27"/>
      <c r="D4462" s="58"/>
      <c r="E4462" s="58"/>
      <c r="F4462" s="58"/>
      <c r="G4462" s="58"/>
      <c r="H4462" s="60"/>
      <c r="I4462" s="60"/>
      <c r="J4462" s="60"/>
      <c r="K4462" s="60"/>
      <c r="L4462" s="60"/>
      <c r="M4462" s="60"/>
      <c r="N4462" s="60"/>
      <c r="O4462" s="60"/>
      <c r="P4462" s="60"/>
      <c r="Q4462" s="60"/>
      <c r="R4462" s="60"/>
      <c r="S4462" s="60"/>
    </row>
    <row r="4463" spans="1:19" s="36" customFormat="1" ht="15" customHeight="1" x14ac:dyDescent="0.2">
      <c r="A4463" s="27"/>
      <c r="C4463" s="27"/>
      <c r="D4463" s="58"/>
      <c r="E4463" s="58"/>
      <c r="F4463" s="58"/>
      <c r="G4463" s="58"/>
      <c r="H4463" s="60"/>
      <c r="I4463" s="60"/>
      <c r="J4463" s="60"/>
      <c r="K4463" s="60"/>
      <c r="L4463" s="60"/>
      <c r="M4463" s="60"/>
      <c r="N4463" s="60"/>
      <c r="O4463" s="60"/>
      <c r="P4463" s="60"/>
      <c r="Q4463" s="60"/>
      <c r="R4463" s="60"/>
      <c r="S4463" s="60"/>
    </row>
    <row r="4464" spans="1:19" s="36" customFormat="1" ht="15" customHeight="1" x14ac:dyDescent="0.2">
      <c r="A4464" s="27"/>
      <c r="C4464" s="27"/>
      <c r="D4464" s="58"/>
      <c r="E4464" s="58"/>
      <c r="F4464" s="58"/>
      <c r="G4464" s="58"/>
      <c r="H4464" s="60"/>
      <c r="I4464" s="60"/>
      <c r="J4464" s="60"/>
      <c r="K4464" s="60"/>
      <c r="L4464" s="60"/>
      <c r="M4464" s="60"/>
      <c r="N4464" s="60"/>
      <c r="O4464" s="60"/>
      <c r="P4464" s="60"/>
      <c r="Q4464" s="60"/>
      <c r="R4464" s="60"/>
      <c r="S4464" s="60"/>
    </row>
    <row r="4465" spans="1:19" s="36" customFormat="1" ht="15" customHeight="1" x14ac:dyDescent="0.2">
      <c r="A4465" s="27"/>
      <c r="C4465" s="27"/>
      <c r="D4465" s="58"/>
      <c r="E4465" s="58"/>
      <c r="F4465" s="58"/>
      <c r="G4465" s="58"/>
      <c r="H4465" s="60"/>
      <c r="I4465" s="60"/>
      <c r="J4465" s="60"/>
      <c r="K4465" s="60"/>
      <c r="L4465" s="60"/>
      <c r="M4465" s="60"/>
      <c r="N4465" s="60"/>
      <c r="O4465" s="60"/>
      <c r="P4465" s="60"/>
      <c r="Q4465" s="60"/>
      <c r="R4465" s="60"/>
      <c r="S4465" s="60"/>
    </row>
    <row r="4466" spans="1:19" s="36" customFormat="1" ht="15" customHeight="1" x14ac:dyDescent="0.2">
      <c r="A4466" s="27"/>
      <c r="C4466" s="27"/>
      <c r="D4466" s="58"/>
      <c r="E4466" s="58"/>
      <c r="F4466" s="58"/>
      <c r="G4466" s="58"/>
      <c r="H4466" s="60"/>
      <c r="I4466" s="60"/>
      <c r="J4466" s="60"/>
      <c r="K4466" s="60"/>
      <c r="L4466" s="60"/>
      <c r="M4466" s="60"/>
      <c r="N4466" s="60"/>
      <c r="O4466" s="60"/>
      <c r="P4466" s="60"/>
      <c r="Q4466" s="60"/>
      <c r="R4466" s="60"/>
      <c r="S4466" s="60"/>
    </row>
    <row r="4467" spans="1:19" s="36" customFormat="1" ht="15" customHeight="1" x14ac:dyDescent="0.2">
      <c r="A4467" s="27"/>
      <c r="C4467" s="27"/>
      <c r="D4467" s="58"/>
      <c r="E4467" s="58"/>
      <c r="F4467" s="58"/>
      <c r="G4467" s="58"/>
      <c r="H4467" s="60"/>
      <c r="I4467" s="60"/>
      <c r="J4467" s="60"/>
      <c r="K4467" s="60"/>
      <c r="L4467" s="60"/>
      <c r="M4467" s="60"/>
      <c r="N4467" s="60"/>
      <c r="O4467" s="60"/>
      <c r="P4467" s="60"/>
      <c r="Q4467" s="60"/>
      <c r="R4467" s="60"/>
      <c r="S4467" s="60"/>
    </row>
    <row r="4468" spans="1:19" s="36" customFormat="1" ht="15" customHeight="1" x14ac:dyDescent="0.2">
      <c r="A4468" s="27"/>
      <c r="C4468" s="27"/>
      <c r="D4468" s="58"/>
      <c r="E4468" s="58"/>
      <c r="F4468" s="58"/>
      <c r="G4468" s="58"/>
      <c r="H4468" s="60"/>
      <c r="I4468" s="60"/>
      <c r="J4468" s="60"/>
      <c r="K4468" s="60"/>
      <c r="L4468" s="60"/>
      <c r="M4468" s="60"/>
      <c r="N4468" s="60"/>
      <c r="O4468" s="60"/>
      <c r="P4468" s="60"/>
      <c r="Q4468" s="60"/>
      <c r="R4468" s="60"/>
      <c r="S4468" s="60"/>
    </row>
    <row r="4469" spans="1:19" s="36" customFormat="1" ht="15" customHeight="1" x14ac:dyDescent="0.2">
      <c r="A4469" s="27"/>
      <c r="C4469" s="27"/>
      <c r="D4469" s="58"/>
      <c r="E4469" s="58"/>
      <c r="F4469" s="58"/>
      <c r="G4469" s="58"/>
      <c r="H4469" s="60"/>
      <c r="I4469" s="60"/>
      <c r="J4469" s="60"/>
      <c r="K4469" s="60"/>
      <c r="L4469" s="60"/>
      <c r="M4469" s="60"/>
      <c r="N4469" s="60"/>
      <c r="O4469" s="60"/>
      <c r="P4469" s="60"/>
      <c r="Q4469" s="60"/>
      <c r="R4469" s="60"/>
      <c r="S4469" s="60"/>
    </row>
    <row r="4470" spans="1:19" s="36" customFormat="1" ht="15" customHeight="1" x14ac:dyDescent="0.2">
      <c r="A4470" s="27"/>
      <c r="C4470" s="27"/>
      <c r="D4470" s="58"/>
      <c r="E4470" s="58"/>
      <c r="F4470" s="58"/>
      <c r="G4470" s="58"/>
      <c r="H4470" s="60"/>
      <c r="I4470" s="60"/>
      <c r="J4470" s="60"/>
      <c r="K4470" s="60"/>
      <c r="L4470" s="60"/>
      <c r="M4470" s="60"/>
      <c r="N4470" s="60"/>
      <c r="O4470" s="60"/>
      <c r="P4470" s="60"/>
      <c r="Q4470" s="60"/>
      <c r="R4470" s="60"/>
      <c r="S4470" s="60"/>
    </row>
    <row r="4471" spans="1:19" s="36" customFormat="1" ht="15" customHeight="1" x14ac:dyDescent="0.2">
      <c r="A4471" s="27"/>
      <c r="C4471" s="27"/>
      <c r="D4471" s="58"/>
      <c r="E4471" s="58"/>
      <c r="F4471" s="58"/>
      <c r="G4471" s="58"/>
      <c r="H4471" s="60"/>
      <c r="I4471" s="60"/>
      <c r="J4471" s="60"/>
      <c r="K4471" s="60"/>
      <c r="L4471" s="60"/>
      <c r="M4471" s="60"/>
      <c r="N4471" s="60"/>
      <c r="O4471" s="60"/>
      <c r="P4471" s="60"/>
      <c r="Q4471" s="60"/>
      <c r="R4471" s="60"/>
      <c r="S4471" s="60"/>
    </row>
    <row r="4472" spans="1:19" s="36" customFormat="1" ht="15" customHeight="1" x14ac:dyDescent="0.2">
      <c r="A4472" s="27"/>
      <c r="C4472" s="27"/>
      <c r="D4472" s="58"/>
      <c r="E4472" s="58"/>
      <c r="F4472" s="58"/>
      <c r="G4472" s="58"/>
      <c r="H4472" s="60"/>
      <c r="I4472" s="60"/>
      <c r="J4472" s="60"/>
      <c r="K4472" s="60"/>
      <c r="L4472" s="60"/>
      <c r="M4472" s="60"/>
      <c r="N4472" s="60"/>
      <c r="O4472" s="60"/>
      <c r="P4472" s="60"/>
      <c r="Q4472" s="60"/>
      <c r="R4472" s="60"/>
      <c r="S4472" s="60"/>
    </row>
    <row r="4473" spans="1:19" s="36" customFormat="1" ht="15" customHeight="1" x14ac:dyDescent="0.2">
      <c r="A4473" s="27"/>
      <c r="C4473" s="27"/>
      <c r="D4473" s="58"/>
      <c r="E4473" s="58"/>
      <c r="F4473" s="58"/>
      <c r="G4473" s="58"/>
      <c r="H4473" s="60"/>
      <c r="I4473" s="60"/>
      <c r="J4473" s="60"/>
      <c r="K4473" s="60"/>
      <c r="L4473" s="60"/>
      <c r="M4473" s="60"/>
      <c r="N4473" s="60"/>
      <c r="O4473" s="60"/>
      <c r="P4473" s="60"/>
      <c r="Q4473" s="60"/>
      <c r="R4473" s="60"/>
      <c r="S4473" s="60"/>
    </row>
    <row r="4474" spans="1:19" s="36" customFormat="1" ht="15" customHeight="1" x14ac:dyDescent="0.2">
      <c r="A4474" s="27"/>
      <c r="C4474" s="27"/>
      <c r="D4474" s="58"/>
      <c r="E4474" s="58"/>
      <c r="F4474" s="58"/>
      <c r="G4474" s="58"/>
      <c r="H4474" s="60"/>
      <c r="I4474" s="60"/>
      <c r="J4474" s="60"/>
      <c r="K4474" s="60"/>
      <c r="L4474" s="60"/>
      <c r="M4474" s="60"/>
      <c r="N4474" s="60"/>
      <c r="O4474" s="60"/>
      <c r="P4474" s="60"/>
      <c r="Q4474" s="60"/>
      <c r="R4474" s="60"/>
      <c r="S4474" s="60"/>
    </row>
    <row r="4475" spans="1:19" s="36" customFormat="1" ht="15" customHeight="1" x14ac:dyDescent="0.2">
      <c r="A4475" s="27"/>
      <c r="C4475" s="27"/>
      <c r="D4475" s="58"/>
      <c r="E4475" s="58"/>
      <c r="F4475" s="58"/>
      <c r="G4475" s="58"/>
      <c r="H4475" s="60"/>
      <c r="I4475" s="60"/>
      <c r="J4475" s="60"/>
      <c r="K4475" s="60"/>
      <c r="L4475" s="60"/>
      <c r="M4475" s="60"/>
      <c r="N4475" s="60"/>
      <c r="O4475" s="60"/>
      <c r="P4475" s="60"/>
      <c r="Q4475" s="60"/>
      <c r="R4475" s="60"/>
      <c r="S4475" s="60"/>
    </row>
    <row r="4476" spans="1:19" s="36" customFormat="1" ht="15" customHeight="1" x14ac:dyDescent="0.2">
      <c r="A4476" s="27"/>
      <c r="C4476" s="27"/>
      <c r="D4476" s="58"/>
      <c r="E4476" s="58"/>
      <c r="F4476" s="58"/>
      <c r="G4476" s="58"/>
      <c r="H4476" s="60"/>
      <c r="I4476" s="60"/>
      <c r="J4476" s="60"/>
      <c r="K4476" s="60"/>
      <c r="L4476" s="60"/>
      <c r="M4476" s="60"/>
      <c r="N4476" s="60"/>
      <c r="O4476" s="60"/>
      <c r="P4476" s="60"/>
      <c r="Q4476" s="60"/>
      <c r="R4476" s="60"/>
      <c r="S4476" s="60"/>
    </row>
    <row r="4477" spans="1:19" s="36" customFormat="1" ht="15" customHeight="1" x14ac:dyDescent="0.2">
      <c r="A4477" s="27"/>
      <c r="C4477" s="27"/>
      <c r="D4477" s="58"/>
      <c r="E4477" s="58"/>
      <c r="F4477" s="58"/>
      <c r="G4477" s="58"/>
      <c r="H4477" s="60"/>
      <c r="I4477" s="60"/>
      <c r="J4477" s="60"/>
      <c r="K4477" s="60"/>
      <c r="L4477" s="60"/>
      <c r="M4477" s="60"/>
      <c r="N4477" s="60"/>
      <c r="O4477" s="60"/>
      <c r="P4477" s="60"/>
      <c r="Q4477" s="60"/>
      <c r="R4477" s="60"/>
      <c r="S4477" s="60"/>
    </row>
    <row r="4478" spans="1:19" s="36" customFormat="1" ht="15" customHeight="1" x14ac:dyDescent="0.2">
      <c r="A4478" s="27"/>
      <c r="C4478" s="27"/>
      <c r="D4478" s="58"/>
      <c r="E4478" s="58"/>
      <c r="F4478" s="58"/>
      <c r="G4478" s="58"/>
      <c r="H4478" s="60"/>
      <c r="I4478" s="60"/>
      <c r="J4478" s="60"/>
      <c r="K4478" s="60"/>
      <c r="L4478" s="60"/>
      <c r="M4478" s="60"/>
      <c r="N4478" s="60"/>
      <c r="O4478" s="60"/>
      <c r="P4478" s="60"/>
      <c r="Q4478" s="60"/>
      <c r="R4478" s="60"/>
      <c r="S4478" s="60"/>
    </row>
    <row r="4479" spans="1:19" s="36" customFormat="1" ht="15" customHeight="1" x14ac:dyDescent="0.2">
      <c r="A4479" s="27"/>
      <c r="C4479" s="27"/>
      <c r="D4479" s="58"/>
      <c r="E4479" s="58"/>
      <c r="F4479" s="58"/>
      <c r="G4479" s="58"/>
      <c r="H4479" s="60"/>
      <c r="I4479" s="60"/>
      <c r="J4479" s="60"/>
      <c r="K4479" s="60"/>
      <c r="L4479" s="60"/>
      <c r="M4479" s="60"/>
      <c r="N4479" s="60"/>
      <c r="O4479" s="60"/>
      <c r="P4479" s="60"/>
      <c r="Q4479" s="60"/>
      <c r="R4479" s="60"/>
      <c r="S4479" s="60"/>
    </row>
    <row r="4480" spans="1:19" s="36" customFormat="1" ht="15" customHeight="1" x14ac:dyDescent="0.2">
      <c r="A4480" s="27"/>
      <c r="C4480" s="27"/>
      <c r="D4480" s="58"/>
      <c r="E4480" s="58"/>
      <c r="F4480" s="58"/>
      <c r="G4480" s="58"/>
      <c r="H4480" s="60"/>
      <c r="I4480" s="60"/>
      <c r="J4480" s="60"/>
      <c r="K4480" s="60"/>
      <c r="L4480" s="60"/>
      <c r="M4480" s="60"/>
      <c r="N4480" s="60"/>
      <c r="O4480" s="60"/>
      <c r="P4480" s="60"/>
      <c r="Q4480" s="60"/>
      <c r="R4480" s="60"/>
      <c r="S4480" s="60"/>
    </row>
    <row r="4481" spans="1:19" s="36" customFormat="1" ht="15" customHeight="1" x14ac:dyDescent="0.2">
      <c r="A4481" s="27"/>
      <c r="C4481" s="27"/>
      <c r="D4481" s="58"/>
      <c r="E4481" s="58"/>
      <c r="F4481" s="58"/>
      <c r="G4481" s="58"/>
      <c r="H4481" s="60"/>
      <c r="I4481" s="60"/>
      <c r="J4481" s="60"/>
      <c r="K4481" s="60"/>
      <c r="L4481" s="60"/>
      <c r="M4481" s="60"/>
      <c r="N4481" s="60"/>
      <c r="O4481" s="60"/>
      <c r="P4481" s="60"/>
      <c r="Q4481" s="60"/>
      <c r="R4481" s="60"/>
      <c r="S4481" s="60"/>
    </row>
    <row r="4482" spans="1:19" s="36" customFormat="1" ht="15" customHeight="1" x14ac:dyDescent="0.2">
      <c r="A4482" s="27"/>
      <c r="C4482" s="27"/>
      <c r="D4482" s="58"/>
      <c r="E4482" s="58"/>
      <c r="F4482" s="58"/>
      <c r="G4482" s="58"/>
      <c r="H4482" s="60"/>
      <c r="I4482" s="60"/>
      <c r="J4482" s="60"/>
      <c r="K4482" s="60"/>
      <c r="L4482" s="60"/>
      <c r="M4482" s="60"/>
      <c r="N4482" s="60"/>
      <c r="O4482" s="60"/>
      <c r="P4482" s="60"/>
      <c r="Q4482" s="60"/>
      <c r="R4482" s="60"/>
      <c r="S4482" s="60"/>
    </row>
    <row r="4483" spans="1:19" s="36" customFormat="1" ht="15" customHeight="1" x14ac:dyDescent="0.2">
      <c r="A4483" s="27"/>
      <c r="C4483" s="27"/>
      <c r="D4483" s="58"/>
      <c r="E4483" s="58"/>
      <c r="F4483" s="58"/>
      <c r="G4483" s="58"/>
      <c r="H4483" s="60"/>
      <c r="I4483" s="60"/>
      <c r="J4483" s="60"/>
      <c r="K4483" s="60"/>
      <c r="L4483" s="60"/>
      <c r="M4483" s="60"/>
      <c r="N4483" s="60"/>
      <c r="O4483" s="60"/>
      <c r="P4483" s="60"/>
      <c r="Q4483" s="60"/>
      <c r="R4483" s="60"/>
      <c r="S4483" s="60"/>
    </row>
    <row r="4484" spans="1:19" s="36" customFormat="1" ht="15" customHeight="1" x14ac:dyDescent="0.2">
      <c r="A4484" s="27"/>
      <c r="C4484" s="27"/>
      <c r="D4484" s="58"/>
      <c r="E4484" s="58"/>
      <c r="F4484" s="58"/>
      <c r="G4484" s="58"/>
      <c r="H4484" s="60"/>
      <c r="I4484" s="60"/>
      <c r="J4484" s="60"/>
      <c r="K4484" s="60"/>
      <c r="L4484" s="60"/>
      <c r="M4484" s="60"/>
      <c r="N4484" s="60"/>
      <c r="O4484" s="60"/>
      <c r="P4484" s="60"/>
      <c r="Q4484" s="60"/>
      <c r="R4484" s="60"/>
      <c r="S4484" s="60"/>
    </row>
    <row r="4485" spans="1:19" s="36" customFormat="1" ht="15" customHeight="1" x14ac:dyDescent="0.2">
      <c r="A4485" s="27"/>
      <c r="C4485" s="27"/>
      <c r="D4485" s="58"/>
      <c r="E4485" s="58"/>
      <c r="F4485" s="58"/>
      <c r="G4485" s="58"/>
      <c r="H4485" s="60"/>
      <c r="I4485" s="60"/>
      <c r="J4485" s="60"/>
      <c r="K4485" s="60"/>
      <c r="L4485" s="60"/>
      <c r="M4485" s="60"/>
      <c r="N4485" s="60"/>
      <c r="O4485" s="60"/>
      <c r="P4485" s="60"/>
      <c r="Q4485" s="60"/>
      <c r="R4485" s="60"/>
      <c r="S4485" s="60"/>
    </row>
    <row r="4486" spans="1:19" s="36" customFormat="1" ht="15" customHeight="1" x14ac:dyDescent="0.2">
      <c r="A4486" s="27"/>
      <c r="C4486" s="27"/>
      <c r="D4486" s="58"/>
      <c r="E4486" s="58"/>
      <c r="F4486" s="58"/>
      <c r="G4486" s="58"/>
      <c r="H4486" s="60"/>
      <c r="I4486" s="60"/>
      <c r="J4486" s="60"/>
      <c r="K4486" s="60"/>
      <c r="L4486" s="60"/>
      <c r="M4486" s="60"/>
      <c r="N4486" s="60"/>
      <c r="O4486" s="60"/>
      <c r="P4486" s="60"/>
      <c r="Q4486" s="60"/>
      <c r="R4486" s="60"/>
      <c r="S4486" s="60"/>
    </row>
    <row r="4487" spans="1:19" s="36" customFormat="1" ht="15" customHeight="1" x14ac:dyDescent="0.2">
      <c r="A4487" s="27"/>
      <c r="C4487" s="27"/>
      <c r="D4487" s="58"/>
      <c r="E4487" s="58"/>
      <c r="F4487" s="58"/>
      <c r="G4487" s="58"/>
      <c r="H4487" s="60"/>
      <c r="I4487" s="60"/>
      <c r="J4487" s="60"/>
      <c r="K4487" s="60"/>
      <c r="L4487" s="60"/>
      <c r="M4487" s="60"/>
      <c r="N4487" s="60"/>
      <c r="O4487" s="60"/>
      <c r="P4487" s="60"/>
      <c r="Q4487" s="60"/>
      <c r="R4487" s="60"/>
      <c r="S4487" s="60"/>
    </row>
    <row r="4488" spans="1:19" s="36" customFormat="1" ht="15" customHeight="1" x14ac:dyDescent="0.2">
      <c r="A4488" s="27"/>
      <c r="C4488" s="27"/>
      <c r="D4488" s="58"/>
      <c r="E4488" s="58"/>
      <c r="F4488" s="58"/>
      <c r="G4488" s="58"/>
      <c r="H4488" s="60"/>
      <c r="I4488" s="60"/>
      <c r="J4488" s="60"/>
      <c r="K4488" s="60"/>
      <c r="L4488" s="60"/>
      <c r="M4488" s="60"/>
      <c r="N4488" s="60"/>
      <c r="O4488" s="60"/>
      <c r="P4488" s="60"/>
      <c r="Q4488" s="60"/>
      <c r="R4488" s="60"/>
      <c r="S4488" s="60"/>
    </row>
    <row r="4489" spans="1:19" s="36" customFormat="1" ht="15" customHeight="1" x14ac:dyDescent="0.2">
      <c r="A4489" s="27"/>
      <c r="C4489" s="27"/>
      <c r="D4489" s="58"/>
      <c r="E4489" s="58"/>
      <c r="F4489" s="58"/>
      <c r="G4489" s="58"/>
      <c r="H4489" s="60"/>
      <c r="I4489" s="60"/>
      <c r="J4489" s="60"/>
      <c r="K4489" s="60"/>
      <c r="L4489" s="60"/>
      <c r="M4489" s="60"/>
      <c r="N4489" s="60"/>
      <c r="O4489" s="60"/>
      <c r="P4489" s="60"/>
      <c r="Q4489" s="60"/>
      <c r="R4489" s="60"/>
      <c r="S4489" s="60"/>
    </row>
    <row r="4490" spans="1:19" s="36" customFormat="1" ht="15" customHeight="1" x14ac:dyDescent="0.2">
      <c r="A4490" s="27"/>
      <c r="C4490" s="27"/>
      <c r="D4490" s="58"/>
      <c r="E4490" s="58"/>
      <c r="F4490" s="58"/>
      <c r="G4490" s="58"/>
      <c r="H4490" s="60"/>
      <c r="I4490" s="60"/>
      <c r="J4490" s="60"/>
      <c r="K4490" s="60"/>
      <c r="L4490" s="60"/>
      <c r="M4490" s="60"/>
      <c r="N4490" s="60"/>
      <c r="O4490" s="60"/>
      <c r="P4490" s="60"/>
      <c r="Q4490" s="60"/>
      <c r="R4490" s="60"/>
      <c r="S4490" s="60"/>
    </row>
    <row r="4491" spans="1:19" s="36" customFormat="1" ht="15" customHeight="1" x14ac:dyDescent="0.2">
      <c r="A4491" s="27"/>
      <c r="C4491" s="27"/>
      <c r="D4491" s="58"/>
      <c r="E4491" s="58"/>
      <c r="F4491" s="58"/>
      <c r="G4491" s="58"/>
      <c r="H4491" s="60"/>
      <c r="I4491" s="60"/>
      <c r="J4491" s="60"/>
      <c r="K4491" s="60"/>
      <c r="L4491" s="60"/>
      <c r="M4491" s="60"/>
      <c r="N4491" s="60"/>
      <c r="O4491" s="60"/>
      <c r="P4491" s="60"/>
      <c r="Q4491" s="60"/>
      <c r="R4491" s="60"/>
      <c r="S4491" s="60"/>
    </row>
    <row r="4492" spans="1:19" s="36" customFormat="1" ht="15" customHeight="1" x14ac:dyDescent="0.2">
      <c r="A4492" s="27"/>
      <c r="C4492" s="27"/>
      <c r="D4492" s="58"/>
      <c r="E4492" s="58"/>
      <c r="F4492" s="58"/>
      <c r="G4492" s="58"/>
      <c r="H4492" s="60"/>
      <c r="I4492" s="60"/>
      <c r="J4492" s="60"/>
      <c r="K4492" s="60"/>
      <c r="L4492" s="60"/>
      <c r="M4492" s="60"/>
      <c r="N4492" s="60"/>
      <c r="O4492" s="60"/>
      <c r="P4492" s="60"/>
      <c r="Q4492" s="60"/>
      <c r="R4492" s="60"/>
      <c r="S4492" s="60"/>
    </row>
    <row r="4493" spans="1:19" s="36" customFormat="1" ht="15" customHeight="1" x14ac:dyDescent="0.2">
      <c r="A4493" s="27"/>
      <c r="C4493" s="27"/>
      <c r="D4493" s="58"/>
      <c r="E4493" s="58"/>
      <c r="F4493" s="58"/>
      <c r="G4493" s="58"/>
      <c r="H4493" s="60"/>
      <c r="I4493" s="60"/>
      <c r="J4493" s="60"/>
      <c r="K4493" s="60"/>
      <c r="L4493" s="60"/>
      <c r="M4493" s="60"/>
      <c r="N4493" s="60"/>
      <c r="O4493" s="60"/>
      <c r="P4493" s="60"/>
      <c r="Q4493" s="60"/>
      <c r="R4493" s="60"/>
      <c r="S4493" s="60"/>
    </row>
    <row r="4494" spans="1:19" s="36" customFormat="1" ht="15" customHeight="1" x14ac:dyDescent="0.2">
      <c r="A4494" s="27"/>
      <c r="C4494" s="27"/>
      <c r="D4494" s="58"/>
      <c r="E4494" s="58"/>
      <c r="F4494" s="58"/>
      <c r="G4494" s="58"/>
      <c r="H4494" s="60"/>
      <c r="I4494" s="60"/>
      <c r="J4494" s="60"/>
      <c r="K4494" s="60"/>
      <c r="L4494" s="60"/>
      <c r="M4494" s="60"/>
      <c r="N4494" s="60"/>
      <c r="O4494" s="60"/>
      <c r="P4494" s="60"/>
      <c r="Q4494" s="60"/>
      <c r="R4494" s="60"/>
      <c r="S4494" s="60"/>
    </row>
    <row r="4495" spans="1:19" s="36" customFormat="1" ht="15" customHeight="1" x14ac:dyDescent="0.2">
      <c r="A4495" s="27"/>
      <c r="C4495" s="27"/>
      <c r="D4495" s="58"/>
      <c r="E4495" s="58"/>
      <c r="F4495" s="58"/>
      <c r="G4495" s="58"/>
      <c r="H4495" s="60"/>
      <c r="I4495" s="60"/>
      <c r="J4495" s="60"/>
      <c r="K4495" s="60"/>
      <c r="L4495" s="60"/>
      <c r="M4495" s="60"/>
      <c r="N4495" s="60"/>
      <c r="O4495" s="60"/>
      <c r="P4495" s="60"/>
      <c r="Q4495" s="60"/>
      <c r="R4495" s="60"/>
      <c r="S4495" s="60"/>
    </row>
    <row r="4496" spans="1:19" s="36" customFormat="1" ht="15" customHeight="1" x14ac:dyDescent="0.2">
      <c r="A4496" s="27"/>
      <c r="C4496" s="27"/>
      <c r="D4496" s="58"/>
      <c r="E4496" s="58"/>
      <c r="F4496" s="58"/>
      <c r="G4496" s="58"/>
      <c r="H4496" s="60"/>
      <c r="I4496" s="60"/>
      <c r="J4496" s="60"/>
      <c r="K4496" s="60"/>
      <c r="L4496" s="60"/>
      <c r="M4496" s="60"/>
      <c r="N4496" s="60"/>
      <c r="O4496" s="60"/>
      <c r="P4496" s="60"/>
      <c r="Q4496" s="60"/>
      <c r="R4496" s="60"/>
      <c r="S4496" s="60"/>
    </row>
    <row r="4497" spans="1:19" s="36" customFormat="1" ht="15" customHeight="1" x14ac:dyDescent="0.2">
      <c r="A4497" s="27"/>
      <c r="C4497" s="27"/>
      <c r="D4497" s="58"/>
      <c r="E4497" s="58"/>
      <c r="F4497" s="58"/>
      <c r="G4497" s="58"/>
      <c r="H4497" s="60"/>
      <c r="I4497" s="60"/>
      <c r="J4497" s="60"/>
      <c r="K4497" s="60"/>
      <c r="L4497" s="60"/>
      <c r="M4497" s="60"/>
      <c r="N4497" s="60"/>
      <c r="O4497" s="60"/>
      <c r="P4497" s="60"/>
      <c r="Q4497" s="60"/>
      <c r="R4497" s="60"/>
      <c r="S4497" s="60"/>
    </row>
    <row r="4498" spans="1:19" s="36" customFormat="1" ht="15" customHeight="1" x14ac:dyDescent="0.2">
      <c r="A4498" s="27"/>
      <c r="C4498" s="27"/>
      <c r="D4498" s="58"/>
      <c r="E4498" s="58"/>
      <c r="F4498" s="58"/>
      <c r="G4498" s="58"/>
      <c r="H4498" s="60"/>
      <c r="I4498" s="60"/>
      <c r="J4498" s="60"/>
      <c r="K4498" s="60"/>
      <c r="L4498" s="60"/>
      <c r="M4498" s="60"/>
      <c r="N4498" s="60"/>
      <c r="O4498" s="60"/>
      <c r="P4498" s="60"/>
      <c r="Q4498" s="60"/>
      <c r="R4498" s="60"/>
      <c r="S4498" s="60"/>
    </row>
    <row r="4499" spans="1:19" s="36" customFormat="1" ht="15" customHeight="1" x14ac:dyDescent="0.2">
      <c r="A4499" s="27"/>
      <c r="C4499" s="27"/>
      <c r="D4499" s="58"/>
      <c r="E4499" s="58"/>
      <c r="F4499" s="58"/>
      <c r="G4499" s="58"/>
      <c r="H4499" s="60"/>
      <c r="I4499" s="60"/>
      <c r="J4499" s="60"/>
      <c r="K4499" s="60"/>
      <c r="L4499" s="60"/>
      <c r="M4499" s="60"/>
      <c r="N4499" s="60"/>
      <c r="O4499" s="60"/>
      <c r="P4499" s="60"/>
      <c r="Q4499" s="60"/>
      <c r="R4499" s="60"/>
      <c r="S4499" s="60"/>
    </row>
    <row r="4500" spans="1:19" s="36" customFormat="1" ht="15" customHeight="1" x14ac:dyDescent="0.2">
      <c r="A4500" s="27"/>
      <c r="C4500" s="27"/>
      <c r="D4500" s="58"/>
      <c r="E4500" s="58"/>
      <c r="F4500" s="58"/>
      <c r="G4500" s="58"/>
      <c r="H4500" s="60"/>
      <c r="I4500" s="60"/>
      <c r="J4500" s="60"/>
      <c r="K4500" s="60"/>
      <c r="L4500" s="60"/>
      <c r="M4500" s="60"/>
      <c r="N4500" s="60"/>
      <c r="O4500" s="60"/>
      <c r="P4500" s="60"/>
      <c r="Q4500" s="60"/>
      <c r="R4500" s="60"/>
      <c r="S4500" s="60"/>
    </row>
    <row r="4501" spans="1:19" s="36" customFormat="1" ht="15" customHeight="1" x14ac:dyDescent="0.2">
      <c r="A4501" s="27"/>
      <c r="C4501" s="27"/>
      <c r="D4501" s="58"/>
      <c r="E4501" s="58"/>
      <c r="F4501" s="58"/>
      <c r="G4501" s="58"/>
      <c r="H4501" s="60"/>
      <c r="I4501" s="60"/>
      <c r="J4501" s="60"/>
      <c r="K4501" s="60"/>
      <c r="L4501" s="60"/>
      <c r="M4501" s="60"/>
      <c r="N4501" s="60"/>
      <c r="O4501" s="60"/>
      <c r="P4501" s="60"/>
      <c r="Q4501" s="60"/>
      <c r="R4501" s="60"/>
      <c r="S4501" s="60"/>
    </row>
    <row r="4502" spans="1:19" s="36" customFormat="1" ht="15" customHeight="1" x14ac:dyDescent="0.2">
      <c r="A4502" s="27"/>
      <c r="C4502" s="27"/>
      <c r="D4502" s="58"/>
      <c r="E4502" s="58"/>
      <c r="F4502" s="58"/>
      <c r="G4502" s="58"/>
      <c r="H4502" s="60"/>
      <c r="I4502" s="60"/>
      <c r="J4502" s="60"/>
      <c r="K4502" s="60"/>
      <c r="L4502" s="60"/>
      <c r="M4502" s="60"/>
      <c r="N4502" s="60"/>
      <c r="O4502" s="60"/>
      <c r="P4502" s="60"/>
      <c r="Q4502" s="60"/>
      <c r="R4502" s="60"/>
      <c r="S4502" s="60"/>
    </row>
    <row r="4503" spans="1:19" s="36" customFormat="1" ht="15" customHeight="1" x14ac:dyDescent="0.2">
      <c r="A4503" s="27"/>
      <c r="C4503" s="27"/>
      <c r="D4503" s="58"/>
      <c r="E4503" s="58"/>
      <c r="F4503" s="58"/>
      <c r="G4503" s="58"/>
      <c r="H4503" s="60"/>
      <c r="I4503" s="60"/>
      <c r="J4503" s="60"/>
      <c r="K4503" s="60"/>
      <c r="L4503" s="60"/>
      <c r="M4503" s="60"/>
      <c r="N4503" s="60"/>
      <c r="O4503" s="60"/>
      <c r="P4503" s="60"/>
      <c r="Q4503" s="60"/>
      <c r="R4503" s="60"/>
      <c r="S4503" s="60"/>
    </row>
    <row r="4504" spans="1:19" s="36" customFormat="1" ht="15" customHeight="1" x14ac:dyDescent="0.2">
      <c r="A4504" s="27"/>
      <c r="C4504" s="27"/>
      <c r="D4504" s="58"/>
      <c r="E4504" s="58"/>
      <c r="F4504" s="58"/>
      <c r="G4504" s="58"/>
      <c r="H4504" s="60"/>
      <c r="I4504" s="60"/>
      <c r="J4504" s="60"/>
      <c r="K4504" s="60"/>
      <c r="L4504" s="60"/>
      <c r="M4504" s="60"/>
      <c r="N4504" s="60"/>
      <c r="O4504" s="60"/>
      <c r="P4504" s="60"/>
      <c r="Q4504" s="60"/>
      <c r="R4504" s="60"/>
      <c r="S4504" s="60"/>
    </row>
    <row r="4505" spans="1:19" s="36" customFormat="1" ht="15" customHeight="1" x14ac:dyDescent="0.2">
      <c r="A4505" s="27"/>
      <c r="C4505" s="27"/>
      <c r="D4505" s="58"/>
      <c r="E4505" s="58"/>
      <c r="F4505" s="58"/>
      <c r="G4505" s="58"/>
      <c r="H4505" s="60"/>
      <c r="I4505" s="60"/>
      <c r="J4505" s="60"/>
      <c r="K4505" s="60"/>
      <c r="L4505" s="60"/>
      <c r="M4505" s="60"/>
      <c r="N4505" s="60"/>
      <c r="O4505" s="60"/>
      <c r="P4505" s="60"/>
      <c r="Q4505" s="60"/>
      <c r="R4505" s="60"/>
      <c r="S4505" s="60"/>
    </row>
    <row r="4506" spans="1:19" s="36" customFormat="1" ht="15" customHeight="1" x14ac:dyDescent="0.2">
      <c r="A4506" s="27"/>
      <c r="C4506" s="27"/>
      <c r="D4506" s="58"/>
      <c r="E4506" s="58"/>
      <c r="F4506" s="58"/>
      <c r="G4506" s="58"/>
      <c r="H4506" s="60"/>
      <c r="I4506" s="60"/>
      <c r="J4506" s="60"/>
      <c r="K4506" s="60"/>
      <c r="L4506" s="60"/>
      <c r="M4506" s="60"/>
      <c r="N4506" s="60"/>
      <c r="O4506" s="60"/>
      <c r="P4506" s="60"/>
      <c r="Q4506" s="60"/>
      <c r="R4506" s="60"/>
      <c r="S4506" s="60"/>
    </row>
    <row r="4507" spans="1:19" s="36" customFormat="1" ht="15" customHeight="1" x14ac:dyDescent="0.2">
      <c r="A4507" s="27"/>
      <c r="C4507" s="27"/>
      <c r="D4507" s="58"/>
      <c r="E4507" s="58"/>
      <c r="F4507" s="58"/>
      <c r="G4507" s="58"/>
      <c r="H4507" s="60"/>
      <c r="I4507" s="60"/>
      <c r="J4507" s="60"/>
      <c r="K4507" s="60"/>
      <c r="L4507" s="60"/>
      <c r="M4507" s="60"/>
      <c r="N4507" s="60"/>
      <c r="O4507" s="60"/>
      <c r="P4507" s="60"/>
      <c r="Q4507" s="60"/>
      <c r="R4507" s="60"/>
      <c r="S4507" s="60"/>
    </row>
    <row r="4508" spans="1:19" s="36" customFormat="1" ht="15" customHeight="1" x14ac:dyDescent="0.2">
      <c r="A4508" s="27"/>
      <c r="C4508" s="27"/>
      <c r="D4508" s="58"/>
      <c r="E4508" s="58"/>
      <c r="F4508" s="58"/>
      <c r="G4508" s="58"/>
      <c r="H4508" s="60"/>
      <c r="I4508" s="60"/>
      <c r="J4508" s="60"/>
      <c r="K4508" s="60"/>
      <c r="L4508" s="60"/>
      <c r="M4508" s="60"/>
      <c r="N4508" s="60"/>
      <c r="O4508" s="60"/>
      <c r="P4508" s="60"/>
      <c r="Q4508" s="60"/>
      <c r="R4508" s="60"/>
      <c r="S4508" s="60"/>
    </row>
    <row r="4509" spans="1:19" s="36" customFormat="1" ht="15" customHeight="1" x14ac:dyDescent="0.2">
      <c r="A4509" s="27"/>
      <c r="C4509" s="27"/>
      <c r="D4509" s="58"/>
      <c r="E4509" s="58"/>
      <c r="F4509" s="58"/>
      <c r="G4509" s="58"/>
      <c r="H4509" s="60"/>
      <c r="I4509" s="60"/>
      <c r="J4509" s="60"/>
      <c r="K4509" s="60"/>
      <c r="L4509" s="60"/>
      <c r="M4509" s="60"/>
      <c r="N4509" s="60"/>
      <c r="O4509" s="60"/>
      <c r="P4509" s="60"/>
      <c r="Q4509" s="60"/>
      <c r="R4509" s="60"/>
      <c r="S4509" s="60"/>
    </row>
    <row r="4510" spans="1:19" s="36" customFormat="1" ht="15" customHeight="1" x14ac:dyDescent="0.2">
      <c r="A4510" s="27"/>
      <c r="C4510" s="27"/>
      <c r="D4510" s="58"/>
      <c r="E4510" s="58"/>
      <c r="F4510" s="58"/>
      <c r="G4510" s="58"/>
      <c r="H4510" s="60"/>
      <c r="I4510" s="60"/>
      <c r="J4510" s="60"/>
      <c r="K4510" s="60"/>
      <c r="L4510" s="60"/>
      <c r="M4510" s="60"/>
      <c r="N4510" s="60"/>
      <c r="O4510" s="60"/>
      <c r="P4510" s="60"/>
      <c r="Q4510" s="60"/>
      <c r="R4510" s="60"/>
      <c r="S4510" s="60"/>
    </row>
    <row r="4511" spans="1:19" s="36" customFormat="1" ht="15" customHeight="1" x14ac:dyDescent="0.2">
      <c r="A4511" s="27"/>
      <c r="C4511" s="27"/>
      <c r="D4511" s="58"/>
      <c r="E4511" s="58"/>
      <c r="F4511" s="58"/>
      <c r="G4511" s="58"/>
      <c r="H4511" s="60"/>
      <c r="I4511" s="60"/>
      <c r="J4511" s="60"/>
      <c r="K4511" s="60"/>
      <c r="L4511" s="60"/>
      <c r="M4511" s="60"/>
      <c r="N4511" s="60"/>
      <c r="O4511" s="60"/>
      <c r="P4511" s="60"/>
      <c r="Q4511" s="60"/>
      <c r="R4511" s="60"/>
      <c r="S4511" s="60"/>
    </row>
    <row r="4512" spans="1:19" s="36" customFormat="1" ht="15" customHeight="1" x14ac:dyDescent="0.2">
      <c r="A4512" s="27"/>
      <c r="C4512" s="27"/>
      <c r="D4512" s="58"/>
      <c r="E4512" s="58"/>
      <c r="F4512" s="58"/>
      <c r="G4512" s="58"/>
      <c r="H4512" s="60"/>
      <c r="I4512" s="60"/>
      <c r="J4512" s="60"/>
      <c r="K4512" s="60"/>
      <c r="L4512" s="60"/>
      <c r="M4512" s="60"/>
      <c r="N4512" s="60"/>
      <c r="O4512" s="60"/>
      <c r="P4512" s="60"/>
      <c r="Q4512" s="60"/>
      <c r="R4512" s="60"/>
      <c r="S4512" s="60"/>
    </row>
    <row r="4513" spans="1:19" s="36" customFormat="1" ht="15" customHeight="1" x14ac:dyDescent="0.2">
      <c r="A4513" s="27"/>
      <c r="C4513" s="27"/>
      <c r="D4513" s="58"/>
      <c r="E4513" s="58"/>
      <c r="F4513" s="58"/>
      <c r="G4513" s="58"/>
      <c r="H4513" s="60"/>
      <c r="I4513" s="60"/>
      <c r="J4513" s="60"/>
      <c r="K4513" s="60"/>
      <c r="L4513" s="60"/>
      <c r="M4513" s="60"/>
      <c r="N4513" s="60"/>
      <c r="O4513" s="60"/>
      <c r="P4513" s="60"/>
      <c r="Q4513" s="60"/>
      <c r="R4513" s="60"/>
      <c r="S4513" s="60"/>
    </row>
    <row r="4514" spans="1:19" s="36" customFormat="1" ht="15" customHeight="1" x14ac:dyDescent="0.2">
      <c r="A4514" s="27"/>
      <c r="C4514" s="27"/>
      <c r="D4514" s="58"/>
      <c r="E4514" s="58"/>
      <c r="F4514" s="58"/>
      <c r="G4514" s="58"/>
      <c r="H4514" s="60"/>
      <c r="I4514" s="60"/>
      <c r="J4514" s="60"/>
      <c r="K4514" s="60"/>
      <c r="L4514" s="60"/>
      <c r="M4514" s="60"/>
      <c r="N4514" s="60"/>
      <c r="O4514" s="60"/>
      <c r="P4514" s="60"/>
      <c r="Q4514" s="60"/>
      <c r="R4514" s="60"/>
      <c r="S4514" s="60"/>
    </row>
    <row r="4515" spans="1:19" s="36" customFormat="1" ht="15" customHeight="1" x14ac:dyDescent="0.2">
      <c r="A4515" s="27"/>
      <c r="C4515" s="27"/>
      <c r="D4515" s="58"/>
      <c r="E4515" s="58"/>
      <c r="F4515" s="58"/>
      <c r="G4515" s="58"/>
      <c r="H4515" s="60"/>
      <c r="I4515" s="60"/>
      <c r="J4515" s="60"/>
      <c r="K4515" s="60"/>
      <c r="L4515" s="60"/>
      <c r="M4515" s="60"/>
      <c r="N4515" s="60"/>
      <c r="O4515" s="60"/>
      <c r="P4515" s="60"/>
      <c r="Q4515" s="60"/>
      <c r="R4515" s="60"/>
      <c r="S4515" s="60"/>
    </row>
    <row r="4516" spans="1:19" s="36" customFormat="1" ht="15" customHeight="1" x14ac:dyDescent="0.2">
      <c r="A4516" s="27"/>
      <c r="C4516" s="27"/>
      <c r="D4516" s="58"/>
      <c r="E4516" s="58"/>
      <c r="F4516" s="58"/>
      <c r="G4516" s="58"/>
      <c r="H4516" s="60"/>
      <c r="I4516" s="60"/>
      <c r="J4516" s="60"/>
      <c r="K4516" s="60"/>
      <c r="L4516" s="60"/>
      <c r="M4516" s="60"/>
      <c r="N4516" s="60"/>
      <c r="O4516" s="60"/>
      <c r="P4516" s="60"/>
      <c r="Q4516" s="60"/>
      <c r="R4516" s="60"/>
      <c r="S4516" s="60"/>
    </row>
    <row r="4517" spans="1:19" s="36" customFormat="1" ht="15" customHeight="1" x14ac:dyDescent="0.2">
      <c r="A4517" s="27"/>
      <c r="C4517" s="27"/>
      <c r="D4517" s="58"/>
      <c r="E4517" s="58"/>
      <c r="F4517" s="58"/>
      <c r="G4517" s="58"/>
      <c r="H4517" s="60"/>
      <c r="I4517" s="60"/>
      <c r="J4517" s="60"/>
      <c r="K4517" s="60"/>
      <c r="L4517" s="60"/>
      <c r="M4517" s="60"/>
      <c r="N4517" s="60"/>
      <c r="O4517" s="60"/>
      <c r="P4517" s="60"/>
      <c r="Q4517" s="60"/>
      <c r="R4517" s="60"/>
      <c r="S4517" s="60"/>
    </row>
    <row r="4518" spans="1:19" s="36" customFormat="1" ht="15" customHeight="1" x14ac:dyDescent="0.2">
      <c r="A4518" s="27"/>
      <c r="C4518" s="27"/>
      <c r="D4518" s="58"/>
      <c r="E4518" s="58"/>
      <c r="F4518" s="58"/>
      <c r="G4518" s="58"/>
      <c r="H4518" s="60"/>
      <c r="I4518" s="60"/>
      <c r="J4518" s="60"/>
      <c r="K4518" s="60"/>
      <c r="L4518" s="60"/>
      <c r="M4518" s="60"/>
      <c r="N4518" s="60"/>
      <c r="O4518" s="60"/>
      <c r="P4518" s="60"/>
      <c r="Q4518" s="60"/>
      <c r="R4518" s="60"/>
      <c r="S4518" s="60"/>
    </row>
    <row r="4519" spans="1:19" s="36" customFormat="1" ht="15" customHeight="1" x14ac:dyDescent="0.2">
      <c r="A4519" s="27"/>
      <c r="C4519" s="27"/>
      <c r="D4519" s="58"/>
      <c r="E4519" s="58"/>
      <c r="F4519" s="58"/>
      <c r="G4519" s="58"/>
      <c r="H4519" s="60"/>
      <c r="I4519" s="60"/>
      <c r="J4519" s="60"/>
      <c r="K4519" s="60"/>
      <c r="L4519" s="60"/>
      <c r="M4519" s="60"/>
      <c r="N4519" s="60"/>
      <c r="O4519" s="60"/>
      <c r="P4519" s="60"/>
      <c r="Q4519" s="60"/>
      <c r="R4519" s="60"/>
      <c r="S4519" s="60"/>
    </row>
    <row r="4520" spans="1:19" s="36" customFormat="1" ht="15" customHeight="1" x14ac:dyDescent="0.2">
      <c r="A4520" s="27"/>
      <c r="C4520" s="27"/>
      <c r="D4520" s="58"/>
      <c r="E4520" s="58"/>
      <c r="F4520" s="58"/>
      <c r="G4520" s="58"/>
      <c r="H4520" s="60"/>
      <c r="I4520" s="60"/>
      <c r="J4520" s="60"/>
      <c r="K4520" s="60"/>
      <c r="L4520" s="60"/>
      <c r="M4520" s="60"/>
      <c r="N4520" s="60"/>
      <c r="O4520" s="60"/>
      <c r="P4520" s="60"/>
      <c r="Q4520" s="60"/>
      <c r="R4520" s="60"/>
      <c r="S4520" s="60"/>
    </row>
    <row r="4521" spans="1:19" s="36" customFormat="1" ht="15" customHeight="1" x14ac:dyDescent="0.2">
      <c r="A4521" s="27"/>
      <c r="C4521" s="27"/>
      <c r="D4521" s="58"/>
      <c r="E4521" s="58"/>
      <c r="F4521" s="58"/>
      <c r="G4521" s="58"/>
      <c r="H4521" s="60"/>
      <c r="I4521" s="60"/>
      <c r="J4521" s="60"/>
      <c r="K4521" s="60"/>
      <c r="L4521" s="60"/>
      <c r="M4521" s="60"/>
      <c r="N4521" s="60"/>
      <c r="O4521" s="60"/>
      <c r="P4521" s="60"/>
      <c r="Q4521" s="60"/>
      <c r="R4521" s="60"/>
      <c r="S4521" s="60"/>
    </row>
    <row r="4522" spans="1:19" s="36" customFormat="1" ht="15" customHeight="1" x14ac:dyDescent="0.2">
      <c r="A4522" s="27"/>
      <c r="C4522" s="27"/>
      <c r="D4522" s="58"/>
      <c r="E4522" s="58"/>
      <c r="F4522" s="58"/>
      <c r="G4522" s="58"/>
      <c r="H4522" s="60"/>
      <c r="I4522" s="60"/>
      <c r="J4522" s="60"/>
      <c r="K4522" s="60"/>
      <c r="L4522" s="60"/>
      <c r="M4522" s="60"/>
      <c r="N4522" s="60"/>
      <c r="O4522" s="60"/>
      <c r="P4522" s="60"/>
      <c r="Q4522" s="60"/>
      <c r="R4522" s="60"/>
      <c r="S4522" s="60"/>
    </row>
    <row r="4523" spans="1:19" s="36" customFormat="1" ht="15" customHeight="1" x14ac:dyDescent="0.2">
      <c r="A4523" s="27"/>
      <c r="C4523" s="27"/>
      <c r="D4523" s="58"/>
      <c r="E4523" s="58"/>
      <c r="F4523" s="58"/>
      <c r="G4523" s="58"/>
      <c r="H4523" s="60"/>
      <c r="I4523" s="60"/>
      <c r="J4523" s="60"/>
      <c r="K4523" s="60"/>
      <c r="L4523" s="60"/>
      <c r="M4523" s="60"/>
      <c r="N4523" s="60"/>
      <c r="O4523" s="60"/>
      <c r="P4523" s="60"/>
      <c r="Q4523" s="60"/>
      <c r="R4523" s="60"/>
      <c r="S4523" s="60"/>
    </row>
    <row r="4524" spans="1:19" s="36" customFormat="1" ht="15" customHeight="1" x14ac:dyDescent="0.2">
      <c r="A4524" s="27"/>
      <c r="C4524" s="27"/>
      <c r="D4524" s="58"/>
      <c r="E4524" s="58"/>
      <c r="F4524" s="58"/>
      <c r="G4524" s="58"/>
      <c r="H4524" s="60"/>
      <c r="I4524" s="60"/>
      <c r="J4524" s="60"/>
      <c r="K4524" s="60"/>
      <c r="L4524" s="60"/>
      <c r="M4524" s="60"/>
      <c r="N4524" s="60"/>
      <c r="O4524" s="60"/>
      <c r="P4524" s="60"/>
      <c r="Q4524" s="60"/>
      <c r="R4524" s="60"/>
      <c r="S4524" s="60"/>
    </row>
    <row r="4525" spans="1:19" s="36" customFormat="1" ht="15" customHeight="1" x14ac:dyDescent="0.2">
      <c r="A4525" s="27"/>
      <c r="C4525" s="27"/>
      <c r="D4525" s="58"/>
      <c r="E4525" s="58"/>
      <c r="F4525" s="58"/>
      <c r="G4525" s="58"/>
      <c r="H4525" s="60"/>
      <c r="I4525" s="60"/>
      <c r="J4525" s="60"/>
      <c r="K4525" s="60"/>
      <c r="L4525" s="60"/>
      <c r="M4525" s="60"/>
      <c r="N4525" s="60"/>
      <c r="O4525" s="60"/>
      <c r="P4525" s="60"/>
      <c r="Q4525" s="60"/>
      <c r="R4525" s="60"/>
      <c r="S4525" s="60"/>
    </row>
    <row r="4526" spans="1:19" s="36" customFormat="1" ht="15" customHeight="1" x14ac:dyDescent="0.2">
      <c r="A4526" s="27"/>
      <c r="C4526" s="27"/>
      <c r="D4526" s="58"/>
      <c r="E4526" s="58"/>
      <c r="F4526" s="58"/>
      <c r="G4526" s="58"/>
      <c r="H4526" s="60"/>
      <c r="I4526" s="60"/>
      <c r="J4526" s="60"/>
      <c r="K4526" s="60"/>
      <c r="L4526" s="60"/>
      <c r="M4526" s="60"/>
      <c r="N4526" s="60"/>
      <c r="O4526" s="60"/>
      <c r="P4526" s="60"/>
      <c r="Q4526" s="60"/>
      <c r="R4526" s="60"/>
      <c r="S4526" s="60"/>
    </row>
    <row r="4527" spans="1:19" s="36" customFormat="1" ht="15" customHeight="1" x14ac:dyDescent="0.2">
      <c r="A4527" s="27"/>
      <c r="C4527" s="27"/>
      <c r="D4527" s="58"/>
      <c r="E4527" s="58"/>
      <c r="F4527" s="58"/>
      <c r="G4527" s="58"/>
      <c r="H4527" s="60"/>
      <c r="I4527" s="60"/>
      <c r="J4527" s="60"/>
      <c r="K4527" s="60"/>
      <c r="L4527" s="60"/>
      <c r="M4527" s="60"/>
      <c r="N4527" s="60"/>
      <c r="O4527" s="60"/>
      <c r="P4527" s="60"/>
      <c r="Q4527" s="60"/>
      <c r="R4527" s="60"/>
      <c r="S4527" s="60"/>
    </row>
    <row r="4528" spans="1:19" s="36" customFormat="1" ht="15" customHeight="1" x14ac:dyDescent="0.2">
      <c r="A4528" s="27"/>
      <c r="C4528" s="27"/>
      <c r="D4528" s="58"/>
      <c r="E4528" s="58"/>
      <c r="F4528" s="58"/>
      <c r="G4528" s="58"/>
      <c r="H4528" s="60"/>
      <c r="I4528" s="60"/>
      <c r="J4528" s="60"/>
      <c r="K4528" s="60"/>
      <c r="L4528" s="60"/>
      <c r="M4528" s="60"/>
      <c r="N4528" s="60"/>
      <c r="O4528" s="60"/>
      <c r="P4528" s="60"/>
      <c r="Q4528" s="60"/>
      <c r="R4528" s="60"/>
      <c r="S4528" s="60"/>
    </row>
    <row r="4529" spans="1:19" s="36" customFormat="1" ht="15" customHeight="1" x14ac:dyDescent="0.2">
      <c r="A4529" s="27"/>
      <c r="C4529" s="27"/>
      <c r="D4529" s="58"/>
      <c r="E4529" s="58"/>
      <c r="F4529" s="58"/>
      <c r="G4529" s="58"/>
      <c r="H4529" s="60"/>
      <c r="I4529" s="60"/>
      <c r="J4529" s="60"/>
      <c r="K4529" s="60"/>
      <c r="L4529" s="60"/>
      <c r="M4529" s="60"/>
      <c r="N4529" s="60"/>
      <c r="O4529" s="60"/>
      <c r="P4529" s="60"/>
      <c r="Q4529" s="60"/>
      <c r="R4529" s="60"/>
      <c r="S4529" s="60"/>
    </row>
    <row r="4530" spans="1:19" s="36" customFormat="1" ht="15" customHeight="1" x14ac:dyDescent="0.2">
      <c r="A4530" s="27"/>
      <c r="C4530" s="27"/>
      <c r="D4530" s="58"/>
      <c r="E4530" s="58"/>
      <c r="F4530" s="58"/>
      <c r="G4530" s="58"/>
      <c r="H4530" s="60"/>
      <c r="I4530" s="60"/>
      <c r="J4530" s="60"/>
      <c r="K4530" s="60"/>
      <c r="L4530" s="60"/>
      <c r="M4530" s="60"/>
      <c r="N4530" s="60"/>
      <c r="O4530" s="60"/>
      <c r="P4530" s="60"/>
      <c r="Q4530" s="60"/>
      <c r="R4530" s="60"/>
      <c r="S4530" s="60"/>
    </row>
    <row r="4531" spans="1:19" s="36" customFormat="1" ht="15" customHeight="1" x14ac:dyDescent="0.2">
      <c r="A4531" s="27"/>
      <c r="C4531" s="27"/>
      <c r="D4531" s="58"/>
      <c r="E4531" s="58"/>
      <c r="F4531" s="58"/>
      <c r="G4531" s="58"/>
      <c r="H4531" s="60"/>
      <c r="I4531" s="60"/>
      <c r="J4531" s="60"/>
      <c r="K4531" s="60"/>
      <c r="L4531" s="60"/>
      <c r="M4531" s="60"/>
      <c r="N4531" s="60"/>
      <c r="O4531" s="60"/>
      <c r="P4531" s="60"/>
      <c r="Q4531" s="60"/>
      <c r="R4531" s="60"/>
      <c r="S4531" s="60"/>
    </row>
    <row r="4532" spans="1:19" s="36" customFormat="1" ht="15" customHeight="1" x14ac:dyDescent="0.2">
      <c r="A4532" s="27"/>
      <c r="C4532" s="27"/>
      <c r="D4532" s="58"/>
      <c r="E4532" s="58"/>
      <c r="F4532" s="58"/>
      <c r="G4532" s="58"/>
      <c r="H4532" s="60"/>
      <c r="I4532" s="60"/>
      <c r="J4532" s="60"/>
      <c r="K4532" s="60"/>
      <c r="L4532" s="60"/>
      <c r="M4532" s="60"/>
      <c r="N4532" s="60"/>
      <c r="O4532" s="60"/>
      <c r="P4532" s="60"/>
      <c r="Q4532" s="60"/>
      <c r="R4532" s="60"/>
      <c r="S4532" s="60"/>
    </row>
    <row r="4533" spans="1:19" s="36" customFormat="1" ht="15" customHeight="1" x14ac:dyDescent="0.2">
      <c r="A4533" s="27"/>
      <c r="C4533" s="27"/>
      <c r="D4533" s="58"/>
      <c r="E4533" s="58"/>
      <c r="F4533" s="58"/>
      <c r="G4533" s="58"/>
      <c r="H4533" s="60"/>
      <c r="I4533" s="60"/>
      <c r="J4533" s="60"/>
      <c r="K4533" s="60"/>
      <c r="L4533" s="60"/>
      <c r="M4533" s="60"/>
      <c r="N4533" s="60"/>
      <c r="O4533" s="60"/>
      <c r="P4533" s="60"/>
      <c r="Q4533" s="60"/>
      <c r="R4533" s="60"/>
      <c r="S4533" s="60"/>
    </row>
    <row r="4534" spans="1:19" s="36" customFormat="1" ht="15" customHeight="1" x14ac:dyDescent="0.2">
      <c r="A4534" s="27"/>
      <c r="C4534" s="27"/>
      <c r="D4534" s="58"/>
      <c r="E4534" s="58"/>
      <c r="F4534" s="58"/>
      <c r="G4534" s="58"/>
      <c r="H4534" s="60"/>
      <c r="I4534" s="60"/>
      <c r="J4534" s="60"/>
      <c r="K4534" s="60"/>
      <c r="L4534" s="60"/>
      <c r="M4534" s="60"/>
      <c r="N4534" s="60"/>
      <c r="O4534" s="60"/>
      <c r="P4534" s="60"/>
      <c r="Q4534" s="60"/>
      <c r="R4534" s="60"/>
      <c r="S4534" s="60"/>
    </row>
    <row r="4535" spans="1:19" s="36" customFormat="1" ht="15" customHeight="1" x14ac:dyDescent="0.2">
      <c r="A4535" s="27"/>
      <c r="C4535" s="27"/>
      <c r="D4535" s="58"/>
      <c r="E4535" s="58"/>
      <c r="F4535" s="58"/>
      <c r="G4535" s="58"/>
      <c r="H4535" s="60"/>
      <c r="I4535" s="60"/>
      <c r="J4535" s="60"/>
      <c r="K4535" s="60"/>
      <c r="L4535" s="60"/>
      <c r="M4535" s="60"/>
      <c r="N4535" s="60"/>
      <c r="O4535" s="60"/>
      <c r="P4535" s="60"/>
      <c r="Q4535" s="60"/>
      <c r="R4535" s="60"/>
      <c r="S4535" s="60"/>
    </row>
    <row r="4536" spans="1:19" s="36" customFormat="1" ht="15" customHeight="1" x14ac:dyDescent="0.2">
      <c r="A4536" s="27"/>
      <c r="C4536" s="27"/>
      <c r="D4536" s="58"/>
      <c r="E4536" s="58"/>
      <c r="F4536" s="58"/>
      <c r="G4536" s="58"/>
      <c r="H4536" s="60"/>
      <c r="I4536" s="60"/>
      <c r="J4536" s="60"/>
      <c r="K4536" s="60"/>
      <c r="L4536" s="60"/>
      <c r="M4536" s="60"/>
      <c r="N4536" s="60"/>
      <c r="O4536" s="60"/>
      <c r="P4536" s="60"/>
      <c r="Q4536" s="60"/>
      <c r="R4536" s="60"/>
      <c r="S4536" s="60"/>
    </row>
    <row r="4537" spans="1:19" s="36" customFormat="1" ht="15" customHeight="1" x14ac:dyDescent="0.2">
      <c r="A4537" s="27"/>
      <c r="C4537" s="27"/>
      <c r="D4537" s="58"/>
      <c r="E4537" s="58"/>
      <c r="F4537" s="58"/>
      <c r="G4537" s="58"/>
      <c r="H4537" s="60"/>
      <c r="I4537" s="60"/>
      <c r="J4537" s="60"/>
      <c r="K4537" s="60"/>
      <c r="L4537" s="60"/>
      <c r="M4537" s="60"/>
      <c r="N4537" s="60"/>
      <c r="O4537" s="60"/>
      <c r="P4537" s="60"/>
      <c r="Q4537" s="60"/>
      <c r="R4537" s="60"/>
      <c r="S4537" s="60"/>
    </row>
    <row r="4538" spans="1:19" s="36" customFormat="1" ht="15" customHeight="1" x14ac:dyDescent="0.2">
      <c r="A4538" s="27"/>
      <c r="C4538" s="27"/>
      <c r="D4538" s="58"/>
      <c r="E4538" s="58"/>
      <c r="F4538" s="58"/>
      <c r="G4538" s="58"/>
      <c r="H4538" s="60"/>
      <c r="I4538" s="60"/>
      <c r="J4538" s="60"/>
      <c r="K4538" s="60"/>
      <c r="L4538" s="60"/>
      <c r="M4538" s="60"/>
      <c r="N4538" s="60"/>
      <c r="O4538" s="60"/>
      <c r="P4538" s="60"/>
      <c r="Q4538" s="60"/>
      <c r="R4538" s="60"/>
      <c r="S4538" s="60"/>
    </row>
    <row r="4539" spans="1:19" s="36" customFormat="1" ht="15" customHeight="1" x14ac:dyDescent="0.2">
      <c r="A4539" s="27"/>
      <c r="C4539" s="27"/>
      <c r="D4539" s="58"/>
      <c r="E4539" s="58"/>
      <c r="F4539" s="58"/>
      <c r="G4539" s="58"/>
      <c r="H4539" s="60"/>
      <c r="I4539" s="60"/>
      <c r="J4539" s="60"/>
      <c r="K4539" s="60"/>
      <c r="L4539" s="60"/>
      <c r="M4539" s="60"/>
      <c r="N4539" s="60"/>
      <c r="O4539" s="60"/>
      <c r="P4539" s="60"/>
      <c r="Q4539" s="60"/>
      <c r="R4539" s="60"/>
      <c r="S4539" s="60"/>
    </row>
    <row r="4540" spans="1:19" s="36" customFormat="1" ht="15" customHeight="1" x14ac:dyDescent="0.2">
      <c r="A4540" s="27"/>
      <c r="C4540" s="27"/>
      <c r="D4540" s="58"/>
      <c r="E4540" s="58"/>
      <c r="F4540" s="58"/>
      <c r="G4540" s="58"/>
      <c r="H4540" s="60"/>
      <c r="I4540" s="60"/>
      <c r="J4540" s="60"/>
      <c r="K4540" s="60"/>
      <c r="L4540" s="60"/>
      <c r="M4540" s="60"/>
      <c r="N4540" s="60"/>
      <c r="O4540" s="60"/>
      <c r="P4540" s="60"/>
      <c r="Q4540" s="60"/>
      <c r="R4540" s="60"/>
      <c r="S4540" s="60"/>
    </row>
    <row r="4541" spans="1:19" s="36" customFormat="1" ht="15" customHeight="1" x14ac:dyDescent="0.2">
      <c r="A4541" s="27"/>
      <c r="C4541" s="27"/>
      <c r="D4541" s="58"/>
      <c r="E4541" s="58"/>
      <c r="F4541" s="58"/>
      <c r="G4541" s="58"/>
      <c r="H4541" s="60"/>
      <c r="I4541" s="60"/>
      <c r="J4541" s="60"/>
      <c r="K4541" s="60"/>
      <c r="L4541" s="60"/>
      <c r="M4541" s="60"/>
      <c r="N4541" s="60"/>
      <c r="O4541" s="60"/>
      <c r="P4541" s="60"/>
      <c r="Q4541" s="60"/>
      <c r="R4541" s="60"/>
      <c r="S4541" s="60"/>
    </row>
    <row r="4542" spans="1:19" s="36" customFormat="1" ht="15" customHeight="1" x14ac:dyDescent="0.2">
      <c r="A4542" s="27"/>
      <c r="C4542" s="27"/>
      <c r="D4542" s="58"/>
      <c r="E4542" s="58"/>
      <c r="F4542" s="58"/>
      <c r="G4542" s="58"/>
      <c r="H4542" s="60"/>
      <c r="I4542" s="60"/>
      <c r="J4542" s="60"/>
      <c r="K4542" s="60"/>
      <c r="L4542" s="60"/>
      <c r="M4542" s="60"/>
      <c r="N4542" s="60"/>
      <c r="O4542" s="60"/>
      <c r="P4542" s="60"/>
      <c r="Q4542" s="60"/>
      <c r="R4542" s="60"/>
      <c r="S4542" s="60"/>
    </row>
    <row r="4543" spans="1:19" s="36" customFormat="1" ht="15" customHeight="1" x14ac:dyDescent="0.2">
      <c r="A4543" s="27"/>
      <c r="C4543" s="27"/>
      <c r="D4543" s="58"/>
      <c r="E4543" s="58"/>
      <c r="F4543" s="58"/>
      <c r="G4543" s="58"/>
      <c r="H4543" s="60"/>
      <c r="I4543" s="60"/>
      <c r="J4543" s="60"/>
      <c r="K4543" s="60"/>
      <c r="L4543" s="60"/>
      <c r="M4543" s="60"/>
      <c r="N4543" s="60"/>
      <c r="O4543" s="60"/>
      <c r="P4543" s="60"/>
      <c r="Q4543" s="60"/>
      <c r="R4543" s="60"/>
      <c r="S4543" s="60"/>
    </row>
    <row r="4544" spans="1:19" s="36" customFormat="1" ht="15" customHeight="1" x14ac:dyDescent="0.2">
      <c r="A4544" s="27"/>
      <c r="C4544" s="27"/>
      <c r="D4544" s="58"/>
      <c r="E4544" s="58"/>
      <c r="F4544" s="58"/>
      <c r="G4544" s="58"/>
      <c r="H4544" s="60"/>
      <c r="I4544" s="60"/>
      <c r="J4544" s="60"/>
      <c r="K4544" s="60"/>
      <c r="L4544" s="60"/>
      <c r="M4544" s="60"/>
      <c r="N4544" s="60"/>
      <c r="O4544" s="60"/>
      <c r="P4544" s="60"/>
      <c r="Q4544" s="60"/>
      <c r="R4544" s="60"/>
      <c r="S4544" s="60"/>
    </row>
    <row r="4545" spans="1:19" s="36" customFormat="1" ht="15" customHeight="1" x14ac:dyDescent="0.2">
      <c r="A4545" s="27"/>
      <c r="C4545" s="27"/>
      <c r="D4545" s="58"/>
      <c r="E4545" s="58"/>
      <c r="F4545" s="58"/>
      <c r="G4545" s="58"/>
      <c r="H4545" s="60"/>
      <c r="I4545" s="60"/>
      <c r="J4545" s="60"/>
      <c r="K4545" s="60"/>
      <c r="L4545" s="60"/>
      <c r="M4545" s="60"/>
      <c r="N4545" s="60"/>
      <c r="O4545" s="60"/>
      <c r="P4545" s="60"/>
      <c r="Q4545" s="60"/>
      <c r="R4545" s="60"/>
      <c r="S4545" s="60"/>
    </row>
    <row r="4546" spans="1:19" s="36" customFormat="1" ht="15" customHeight="1" x14ac:dyDescent="0.2">
      <c r="A4546" s="27"/>
      <c r="C4546" s="27"/>
      <c r="D4546" s="58"/>
      <c r="E4546" s="58"/>
      <c r="F4546" s="58"/>
      <c r="G4546" s="58"/>
      <c r="H4546" s="60"/>
      <c r="I4546" s="60"/>
      <c r="J4546" s="60"/>
      <c r="K4546" s="60"/>
      <c r="L4546" s="60"/>
      <c r="M4546" s="60"/>
      <c r="N4546" s="60"/>
      <c r="O4546" s="60"/>
      <c r="P4546" s="60"/>
      <c r="Q4546" s="60"/>
      <c r="R4546" s="60"/>
      <c r="S4546" s="60"/>
    </row>
    <row r="4547" spans="1:19" s="36" customFormat="1" ht="15" customHeight="1" x14ac:dyDescent="0.2">
      <c r="A4547" s="27"/>
      <c r="C4547" s="27"/>
      <c r="D4547" s="58"/>
      <c r="E4547" s="58"/>
      <c r="F4547" s="58"/>
      <c r="G4547" s="58"/>
      <c r="H4547" s="60"/>
      <c r="I4547" s="60"/>
      <c r="J4547" s="60"/>
      <c r="K4547" s="60"/>
      <c r="L4547" s="60"/>
      <c r="M4547" s="60"/>
      <c r="N4547" s="60"/>
      <c r="O4547" s="60"/>
      <c r="P4547" s="60"/>
      <c r="Q4547" s="60"/>
      <c r="R4547" s="60"/>
      <c r="S4547" s="60"/>
    </row>
    <row r="4548" spans="1:19" s="36" customFormat="1" ht="15" customHeight="1" x14ac:dyDescent="0.2">
      <c r="A4548" s="27"/>
      <c r="C4548" s="27"/>
      <c r="D4548" s="58"/>
      <c r="E4548" s="58"/>
      <c r="F4548" s="58"/>
      <c r="G4548" s="58"/>
      <c r="H4548" s="60"/>
      <c r="I4548" s="60"/>
      <c r="J4548" s="60"/>
      <c r="K4548" s="60"/>
      <c r="L4548" s="60"/>
      <c r="M4548" s="60"/>
      <c r="N4548" s="60"/>
      <c r="O4548" s="60"/>
      <c r="P4548" s="60"/>
      <c r="Q4548" s="60"/>
      <c r="R4548" s="60"/>
      <c r="S4548" s="60"/>
    </row>
    <row r="4549" spans="1:19" s="36" customFormat="1" ht="15" customHeight="1" x14ac:dyDescent="0.2">
      <c r="A4549" s="27"/>
      <c r="C4549" s="27"/>
      <c r="D4549" s="58"/>
      <c r="E4549" s="58"/>
      <c r="F4549" s="58"/>
      <c r="G4549" s="58"/>
      <c r="H4549" s="60"/>
      <c r="I4549" s="60"/>
      <c r="J4549" s="60"/>
      <c r="K4549" s="60"/>
      <c r="L4549" s="60"/>
      <c r="M4549" s="60"/>
      <c r="N4549" s="60"/>
      <c r="O4549" s="60"/>
      <c r="P4549" s="60"/>
      <c r="Q4549" s="60"/>
      <c r="R4549" s="60"/>
      <c r="S4549" s="60"/>
    </row>
    <row r="4550" spans="1:19" s="36" customFormat="1" ht="15" customHeight="1" x14ac:dyDescent="0.2">
      <c r="A4550" s="27"/>
      <c r="C4550" s="27"/>
      <c r="D4550" s="58"/>
      <c r="E4550" s="58"/>
      <c r="F4550" s="58"/>
      <c r="G4550" s="58"/>
      <c r="H4550" s="60"/>
      <c r="I4550" s="60"/>
      <c r="J4550" s="60"/>
      <c r="K4550" s="60"/>
      <c r="L4550" s="60"/>
      <c r="M4550" s="60"/>
      <c r="N4550" s="60"/>
      <c r="O4550" s="60"/>
      <c r="P4550" s="60"/>
      <c r="Q4550" s="60"/>
      <c r="R4550" s="60"/>
      <c r="S4550" s="60"/>
    </row>
    <row r="4551" spans="1:19" s="36" customFormat="1" ht="15" customHeight="1" x14ac:dyDescent="0.2">
      <c r="A4551" s="27"/>
      <c r="C4551" s="27"/>
      <c r="D4551" s="58"/>
      <c r="E4551" s="58"/>
      <c r="F4551" s="58"/>
      <c r="G4551" s="58"/>
      <c r="H4551" s="60"/>
      <c r="I4551" s="60"/>
      <c r="J4551" s="60"/>
      <c r="K4551" s="60"/>
      <c r="L4551" s="60"/>
      <c r="M4551" s="60"/>
      <c r="N4551" s="60"/>
      <c r="O4551" s="60"/>
      <c r="P4551" s="60"/>
      <c r="Q4551" s="60"/>
      <c r="R4551" s="60"/>
      <c r="S4551" s="60"/>
    </row>
    <row r="4552" spans="1:19" s="36" customFormat="1" ht="15" customHeight="1" x14ac:dyDescent="0.2">
      <c r="A4552" s="27"/>
      <c r="C4552" s="27"/>
      <c r="D4552" s="58"/>
      <c r="E4552" s="58"/>
      <c r="F4552" s="58"/>
      <c r="G4552" s="58"/>
      <c r="H4552" s="60"/>
      <c r="I4552" s="60"/>
      <c r="J4552" s="60"/>
      <c r="K4552" s="60"/>
      <c r="L4552" s="60"/>
      <c r="M4552" s="60"/>
      <c r="N4552" s="60"/>
      <c r="O4552" s="60"/>
      <c r="P4552" s="60"/>
      <c r="Q4552" s="60"/>
      <c r="R4552" s="60"/>
      <c r="S4552" s="60"/>
    </row>
    <row r="4553" spans="1:19" s="36" customFormat="1" ht="15" customHeight="1" x14ac:dyDescent="0.2">
      <c r="A4553" s="27"/>
      <c r="C4553" s="27"/>
      <c r="D4553" s="58"/>
      <c r="E4553" s="58"/>
      <c r="F4553" s="58"/>
      <c r="G4553" s="58"/>
      <c r="H4553" s="60"/>
      <c r="I4553" s="60"/>
      <c r="J4553" s="60"/>
      <c r="K4553" s="60"/>
      <c r="L4553" s="60"/>
      <c r="M4553" s="60"/>
      <c r="N4553" s="60"/>
      <c r="O4553" s="60"/>
      <c r="P4553" s="60"/>
      <c r="Q4553" s="60"/>
      <c r="R4553" s="60"/>
      <c r="S4553" s="60"/>
    </row>
    <row r="4554" spans="1:19" s="36" customFormat="1" ht="15" customHeight="1" x14ac:dyDescent="0.2">
      <c r="A4554" s="27"/>
      <c r="C4554" s="27"/>
      <c r="D4554" s="58"/>
      <c r="E4554" s="58"/>
      <c r="F4554" s="58"/>
      <c r="G4554" s="58"/>
      <c r="H4554" s="60"/>
      <c r="I4554" s="60"/>
      <c r="J4554" s="60"/>
      <c r="K4554" s="60"/>
      <c r="L4554" s="60"/>
      <c r="M4554" s="60"/>
      <c r="N4554" s="60"/>
      <c r="O4554" s="60"/>
      <c r="P4554" s="60"/>
      <c r="Q4554" s="60"/>
      <c r="R4554" s="60"/>
      <c r="S4554" s="60"/>
    </row>
    <row r="4555" spans="1:19" s="36" customFormat="1" ht="15" customHeight="1" x14ac:dyDescent="0.2">
      <c r="A4555" s="27"/>
      <c r="C4555" s="27"/>
      <c r="D4555" s="58"/>
      <c r="E4555" s="58"/>
      <c r="F4555" s="58"/>
      <c r="G4555" s="58"/>
      <c r="H4555" s="60"/>
      <c r="I4555" s="60"/>
      <c r="J4555" s="60"/>
      <c r="K4555" s="60"/>
      <c r="L4555" s="60"/>
      <c r="M4555" s="60"/>
      <c r="N4555" s="60"/>
      <c r="O4555" s="60"/>
      <c r="P4555" s="60"/>
      <c r="Q4555" s="60"/>
      <c r="R4555" s="60"/>
      <c r="S4555" s="60"/>
    </row>
    <row r="4556" spans="1:19" s="36" customFormat="1" ht="15" customHeight="1" x14ac:dyDescent="0.2">
      <c r="A4556" s="27"/>
      <c r="C4556" s="27"/>
      <c r="D4556" s="58"/>
      <c r="E4556" s="58"/>
      <c r="F4556" s="58"/>
      <c r="G4556" s="58"/>
      <c r="H4556" s="60"/>
      <c r="I4556" s="60"/>
      <c r="J4556" s="60"/>
      <c r="K4556" s="60"/>
      <c r="L4556" s="60"/>
      <c r="M4556" s="60"/>
      <c r="N4556" s="60"/>
      <c r="O4556" s="60"/>
      <c r="P4556" s="60"/>
      <c r="Q4556" s="60"/>
      <c r="R4556" s="60"/>
      <c r="S4556" s="60"/>
    </row>
    <row r="4557" spans="1:19" s="36" customFormat="1" ht="15" customHeight="1" x14ac:dyDescent="0.2">
      <c r="A4557" s="27"/>
      <c r="C4557" s="27"/>
      <c r="D4557" s="58"/>
      <c r="E4557" s="58"/>
      <c r="F4557" s="58"/>
      <c r="G4557" s="58"/>
      <c r="H4557" s="60"/>
      <c r="I4557" s="60"/>
      <c r="J4557" s="60"/>
      <c r="K4557" s="60"/>
      <c r="L4557" s="60"/>
      <c r="M4557" s="60"/>
      <c r="N4557" s="60"/>
      <c r="O4557" s="60"/>
      <c r="P4557" s="60"/>
      <c r="Q4557" s="60"/>
      <c r="R4557" s="60"/>
      <c r="S4557" s="60"/>
    </row>
    <row r="4558" spans="1:19" s="36" customFormat="1" ht="15" customHeight="1" x14ac:dyDescent="0.2">
      <c r="A4558" s="27"/>
      <c r="C4558" s="27"/>
      <c r="D4558" s="58"/>
      <c r="E4558" s="58"/>
      <c r="F4558" s="58"/>
      <c r="G4558" s="58"/>
      <c r="H4558" s="60"/>
      <c r="I4558" s="60"/>
      <c r="J4558" s="60"/>
      <c r="K4558" s="60"/>
      <c r="L4558" s="60"/>
      <c r="M4558" s="60"/>
      <c r="N4558" s="60"/>
      <c r="O4558" s="60"/>
      <c r="P4558" s="60"/>
      <c r="Q4558" s="60"/>
      <c r="R4558" s="60"/>
      <c r="S4558" s="60"/>
    </row>
    <row r="4559" spans="1:19" s="36" customFormat="1" ht="15" customHeight="1" x14ac:dyDescent="0.2">
      <c r="A4559" s="27"/>
      <c r="C4559" s="27"/>
      <c r="D4559" s="58"/>
      <c r="E4559" s="58"/>
      <c r="F4559" s="58"/>
      <c r="G4559" s="58"/>
      <c r="H4559" s="60"/>
      <c r="I4559" s="60"/>
      <c r="J4559" s="60"/>
      <c r="K4559" s="60"/>
      <c r="L4559" s="60"/>
      <c r="M4559" s="60"/>
      <c r="N4559" s="60"/>
      <c r="O4559" s="60"/>
      <c r="P4559" s="60"/>
      <c r="Q4559" s="60"/>
      <c r="R4559" s="60"/>
      <c r="S4559" s="60"/>
    </row>
    <row r="4560" spans="1:19" s="36" customFormat="1" ht="15" customHeight="1" x14ac:dyDescent="0.2">
      <c r="A4560" s="27"/>
      <c r="C4560" s="27"/>
      <c r="D4560" s="58"/>
      <c r="E4560" s="58"/>
      <c r="F4560" s="58"/>
      <c r="G4560" s="58"/>
      <c r="H4560" s="60"/>
      <c r="I4560" s="60"/>
      <c r="J4560" s="60"/>
      <c r="K4560" s="60"/>
      <c r="L4560" s="60"/>
      <c r="M4560" s="60"/>
      <c r="N4560" s="60"/>
      <c r="O4560" s="60"/>
      <c r="P4560" s="60"/>
      <c r="Q4560" s="60"/>
      <c r="R4560" s="60"/>
      <c r="S4560" s="60"/>
    </row>
    <row r="4561" spans="1:19" s="36" customFormat="1" ht="15" customHeight="1" x14ac:dyDescent="0.2">
      <c r="A4561" s="27"/>
      <c r="C4561" s="27"/>
      <c r="D4561" s="58"/>
      <c r="E4561" s="58"/>
      <c r="F4561" s="58"/>
      <c r="G4561" s="58"/>
      <c r="H4561" s="60"/>
      <c r="I4561" s="60"/>
      <c r="J4561" s="60"/>
      <c r="K4561" s="60"/>
      <c r="L4561" s="60"/>
      <c r="M4561" s="60"/>
      <c r="N4561" s="60"/>
      <c r="O4561" s="60"/>
      <c r="P4561" s="60"/>
      <c r="Q4561" s="60"/>
      <c r="R4561" s="60"/>
      <c r="S4561" s="60"/>
    </row>
    <row r="4562" spans="1:19" s="36" customFormat="1" ht="15" customHeight="1" x14ac:dyDescent="0.2">
      <c r="A4562" s="27"/>
      <c r="C4562" s="27"/>
      <c r="D4562" s="58"/>
      <c r="E4562" s="58"/>
      <c r="F4562" s="58"/>
      <c r="G4562" s="58"/>
      <c r="H4562" s="60"/>
      <c r="I4562" s="60"/>
      <c r="J4562" s="60"/>
      <c r="K4562" s="60"/>
      <c r="L4562" s="60"/>
      <c r="M4562" s="60"/>
      <c r="N4562" s="60"/>
      <c r="O4562" s="60"/>
      <c r="P4562" s="60"/>
      <c r="Q4562" s="60"/>
      <c r="R4562" s="60"/>
      <c r="S4562" s="60"/>
    </row>
    <row r="4563" spans="1:19" s="36" customFormat="1" ht="15" customHeight="1" x14ac:dyDescent="0.2">
      <c r="A4563" s="27"/>
      <c r="C4563" s="27"/>
      <c r="D4563" s="58"/>
      <c r="E4563" s="58"/>
      <c r="F4563" s="58"/>
      <c r="G4563" s="58"/>
      <c r="H4563" s="60"/>
      <c r="I4563" s="60"/>
      <c r="J4563" s="60"/>
      <c r="K4563" s="60"/>
      <c r="L4563" s="60"/>
      <c r="M4563" s="60"/>
      <c r="N4563" s="60"/>
      <c r="O4563" s="60"/>
      <c r="P4563" s="60"/>
      <c r="Q4563" s="60"/>
      <c r="R4563" s="60"/>
      <c r="S4563" s="60"/>
    </row>
    <row r="4564" spans="1:19" s="36" customFormat="1" ht="15" customHeight="1" x14ac:dyDescent="0.2">
      <c r="A4564" s="27"/>
      <c r="C4564" s="27"/>
      <c r="D4564" s="58"/>
      <c r="E4564" s="58"/>
      <c r="F4564" s="58"/>
      <c r="G4564" s="58"/>
      <c r="H4564" s="60"/>
      <c r="I4564" s="60"/>
      <c r="J4564" s="60"/>
      <c r="K4564" s="60"/>
      <c r="L4564" s="60"/>
      <c r="M4564" s="60"/>
      <c r="N4564" s="60"/>
      <c r="O4564" s="60"/>
      <c r="P4564" s="60"/>
      <c r="Q4564" s="60"/>
      <c r="R4564" s="60"/>
      <c r="S4564" s="60"/>
    </row>
    <row r="4565" spans="1:19" s="36" customFormat="1" ht="15" customHeight="1" x14ac:dyDescent="0.2">
      <c r="A4565" s="27"/>
      <c r="C4565" s="27"/>
      <c r="D4565" s="58"/>
      <c r="E4565" s="58"/>
      <c r="F4565" s="58"/>
      <c r="G4565" s="58"/>
      <c r="H4565" s="60"/>
      <c r="I4565" s="60"/>
      <c r="J4565" s="60"/>
      <c r="K4565" s="60"/>
      <c r="L4565" s="60"/>
      <c r="M4565" s="60"/>
      <c r="N4565" s="60"/>
      <c r="O4565" s="60"/>
      <c r="P4565" s="60"/>
      <c r="Q4565" s="60"/>
      <c r="R4565" s="60"/>
      <c r="S4565" s="60"/>
    </row>
    <row r="4566" spans="1:19" s="36" customFormat="1" ht="15" customHeight="1" x14ac:dyDescent="0.2">
      <c r="A4566" s="27"/>
      <c r="C4566" s="27"/>
      <c r="D4566" s="58"/>
      <c r="E4566" s="58"/>
      <c r="F4566" s="58"/>
      <c r="G4566" s="58"/>
      <c r="H4566" s="60"/>
      <c r="I4566" s="60"/>
      <c r="J4566" s="60"/>
      <c r="K4566" s="60"/>
      <c r="L4566" s="60"/>
      <c r="M4566" s="60"/>
      <c r="N4566" s="60"/>
      <c r="O4566" s="60"/>
      <c r="P4566" s="60"/>
      <c r="Q4566" s="60"/>
      <c r="R4566" s="60"/>
      <c r="S4566" s="60"/>
    </row>
    <row r="4567" spans="1:19" s="36" customFormat="1" ht="15" customHeight="1" x14ac:dyDescent="0.2">
      <c r="A4567" s="27"/>
      <c r="C4567" s="27"/>
      <c r="D4567" s="58"/>
      <c r="E4567" s="58"/>
      <c r="F4567" s="58"/>
      <c r="G4567" s="58"/>
      <c r="H4567" s="60"/>
      <c r="I4567" s="60"/>
      <c r="J4567" s="60"/>
      <c r="K4567" s="60"/>
      <c r="L4567" s="60"/>
      <c r="M4567" s="60"/>
      <c r="N4567" s="60"/>
      <c r="O4567" s="60"/>
      <c r="P4567" s="60"/>
      <c r="Q4567" s="60"/>
      <c r="R4567" s="60"/>
      <c r="S4567" s="60"/>
    </row>
    <row r="4568" spans="1:19" s="36" customFormat="1" ht="15" customHeight="1" x14ac:dyDescent="0.2">
      <c r="A4568" s="27"/>
      <c r="C4568" s="27"/>
      <c r="D4568" s="58"/>
      <c r="E4568" s="58"/>
      <c r="F4568" s="58"/>
      <c r="G4568" s="58"/>
      <c r="H4568" s="60"/>
      <c r="I4568" s="60"/>
      <c r="J4568" s="60"/>
      <c r="K4568" s="60"/>
      <c r="L4568" s="60"/>
      <c r="M4568" s="60"/>
      <c r="N4568" s="60"/>
      <c r="O4568" s="60"/>
      <c r="P4568" s="60"/>
      <c r="Q4568" s="60"/>
      <c r="R4568" s="60"/>
      <c r="S4568" s="60"/>
    </row>
    <row r="4569" spans="1:19" s="36" customFormat="1" ht="15" customHeight="1" x14ac:dyDescent="0.2">
      <c r="A4569" s="27"/>
      <c r="C4569" s="27"/>
      <c r="D4569" s="58"/>
      <c r="E4569" s="58"/>
      <c r="F4569" s="58"/>
      <c r="G4569" s="58"/>
      <c r="H4569" s="60"/>
      <c r="I4569" s="60"/>
      <c r="J4569" s="60"/>
      <c r="K4569" s="60"/>
      <c r="L4569" s="60"/>
      <c r="M4569" s="60"/>
      <c r="N4569" s="60"/>
      <c r="O4569" s="60"/>
      <c r="P4569" s="60"/>
      <c r="Q4569" s="60"/>
      <c r="R4569" s="60"/>
      <c r="S4569" s="60"/>
    </row>
    <row r="4570" spans="1:19" s="36" customFormat="1" ht="15" customHeight="1" x14ac:dyDescent="0.2">
      <c r="A4570" s="27"/>
      <c r="C4570" s="27"/>
      <c r="D4570" s="58"/>
      <c r="E4570" s="58"/>
      <c r="F4570" s="58"/>
      <c r="G4570" s="58"/>
      <c r="H4570" s="60"/>
      <c r="I4570" s="60"/>
      <c r="J4570" s="60"/>
      <c r="K4570" s="60"/>
      <c r="L4570" s="60"/>
      <c r="M4570" s="60"/>
      <c r="N4570" s="60"/>
      <c r="O4570" s="60"/>
      <c r="P4570" s="60"/>
      <c r="Q4570" s="60"/>
      <c r="R4570" s="60"/>
      <c r="S4570" s="60"/>
    </row>
    <row r="4571" spans="1:19" s="36" customFormat="1" ht="15" customHeight="1" x14ac:dyDescent="0.2">
      <c r="A4571" s="27"/>
      <c r="C4571" s="27"/>
      <c r="D4571" s="58"/>
      <c r="E4571" s="58"/>
      <c r="F4571" s="58"/>
      <c r="G4571" s="58"/>
      <c r="H4571" s="60"/>
      <c r="I4571" s="60"/>
      <c r="J4571" s="60"/>
      <c r="K4571" s="60"/>
      <c r="L4571" s="60"/>
      <c r="M4571" s="60"/>
      <c r="N4571" s="60"/>
      <c r="O4571" s="60"/>
      <c r="P4571" s="60"/>
      <c r="Q4571" s="60"/>
      <c r="R4571" s="60"/>
      <c r="S4571" s="60"/>
    </row>
    <row r="4572" spans="1:19" s="36" customFormat="1" ht="15" customHeight="1" x14ac:dyDescent="0.2">
      <c r="A4572" s="27"/>
      <c r="C4572" s="27"/>
      <c r="D4572" s="58"/>
      <c r="E4572" s="58"/>
      <c r="F4572" s="58"/>
      <c r="G4572" s="58"/>
      <c r="H4572" s="60"/>
      <c r="I4572" s="60"/>
      <c r="J4572" s="60"/>
      <c r="K4572" s="60"/>
      <c r="L4572" s="60"/>
      <c r="M4572" s="60"/>
      <c r="N4572" s="60"/>
      <c r="O4572" s="60"/>
      <c r="P4572" s="60"/>
      <c r="Q4572" s="60"/>
      <c r="R4572" s="60"/>
      <c r="S4572" s="60"/>
    </row>
    <row r="4573" spans="1:19" s="36" customFormat="1" ht="15" customHeight="1" x14ac:dyDescent="0.2">
      <c r="A4573" s="27"/>
      <c r="C4573" s="27"/>
      <c r="D4573" s="58"/>
      <c r="E4573" s="58"/>
      <c r="F4573" s="58"/>
      <c r="G4573" s="58"/>
      <c r="H4573" s="60"/>
      <c r="I4573" s="60"/>
      <c r="J4573" s="60"/>
      <c r="K4573" s="60"/>
      <c r="L4573" s="60"/>
      <c r="M4573" s="60"/>
      <c r="N4573" s="60"/>
      <c r="O4573" s="60"/>
      <c r="P4573" s="60"/>
      <c r="Q4573" s="60"/>
      <c r="R4573" s="60"/>
      <c r="S4573" s="60"/>
    </row>
    <row r="4574" spans="1:19" s="36" customFormat="1" ht="15" customHeight="1" x14ac:dyDescent="0.2">
      <c r="A4574" s="27"/>
      <c r="C4574" s="27"/>
      <c r="D4574" s="58"/>
      <c r="E4574" s="58"/>
      <c r="F4574" s="58"/>
      <c r="G4574" s="58"/>
      <c r="H4574" s="60"/>
      <c r="I4574" s="60"/>
      <c r="J4574" s="60"/>
      <c r="K4574" s="60"/>
      <c r="L4574" s="60"/>
      <c r="M4574" s="60"/>
      <c r="N4574" s="60"/>
      <c r="O4574" s="60"/>
      <c r="P4574" s="60"/>
      <c r="Q4574" s="60"/>
      <c r="R4574" s="60"/>
      <c r="S4574" s="60"/>
    </row>
    <row r="4575" spans="1:19" s="36" customFormat="1" ht="15" customHeight="1" x14ac:dyDescent="0.2">
      <c r="A4575" s="27"/>
      <c r="C4575" s="27"/>
      <c r="D4575" s="58"/>
      <c r="E4575" s="58"/>
      <c r="F4575" s="58"/>
      <c r="G4575" s="58"/>
      <c r="H4575" s="60"/>
      <c r="I4575" s="60"/>
      <c r="J4575" s="60"/>
      <c r="K4575" s="60"/>
      <c r="L4575" s="60"/>
      <c r="M4575" s="60"/>
      <c r="N4575" s="60"/>
      <c r="O4575" s="60"/>
      <c r="P4575" s="60"/>
      <c r="Q4575" s="60"/>
      <c r="R4575" s="60"/>
      <c r="S4575" s="60"/>
    </row>
    <row r="4576" spans="1:19" s="36" customFormat="1" ht="15" customHeight="1" x14ac:dyDescent="0.2">
      <c r="A4576" s="27"/>
      <c r="C4576" s="27"/>
      <c r="D4576" s="58"/>
      <c r="E4576" s="58"/>
      <c r="F4576" s="58"/>
      <c r="G4576" s="58"/>
      <c r="H4576" s="60"/>
      <c r="I4576" s="60"/>
      <c r="J4576" s="60"/>
      <c r="K4576" s="60"/>
      <c r="L4576" s="60"/>
      <c r="M4576" s="60"/>
      <c r="N4576" s="60"/>
      <c r="O4576" s="60"/>
      <c r="P4576" s="60"/>
      <c r="Q4576" s="60"/>
      <c r="R4576" s="60"/>
      <c r="S4576" s="60"/>
    </row>
    <row r="4577" spans="1:19" s="36" customFormat="1" ht="15" customHeight="1" x14ac:dyDescent="0.2">
      <c r="A4577" s="27"/>
      <c r="C4577" s="27"/>
      <c r="D4577" s="58"/>
      <c r="E4577" s="58"/>
      <c r="F4577" s="58"/>
      <c r="G4577" s="58"/>
      <c r="H4577" s="60"/>
      <c r="I4577" s="60"/>
      <c r="J4577" s="60"/>
      <c r="K4577" s="60"/>
      <c r="L4577" s="60"/>
      <c r="M4577" s="60"/>
      <c r="N4577" s="60"/>
      <c r="O4577" s="60"/>
      <c r="P4577" s="60"/>
      <c r="Q4577" s="60"/>
      <c r="R4577" s="60"/>
      <c r="S4577" s="60"/>
    </row>
    <row r="4578" spans="1:19" s="36" customFormat="1" ht="15" customHeight="1" x14ac:dyDescent="0.2">
      <c r="A4578" s="27"/>
      <c r="C4578" s="27"/>
      <c r="D4578" s="58"/>
      <c r="E4578" s="58"/>
      <c r="F4578" s="58"/>
      <c r="G4578" s="58"/>
      <c r="H4578" s="60"/>
      <c r="I4578" s="60"/>
      <c r="J4578" s="60"/>
      <c r="K4578" s="60"/>
      <c r="L4578" s="60"/>
      <c r="M4578" s="60"/>
      <c r="N4578" s="60"/>
      <c r="O4578" s="60"/>
      <c r="P4578" s="60"/>
      <c r="Q4578" s="60"/>
      <c r="R4578" s="60"/>
      <c r="S4578" s="60"/>
    </row>
    <row r="4579" spans="1:19" s="36" customFormat="1" ht="15" customHeight="1" x14ac:dyDescent="0.2">
      <c r="A4579" s="27"/>
      <c r="C4579" s="27"/>
      <c r="D4579" s="58"/>
      <c r="E4579" s="58"/>
      <c r="F4579" s="58"/>
      <c r="G4579" s="58"/>
      <c r="H4579" s="60"/>
      <c r="I4579" s="60"/>
      <c r="J4579" s="60"/>
      <c r="K4579" s="60"/>
      <c r="L4579" s="60"/>
      <c r="M4579" s="60"/>
      <c r="N4579" s="60"/>
      <c r="O4579" s="60"/>
      <c r="P4579" s="60"/>
      <c r="Q4579" s="60"/>
      <c r="R4579" s="60"/>
      <c r="S4579" s="60"/>
    </row>
    <row r="4580" spans="1:19" s="36" customFormat="1" ht="15" customHeight="1" x14ac:dyDescent="0.2">
      <c r="A4580" s="27"/>
      <c r="C4580" s="27"/>
      <c r="D4580" s="58"/>
      <c r="E4580" s="58"/>
      <c r="F4580" s="58"/>
      <c r="G4580" s="58"/>
      <c r="H4580" s="60"/>
      <c r="I4580" s="60"/>
      <c r="J4580" s="60"/>
      <c r="K4580" s="60"/>
      <c r="L4580" s="60"/>
      <c r="M4580" s="60"/>
      <c r="N4580" s="60"/>
      <c r="O4580" s="60"/>
      <c r="P4580" s="60"/>
      <c r="Q4580" s="60"/>
      <c r="R4580" s="60"/>
      <c r="S4580" s="60"/>
    </row>
    <row r="4581" spans="1:19" s="36" customFormat="1" ht="15" customHeight="1" x14ac:dyDescent="0.2">
      <c r="A4581" s="27"/>
      <c r="C4581" s="27"/>
      <c r="D4581" s="58"/>
      <c r="E4581" s="58"/>
      <c r="F4581" s="58"/>
      <c r="G4581" s="58"/>
      <c r="H4581" s="60"/>
      <c r="I4581" s="60"/>
      <c r="J4581" s="60"/>
      <c r="K4581" s="60"/>
      <c r="L4581" s="60"/>
      <c r="M4581" s="60"/>
      <c r="N4581" s="60"/>
      <c r="O4581" s="60"/>
      <c r="P4581" s="60"/>
      <c r="Q4581" s="60"/>
      <c r="R4581" s="60"/>
      <c r="S4581" s="60"/>
    </row>
    <row r="4582" spans="1:19" s="36" customFormat="1" ht="15" customHeight="1" x14ac:dyDescent="0.2">
      <c r="A4582" s="27"/>
      <c r="C4582" s="27"/>
      <c r="D4582" s="58"/>
      <c r="E4582" s="58"/>
      <c r="F4582" s="58"/>
      <c r="G4582" s="58"/>
      <c r="H4582" s="60"/>
      <c r="I4582" s="60"/>
      <c r="J4582" s="60"/>
      <c r="K4582" s="60"/>
      <c r="L4582" s="60"/>
      <c r="M4582" s="60"/>
      <c r="N4582" s="60"/>
      <c r="O4582" s="60"/>
      <c r="P4582" s="60"/>
      <c r="Q4582" s="60"/>
      <c r="R4582" s="60"/>
      <c r="S4582" s="60"/>
    </row>
    <row r="4583" spans="1:19" s="36" customFormat="1" ht="15" customHeight="1" x14ac:dyDescent="0.2">
      <c r="A4583" s="27"/>
      <c r="C4583" s="27"/>
      <c r="D4583" s="58"/>
      <c r="E4583" s="58"/>
      <c r="F4583" s="58"/>
      <c r="G4583" s="58"/>
      <c r="H4583" s="60"/>
      <c r="I4583" s="60"/>
      <c r="J4583" s="60"/>
      <c r="K4583" s="60"/>
      <c r="L4583" s="60"/>
      <c r="M4583" s="60"/>
      <c r="N4583" s="60"/>
      <c r="O4583" s="60"/>
      <c r="P4583" s="60"/>
      <c r="Q4583" s="60"/>
      <c r="R4583" s="60"/>
      <c r="S4583" s="60"/>
    </row>
    <row r="4584" spans="1:19" s="36" customFormat="1" ht="15" customHeight="1" x14ac:dyDescent="0.2">
      <c r="A4584" s="27"/>
      <c r="C4584" s="27"/>
      <c r="D4584" s="58"/>
      <c r="E4584" s="58"/>
      <c r="F4584" s="58"/>
      <c r="G4584" s="58"/>
      <c r="H4584" s="60"/>
      <c r="I4584" s="60"/>
      <c r="J4584" s="60"/>
      <c r="K4584" s="60"/>
      <c r="L4584" s="60"/>
      <c r="M4584" s="60"/>
      <c r="N4584" s="60"/>
      <c r="O4584" s="60"/>
      <c r="P4584" s="60"/>
      <c r="Q4584" s="60"/>
      <c r="R4584" s="60"/>
      <c r="S4584" s="60"/>
    </row>
    <row r="4585" spans="1:19" s="36" customFormat="1" ht="15" customHeight="1" x14ac:dyDescent="0.2">
      <c r="A4585" s="27"/>
      <c r="C4585" s="27"/>
      <c r="D4585" s="58"/>
      <c r="E4585" s="58"/>
      <c r="F4585" s="58"/>
      <c r="G4585" s="58"/>
      <c r="H4585" s="60"/>
      <c r="I4585" s="60"/>
      <c r="J4585" s="60"/>
      <c r="K4585" s="60"/>
      <c r="L4585" s="60"/>
      <c r="M4585" s="60"/>
      <c r="N4585" s="60"/>
      <c r="O4585" s="60"/>
      <c r="P4585" s="60"/>
      <c r="Q4585" s="60"/>
      <c r="R4585" s="60"/>
      <c r="S4585" s="60"/>
    </row>
    <row r="4586" spans="1:19" s="36" customFormat="1" ht="15" customHeight="1" x14ac:dyDescent="0.2">
      <c r="A4586" s="27"/>
      <c r="C4586" s="27"/>
      <c r="D4586" s="58"/>
      <c r="E4586" s="58"/>
      <c r="F4586" s="58"/>
      <c r="G4586" s="58"/>
      <c r="H4586" s="60"/>
      <c r="I4586" s="60"/>
      <c r="J4586" s="60"/>
      <c r="K4586" s="60"/>
      <c r="L4586" s="60"/>
      <c r="M4586" s="60"/>
      <c r="N4586" s="60"/>
      <c r="O4586" s="60"/>
      <c r="P4586" s="60"/>
      <c r="Q4586" s="60"/>
      <c r="R4586" s="60"/>
      <c r="S4586" s="60"/>
    </row>
    <row r="4587" spans="1:19" s="36" customFormat="1" ht="15" customHeight="1" x14ac:dyDescent="0.2">
      <c r="A4587" s="27"/>
      <c r="C4587" s="27"/>
      <c r="D4587" s="58"/>
      <c r="E4587" s="58"/>
      <c r="F4587" s="58"/>
      <c r="G4587" s="58"/>
      <c r="H4587" s="60"/>
      <c r="I4587" s="60"/>
      <c r="J4587" s="60"/>
      <c r="K4587" s="60"/>
      <c r="L4587" s="60"/>
      <c r="M4587" s="60"/>
      <c r="N4587" s="60"/>
      <c r="O4587" s="60"/>
      <c r="P4587" s="60"/>
      <c r="Q4587" s="60"/>
      <c r="R4587" s="60"/>
      <c r="S4587" s="60"/>
    </row>
    <row r="4588" spans="1:19" s="36" customFormat="1" ht="15" customHeight="1" x14ac:dyDescent="0.2">
      <c r="A4588" s="27"/>
      <c r="C4588" s="27"/>
      <c r="D4588" s="58"/>
      <c r="E4588" s="58"/>
      <c r="F4588" s="58"/>
      <c r="G4588" s="58"/>
      <c r="H4588" s="60"/>
      <c r="I4588" s="60"/>
      <c r="J4588" s="60"/>
      <c r="K4588" s="60"/>
      <c r="L4588" s="60"/>
      <c r="M4588" s="60"/>
      <c r="N4588" s="60"/>
      <c r="O4588" s="60"/>
      <c r="P4588" s="60"/>
      <c r="Q4588" s="60"/>
      <c r="R4588" s="60"/>
      <c r="S4588" s="60"/>
    </row>
    <row r="4589" spans="1:19" s="36" customFormat="1" ht="15" customHeight="1" x14ac:dyDescent="0.2">
      <c r="A4589" s="27"/>
      <c r="C4589" s="27"/>
      <c r="D4589" s="58"/>
      <c r="E4589" s="58"/>
      <c r="F4589" s="58"/>
      <c r="G4589" s="58"/>
      <c r="H4589" s="60"/>
      <c r="I4589" s="60"/>
      <c r="J4589" s="60"/>
      <c r="K4589" s="60"/>
      <c r="L4589" s="60"/>
      <c r="M4589" s="60"/>
      <c r="N4589" s="60"/>
      <c r="O4589" s="60"/>
      <c r="P4589" s="60"/>
      <c r="Q4589" s="60"/>
      <c r="R4589" s="60"/>
      <c r="S4589" s="60"/>
    </row>
    <row r="4590" spans="1:19" s="36" customFormat="1" ht="15" customHeight="1" x14ac:dyDescent="0.2">
      <c r="A4590" s="27"/>
      <c r="C4590" s="27"/>
      <c r="D4590" s="58"/>
      <c r="E4590" s="58"/>
      <c r="F4590" s="58"/>
      <c r="G4590" s="58"/>
      <c r="H4590" s="60"/>
      <c r="I4590" s="60"/>
      <c r="J4590" s="60"/>
      <c r="K4590" s="60"/>
      <c r="L4590" s="60"/>
      <c r="M4590" s="60"/>
      <c r="N4590" s="60"/>
      <c r="O4590" s="60"/>
      <c r="P4590" s="60"/>
      <c r="Q4590" s="60"/>
      <c r="R4590" s="60"/>
      <c r="S4590" s="60"/>
    </row>
    <row r="4591" spans="1:19" s="36" customFormat="1" ht="15" customHeight="1" x14ac:dyDescent="0.2">
      <c r="A4591" s="27"/>
      <c r="C4591" s="27"/>
      <c r="D4591" s="58"/>
      <c r="E4591" s="58"/>
      <c r="F4591" s="58"/>
      <c r="G4591" s="58"/>
      <c r="H4591" s="60"/>
      <c r="I4591" s="60"/>
      <c r="J4591" s="60"/>
      <c r="K4591" s="60"/>
      <c r="L4591" s="60"/>
      <c r="M4591" s="60"/>
      <c r="N4591" s="60"/>
      <c r="O4591" s="60"/>
      <c r="P4591" s="60"/>
      <c r="Q4591" s="60"/>
      <c r="R4591" s="60"/>
      <c r="S4591" s="60"/>
    </row>
    <row r="4592" spans="1:19" s="36" customFormat="1" ht="15" customHeight="1" x14ac:dyDescent="0.2">
      <c r="A4592" s="27"/>
      <c r="C4592" s="27"/>
      <c r="D4592" s="58"/>
      <c r="E4592" s="58"/>
      <c r="F4592" s="58"/>
      <c r="G4592" s="58"/>
      <c r="H4592" s="60"/>
      <c r="I4592" s="60"/>
      <c r="J4592" s="60"/>
      <c r="K4592" s="60"/>
      <c r="L4592" s="60"/>
      <c r="M4592" s="60"/>
      <c r="N4592" s="60"/>
      <c r="O4592" s="60"/>
      <c r="P4592" s="60"/>
      <c r="Q4592" s="60"/>
      <c r="R4592" s="60"/>
      <c r="S4592" s="60"/>
    </row>
    <row r="4593" spans="1:19" s="36" customFormat="1" ht="15" customHeight="1" x14ac:dyDescent="0.2">
      <c r="A4593" s="27"/>
      <c r="C4593" s="27"/>
      <c r="D4593" s="58"/>
      <c r="E4593" s="58"/>
      <c r="F4593" s="58"/>
      <c r="G4593" s="58"/>
      <c r="H4593" s="60"/>
      <c r="I4593" s="60"/>
      <c r="J4593" s="60"/>
      <c r="K4593" s="60"/>
      <c r="L4593" s="60"/>
      <c r="M4593" s="60"/>
      <c r="N4593" s="60"/>
      <c r="O4593" s="60"/>
      <c r="P4593" s="60"/>
      <c r="Q4593" s="60"/>
      <c r="R4593" s="60"/>
      <c r="S4593" s="60"/>
    </row>
    <row r="4594" spans="1:19" s="36" customFormat="1" ht="15" customHeight="1" x14ac:dyDescent="0.2">
      <c r="A4594" s="27"/>
      <c r="C4594" s="27"/>
      <c r="D4594" s="58"/>
      <c r="E4594" s="58"/>
      <c r="F4594" s="58"/>
      <c r="G4594" s="58"/>
      <c r="H4594" s="60"/>
      <c r="I4594" s="60"/>
      <c r="J4594" s="60"/>
      <c r="K4594" s="60"/>
      <c r="L4594" s="60"/>
      <c r="M4594" s="60"/>
      <c r="N4594" s="60"/>
      <c r="O4594" s="60"/>
      <c r="P4594" s="60"/>
      <c r="Q4594" s="60"/>
      <c r="R4594" s="60"/>
      <c r="S4594" s="60"/>
    </row>
    <row r="4595" spans="1:19" s="36" customFormat="1" ht="15" customHeight="1" x14ac:dyDescent="0.2">
      <c r="A4595" s="27"/>
      <c r="C4595" s="27"/>
      <c r="D4595" s="58"/>
      <c r="E4595" s="58"/>
      <c r="F4595" s="58"/>
      <c r="G4595" s="58"/>
      <c r="H4595" s="60"/>
      <c r="I4595" s="60"/>
      <c r="J4595" s="60"/>
      <c r="K4595" s="60"/>
      <c r="L4595" s="60"/>
      <c r="M4595" s="60"/>
      <c r="N4595" s="60"/>
      <c r="O4595" s="60"/>
      <c r="P4595" s="60"/>
      <c r="Q4595" s="60"/>
      <c r="R4595" s="60"/>
      <c r="S4595" s="60"/>
    </row>
    <row r="4596" spans="1:19" s="36" customFormat="1" ht="15" customHeight="1" x14ac:dyDescent="0.2">
      <c r="A4596" s="27"/>
      <c r="C4596" s="27"/>
      <c r="D4596" s="58"/>
      <c r="E4596" s="58"/>
      <c r="F4596" s="58"/>
      <c r="G4596" s="58"/>
      <c r="H4596" s="60"/>
      <c r="I4596" s="60"/>
      <c r="J4596" s="60"/>
      <c r="K4596" s="60"/>
      <c r="L4596" s="60"/>
      <c r="M4596" s="60"/>
      <c r="N4596" s="60"/>
      <c r="O4596" s="60"/>
      <c r="P4596" s="60"/>
      <c r="Q4596" s="60"/>
      <c r="R4596" s="60"/>
      <c r="S4596" s="60"/>
    </row>
    <row r="4597" spans="1:19" s="36" customFormat="1" ht="15" customHeight="1" x14ac:dyDescent="0.2">
      <c r="A4597" s="27"/>
      <c r="C4597" s="27"/>
      <c r="D4597" s="58"/>
      <c r="E4597" s="58"/>
      <c r="F4597" s="58"/>
      <c r="G4597" s="58"/>
      <c r="H4597" s="60"/>
      <c r="I4597" s="60"/>
      <c r="J4597" s="60"/>
      <c r="K4597" s="60"/>
      <c r="L4597" s="60"/>
      <c r="M4597" s="60"/>
      <c r="N4597" s="60"/>
      <c r="O4597" s="60"/>
      <c r="P4597" s="60"/>
      <c r="Q4597" s="60"/>
      <c r="R4597" s="60"/>
      <c r="S4597" s="60"/>
    </row>
    <row r="4598" spans="1:19" s="36" customFormat="1" ht="15" customHeight="1" x14ac:dyDescent="0.2">
      <c r="A4598" s="27"/>
      <c r="C4598" s="27"/>
      <c r="D4598" s="58"/>
      <c r="E4598" s="58"/>
      <c r="F4598" s="58"/>
      <c r="G4598" s="58"/>
      <c r="H4598" s="60"/>
      <c r="I4598" s="60"/>
      <c r="J4598" s="60"/>
      <c r="K4598" s="60"/>
      <c r="L4598" s="60"/>
      <c r="M4598" s="60"/>
      <c r="N4598" s="60"/>
      <c r="O4598" s="60"/>
      <c r="P4598" s="60"/>
      <c r="Q4598" s="60"/>
      <c r="R4598" s="60"/>
      <c r="S4598" s="60"/>
    </row>
    <row r="4599" spans="1:19" s="36" customFormat="1" ht="15" customHeight="1" x14ac:dyDescent="0.2">
      <c r="A4599" s="27"/>
      <c r="C4599" s="27"/>
      <c r="D4599" s="58"/>
      <c r="E4599" s="58"/>
      <c r="F4599" s="58"/>
      <c r="G4599" s="58"/>
      <c r="H4599" s="60"/>
      <c r="I4599" s="60"/>
      <c r="J4599" s="60"/>
      <c r="K4599" s="60"/>
      <c r="L4599" s="60"/>
      <c r="M4599" s="60"/>
      <c r="N4599" s="60"/>
      <c r="O4599" s="60"/>
      <c r="P4599" s="60"/>
      <c r="Q4599" s="60"/>
      <c r="R4599" s="60"/>
      <c r="S4599" s="60"/>
    </row>
    <row r="4600" spans="1:19" s="36" customFormat="1" ht="15" customHeight="1" x14ac:dyDescent="0.2">
      <c r="A4600" s="27"/>
      <c r="C4600" s="27"/>
      <c r="D4600" s="58"/>
      <c r="E4600" s="58"/>
      <c r="F4600" s="58"/>
      <c r="G4600" s="58"/>
      <c r="H4600" s="60"/>
      <c r="I4600" s="60"/>
      <c r="J4600" s="60"/>
      <c r="K4600" s="60"/>
      <c r="L4600" s="60"/>
      <c r="M4600" s="60"/>
      <c r="N4600" s="60"/>
      <c r="O4600" s="60"/>
      <c r="P4600" s="60"/>
      <c r="Q4600" s="60"/>
      <c r="R4600" s="60"/>
      <c r="S4600" s="60"/>
    </row>
    <row r="4601" spans="1:19" s="36" customFormat="1" ht="15" customHeight="1" x14ac:dyDescent="0.2">
      <c r="A4601" s="27"/>
      <c r="C4601" s="27"/>
      <c r="D4601" s="58"/>
      <c r="E4601" s="58"/>
      <c r="F4601" s="58"/>
      <c r="G4601" s="58"/>
      <c r="H4601" s="60"/>
      <c r="I4601" s="60"/>
      <c r="J4601" s="60"/>
      <c r="K4601" s="60"/>
      <c r="L4601" s="60"/>
      <c r="M4601" s="60"/>
      <c r="N4601" s="60"/>
      <c r="O4601" s="60"/>
      <c r="P4601" s="60"/>
      <c r="Q4601" s="60"/>
      <c r="R4601" s="60"/>
      <c r="S4601" s="60"/>
    </row>
    <row r="4602" spans="1:19" s="36" customFormat="1" ht="15" customHeight="1" x14ac:dyDescent="0.2">
      <c r="A4602" s="27"/>
      <c r="C4602" s="27"/>
      <c r="D4602" s="58"/>
      <c r="E4602" s="58"/>
      <c r="F4602" s="58"/>
      <c r="G4602" s="58"/>
      <c r="H4602" s="60"/>
      <c r="I4602" s="60"/>
      <c r="J4602" s="60"/>
      <c r="K4602" s="60"/>
      <c r="L4602" s="60"/>
      <c r="M4602" s="60"/>
      <c r="N4602" s="60"/>
      <c r="O4602" s="60"/>
      <c r="P4602" s="60"/>
      <c r="Q4602" s="60"/>
      <c r="R4602" s="60"/>
      <c r="S4602" s="60"/>
    </row>
    <row r="4603" spans="1:19" s="36" customFormat="1" ht="15" customHeight="1" x14ac:dyDescent="0.2">
      <c r="A4603" s="27"/>
      <c r="C4603" s="27"/>
      <c r="D4603" s="58"/>
      <c r="E4603" s="58"/>
      <c r="F4603" s="58"/>
      <c r="G4603" s="58"/>
      <c r="H4603" s="60"/>
      <c r="I4603" s="60"/>
      <c r="J4603" s="60"/>
      <c r="K4603" s="60"/>
      <c r="L4603" s="60"/>
      <c r="M4603" s="60"/>
      <c r="N4603" s="60"/>
      <c r="O4603" s="60"/>
      <c r="P4603" s="60"/>
      <c r="Q4603" s="60"/>
      <c r="R4603" s="60"/>
      <c r="S4603" s="60"/>
    </row>
    <row r="4604" spans="1:19" s="36" customFormat="1" ht="15" customHeight="1" x14ac:dyDescent="0.2">
      <c r="A4604" s="27"/>
      <c r="C4604" s="27"/>
      <c r="D4604" s="58"/>
      <c r="E4604" s="58"/>
      <c r="F4604" s="58"/>
      <c r="G4604" s="58"/>
      <c r="H4604" s="60"/>
      <c r="I4604" s="60"/>
      <c r="J4604" s="60"/>
      <c r="K4604" s="60"/>
      <c r="L4604" s="60"/>
      <c r="M4604" s="60"/>
      <c r="N4604" s="60"/>
      <c r="O4604" s="60"/>
      <c r="P4604" s="60"/>
      <c r="Q4604" s="60"/>
      <c r="R4604" s="60"/>
      <c r="S4604" s="60"/>
    </row>
    <row r="4605" spans="1:19" s="36" customFormat="1" ht="15" customHeight="1" x14ac:dyDescent="0.2">
      <c r="A4605" s="27"/>
      <c r="C4605" s="27"/>
      <c r="D4605" s="58"/>
      <c r="E4605" s="58"/>
      <c r="F4605" s="58"/>
      <c r="G4605" s="58"/>
      <c r="H4605" s="60"/>
      <c r="I4605" s="60"/>
      <c r="J4605" s="60"/>
      <c r="K4605" s="60"/>
      <c r="L4605" s="60"/>
      <c r="M4605" s="60"/>
      <c r="N4605" s="60"/>
      <c r="O4605" s="60"/>
      <c r="P4605" s="60"/>
      <c r="Q4605" s="60"/>
      <c r="R4605" s="60"/>
      <c r="S4605" s="60"/>
    </row>
    <row r="4606" spans="1:19" s="36" customFormat="1" ht="15" customHeight="1" x14ac:dyDescent="0.2">
      <c r="A4606" s="27"/>
      <c r="C4606" s="27"/>
      <c r="D4606" s="58"/>
      <c r="E4606" s="58"/>
      <c r="F4606" s="58"/>
      <c r="G4606" s="58"/>
      <c r="H4606" s="60"/>
      <c r="I4606" s="60"/>
      <c r="J4606" s="60"/>
      <c r="K4606" s="60"/>
      <c r="L4606" s="60"/>
      <c r="M4606" s="60"/>
      <c r="N4606" s="60"/>
      <c r="O4606" s="60"/>
      <c r="P4606" s="60"/>
      <c r="Q4606" s="60"/>
      <c r="R4606" s="60"/>
      <c r="S4606" s="60"/>
    </row>
    <row r="4607" spans="1:19" s="36" customFormat="1" ht="15" customHeight="1" x14ac:dyDescent="0.2">
      <c r="A4607" s="27"/>
      <c r="C4607" s="27"/>
      <c r="D4607" s="58"/>
      <c r="E4607" s="58"/>
      <c r="F4607" s="58"/>
      <c r="G4607" s="58"/>
      <c r="H4607" s="60"/>
      <c r="I4607" s="60"/>
      <c r="J4607" s="60"/>
      <c r="K4607" s="60"/>
      <c r="L4607" s="60"/>
      <c r="M4607" s="60"/>
      <c r="N4607" s="60"/>
      <c r="O4607" s="60"/>
      <c r="P4607" s="60"/>
      <c r="Q4607" s="60"/>
      <c r="R4607" s="60"/>
      <c r="S4607" s="60"/>
    </row>
    <row r="4608" spans="1:19" s="36" customFormat="1" ht="15" customHeight="1" x14ac:dyDescent="0.2">
      <c r="A4608" s="27"/>
      <c r="C4608" s="27"/>
      <c r="D4608" s="58"/>
      <c r="E4608" s="58"/>
      <c r="F4608" s="58"/>
      <c r="G4608" s="58"/>
      <c r="H4608" s="60"/>
      <c r="I4608" s="60"/>
      <c r="J4608" s="60"/>
      <c r="K4608" s="60"/>
      <c r="L4608" s="60"/>
      <c r="M4608" s="60"/>
      <c r="N4608" s="60"/>
      <c r="O4608" s="60"/>
      <c r="P4608" s="60"/>
      <c r="Q4608" s="60"/>
      <c r="R4608" s="60"/>
      <c r="S4608" s="60"/>
    </row>
    <row r="4609" spans="1:19" s="36" customFormat="1" ht="15" customHeight="1" x14ac:dyDescent="0.2">
      <c r="A4609" s="27"/>
      <c r="C4609" s="27"/>
      <c r="D4609" s="58"/>
      <c r="E4609" s="58"/>
      <c r="F4609" s="58"/>
      <c r="G4609" s="58"/>
      <c r="H4609" s="60"/>
      <c r="I4609" s="60"/>
      <c r="J4609" s="60"/>
      <c r="K4609" s="60"/>
      <c r="L4609" s="60"/>
      <c r="M4609" s="60"/>
      <c r="N4609" s="60"/>
      <c r="O4609" s="60"/>
      <c r="P4609" s="60"/>
      <c r="Q4609" s="60"/>
      <c r="R4609" s="60"/>
      <c r="S4609" s="60"/>
    </row>
    <row r="4610" spans="1:19" s="36" customFormat="1" ht="15" customHeight="1" x14ac:dyDescent="0.2">
      <c r="A4610" s="27"/>
      <c r="C4610" s="27"/>
      <c r="D4610" s="58"/>
      <c r="E4610" s="58"/>
      <c r="F4610" s="58"/>
      <c r="G4610" s="58"/>
      <c r="H4610" s="60"/>
      <c r="I4610" s="60"/>
      <c r="J4610" s="60"/>
      <c r="K4610" s="60"/>
      <c r="L4610" s="60"/>
      <c r="M4610" s="60"/>
      <c r="N4610" s="60"/>
      <c r="O4610" s="60"/>
      <c r="P4610" s="60"/>
      <c r="Q4610" s="60"/>
      <c r="R4610" s="60"/>
      <c r="S4610" s="60"/>
    </row>
    <row r="4611" spans="1:19" s="36" customFormat="1" ht="15" customHeight="1" x14ac:dyDescent="0.2">
      <c r="A4611" s="27"/>
      <c r="C4611" s="27"/>
      <c r="D4611" s="58"/>
      <c r="E4611" s="58"/>
      <c r="F4611" s="58"/>
      <c r="G4611" s="58"/>
      <c r="H4611" s="60"/>
      <c r="I4611" s="60"/>
      <c r="J4611" s="60"/>
      <c r="K4611" s="60"/>
      <c r="L4611" s="60"/>
      <c r="M4611" s="60"/>
      <c r="N4611" s="60"/>
      <c r="O4611" s="60"/>
      <c r="P4611" s="60"/>
      <c r="Q4611" s="60"/>
      <c r="R4611" s="60"/>
      <c r="S4611" s="60"/>
    </row>
    <row r="4612" spans="1:19" s="36" customFormat="1" ht="15" customHeight="1" x14ac:dyDescent="0.2">
      <c r="A4612" s="27"/>
      <c r="C4612" s="27"/>
      <c r="D4612" s="58"/>
      <c r="E4612" s="58"/>
      <c r="F4612" s="58"/>
      <c r="G4612" s="58"/>
      <c r="H4612" s="60"/>
      <c r="I4612" s="60"/>
      <c r="J4612" s="60"/>
      <c r="K4612" s="60"/>
      <c r="L4612" s="60"/>
      <c r="M4612" s="60"/>
      <c r="N4612" s="60"/>
      <c r="O4612" s="60"/>
      <c r="P4612" s="60"/>
      <c r="Q4612" s="60"/>
      <c r="R4612" s="60"/>
      <c r="S4612" s="60"/>
    </row>
    <row r="4613" spans="1:19" s="36" customFormat="1" ht="15" customHeight="1" x14ac:dyDescent="0.2">
      <c r="A4613" s="27"/>
      <c r="C4613" s="27"/>
      <c r="D4613" s="58"/>
      <c r="E4613" s="58"/>
      <c r="F4613" s="58"/>
      <c r="G4613" s="58"/>
      <c r="H4613" s="60"/>
      <c r="I4613" s="60"/>
      <c r="J4613" s="60"/>
      <c r="K4613" s="60"/>
      <c r="L4613" s="60"/>
      <c r="M4613" s="60"/>
      <c r="N4613" s="60"/>
      <c r="O4613" s="60"/>
      <c r="P4613" s="60"/>
      <c r="Q4613" s="60"/>
      <c r="R4613" s="60"/>
      <c r="S4613" s="60"/>
    </row>
    <row r="4614" spans="1:19" s="36" customFormat="1" ht="15" customHeight="1" x14ac:dyDescent="0.2">
      <c r="A4614" s="27"/>
      <c r="C4614" s="27"/>
      <c r="D4614" s="58"/>
      <c r="E4614" s="58"/>
      <c r="F4614" s="58"/>
      <c r="G4614" s="58"/>
      <c r="H4614" s="60"/>
      <c r="I4614" s="60"/>
      <c r="J4614" s="60"/>
      <c r="K4614" s="60"/>
      <c r="L4614" s="60"/>
      <c r="M4614" s="60"/>
      <c r="N4614" s="60"/>
      <c r="O4614" s="60"/>
      <c r="P4614" s="60"/>
      <c r="Q4614" s="60"/>
      <c r="R4614" s="60"/>
      <c r="S4614" s="60"/>
    </row>
    <row r="4615" spans="1:19" s="36" customFormat="1" ht="15" customHeight="1" x14ac:dyDescent="0.2">
      <c r="A4615" s="27"/>
      <c r="C4615" s="27"/>
      <c r="D4615" s="58"/>
      <c r="E4615" s="58"/>
      <c r="F4615" s="58"/>
      <c r="G4615" s="58"/>
      <c r="H4615" s="60"/>
      <c r="I4615" s="60"/>
      <c r="J4615" s="60"/>
      <c r="K4615" s="60"/>
      <c r="L4615" s="60"/>
      <c r="M4615" s="60"/>
      <c r="N4615" s="60"/>
      <c r="O4615" s="60"/>
      <c r="P4615" s="60"/>
      <c r="Q4615" s="60"/>
      <c r="R4615" s="60"/>
      <c r="S4615" s="60"/>
    </row>
    <row r="4616" spans="1:19" s="36" customFormat="1" ht="15" customHeight="1" x14ac:dyDescent="0.2">
      <c r="A4616" s="27"/>
      <c r="C4616" s="27"/>
      <c r="D4616" s="58"/>
      <c r="E4616" s="58"/>
      <c r="F4616" s="58"/>
      <c r="G4616" s="58"/>
      <c r="H4616" s="60"/>
      <c r="I4616" s="60"/>
      <c r="J4616" s="60"/>
      <c r="K4616" s="60"/>
      <c r="L4616" s="60"/>
      <c r="M4616" s="60"/>
      <c r="N4616" s="60"/>
      <c r="O4616" s="60"/>
      <c r="P4616" s="60"/>
      <c r="Q4616" s="60"/>
      <c r="R4616" s="60"/>
      <c r="S4616" s="60"/>
    </row>
    <row r="4617" spans="1:19" s="36" customFormat="1" ht="15" customHeight="1" x14ac:dyDescent="0.2">
      <c r="A4617" s="27"/>
      <c r="C4617" s="27"/>
      <c r="D4617" s="58"/>
      <c r="E4617" s="58"/>
      <c r="F4617" s="58"/>
      <c r="G4617" s="58"/>
      <c r="H4617" s="60"/>
      <c r="I4617" s="60"/>
      <c r="J4617" s="60"/>
      <c r="K4617" s="60"/>
      <c r="L4617" s="60"/>
      <c r="M4617" s="60"/>
      <c r="N4617" s="60"/>
      <c r="O4617" s="60"/>
      <c r="P4617" s="60"/>
      <c r="Q4617" s="60"/>
      <c r="R4617" s="60"/>
      <c r="S4617" s="60"/>
    </row>
    <row r="4618" spans="1:19" s="36" customFormat="1" ht="15" customHeight="1" x14ac:dyDescent="0.2">
      <c r="A4618" s="27"/>
      <c r="C4618" s="27"/>
      <c r="D4618" s="58"/>
      <c r="E4618" s="58"/>
      <c r="F4618" s="58"/>
      <c r="G4618" s="58"/>
      <c r="H4618" s="60"/>
      <c r="I4618" s="60"/>
      <c r="J4618" s="60"/>
      <c r="K4618" s="60"/>
      <c r="L4618" s="60"/>
      <c r="M4618" s="60"/>
      <c r="N4618" s="60"/>
      <c r="O4618" s="60"/>
      <c r="P4618" s="60"/>
      <c r="Q4618" s="60"/>
      <c r="R4618" s="60"/>
      <c r="S4618" s="60"/>
    </row>
    <row r="4619" spans="1:19" s="36" customFormat="1" ht="15" customHeight="1" x14ac:dyDescent="0.2">
      <c r="A4619" s="27"/>
      <c r="C4619" s="27"/>
      <c r="D4619" s="58"/>
      <c r="E4619" s="58"/>
      <c r="F4619" s="58"/>
      <c r="G4619" s="58"/>
      <c r="H4619" s="60"/>
      <c r="I4619" s="60"/>
      <c r="J4619" s="60"/>
      <c r="K4619" s="60"/>
      <c r="L4619" s="60"/>
      <c r="M4619" s="60"/>
      <c r="N4619" s="60"/>
      <c r="O4619" s="60"/>
      <c r="P4619" s="60"/>
      <c r="Q4619" s="60"/>
      <c r="R4619" s="60"/>
      <c r="S4619" s="60"/>
    </row>
    <row r="4620" spans="1:19" s="36" customFormat="1" ht="15" customHeight="1" x14ac:dyDescent="0.2">
      <c r="A4620" s="27"/>
      <c r="C4620" s="27"/>
      <c r="D4620" s="58"/>
      <c r="E4620" s="58"/>
      <c r="F4620" s="58"/>
      <c r="G4620" s="58"/>
      <c r="H4620" s="60"/>
      <c r="I4620" s="60"/>
      <c r="J4620" s="60"/>
      <c r="K4620" s="60"/>
      <c r="L4620" s="60"/>
      <c r="M4620" s="60"/>
      <c r="N4620" s="60"/>
      <c r="O4620" s="60"/>
      <c r="P4620" s="60"/>
      <c r="Q4620" s="60"/>
      <c r="R4620" s="60"/>
      <c r="S4620" s="60"/>
    </row>
    <row r="4621" spans="1:19" s="36" customFormat="1" ht="15" customHeight="1" x14ac:dyDescent="0.2">
      <c r="A4621" s="27"/>
      <c r="C4621" s="27"/>
      <c r="D4621" s="58"/>
      <c r="E4621" s="58"/>
      <c r="F4621" s="58"/>
      <c r="G4621" s="58"/>
      <c r="H4621" s="60"/>
      <c r="I4621" s="60"/>
      <c r="J4621" s="60"/>
      <c r="K4621" s="60"/>
      <c r="L4621" s="60"/>
      <c r="M4621" s="60"/>
      <c r="N4621" s="60"/>
      <c r="O4621" s="60"/>
      <c r="P4621" s="60"/>
      <c r="Q4621" s="60"/>
      <c r="R4621" s="60"/>
      <c r="S4621" s="60"/>
    </row>
    <row r="4622" spans="1:19" s="36" customFormat="1" ht="15" customHeight="1" x14ac:dyDescent="0.2">
      <c r="A4622" s="27"/>
      <c r="C4622" s="27"/>
      <c r="D4622" s="58"/>
      <c r="E4622" s="58"/>
      <c r="F4622" s="58"/>
      <c r="G4622" s="58"/>
      <c r="H4622" s="60"/>
      <c r="I4622" s="60"/>
      <c r="J4622" s="60"/>
      <c r="K4622" s="60"/>
      <c r="L4622" s="60"/>
      <c r="M4622" s="60"/>
      <c r="N4622" s="60"/>
      <c r="O4622" s="60"/>
      <c r="P4622" s="60"/>
      <c r="Q4622" s="60"/>
      <c r="R4622" s="60"/>
      <c r="S4622" s="60"/>
    </row>
    <row r="4623" spans="1:19" s="36" customFormat="1" ht="15" customHeight="1" x14ac:dyDescent="0.2">
      <c r="A4623" s="27"/>
      <c r="C4623" s="27"/>
      <c r="D4623" s="58"/>
      <c r="E4623" s="58"/>
      <c r="F4623" s="58"/>
      <c r="G4623" s="58"/>
      <c r="H4623" s="60"/>
      <c r="I4623" s="60"/>
      <c r="J4623" s="60"/>
      <c r="K4623" s="60"/>
      <c r="L4623" s="60"/>
      <c r="M4623" s="60"/>
      <c r="N4623" s="60"/>
      <c r="O4623" s="60"/>
      <c r="P4623" s="60"/>
      <c r="Q4623" s="60"/>
      <c r="R4623" s="60"/>
      <c r="S4623" s="60"/>
    </row>
    <row r="4624" spans="1:19" s="36" customFormat="1" ht="15" customHeight="1" x14ac:dyDescent="0.2">
      <c r="A4624" s="27"/>
      <c r="C4624" s="27"/>
      <c r="D4624" s="58"/>
      <c r="E4624" s="58"/>
      <c r="F4624" s="58"/>
      <c r="G4624" s="58"/>
      <c r="H4624" s="60"/>
      <c r="I4624" s="60"/>
      <c r="J4624" s="60"/>
      <c r="K4624" s="60"/>
      <c r="L4624" s="60"/>
      <c r="M4624" s="60"/>
      <c r="N4624" s="60"/>
      <c r="O4624" s="60"/>
      <c r="P4624" s="60"/>
      <c r="Q4624" s="60"/>
      <c r="R4624" s="60"/>
      <c r="S4624" s="60"/>
    </row>
    <row r="4625" spans="1:19" s="36" customFormat="1" ht="15" customHeight="1" x14ac:dyDescent="0.2">
      <c r="A4625" s="27"/>
      <c r="C4625" s="27"/>
      <c r="D4625" s="58"/>
      <c r="E4625" s="58"/>
      <c r="F4625" s="58"/>
      <c r="G4625" s="58"/>
      <c r="H4625" s="60"/>
      <c r="I4625" s="60"/>
      <c r="J4625" s="60"/>
      <c r="K4625" s="60"/>
      <c r="L4625" s="60"/>
      <c r="M4625" s="60"/>
      <c r="N4625" s="60"/>
      <c r="O4625" s="60"/>
      <c r="P4625" s="60"/>
      <c r="Q4625" s="60"/>
      <c r="R4625" s="60"/>
      <c r="S4625" s="60"/>
    </row>
    <row r="4626" spans="1:19" s="36" customFormat="1" ht="15" customHeight="1" x14ac:dyDescent="0.2">
      <c r="A4626" s="27"/>
      <c r="C4626" s="27"/>
      <c r="D4626" s="58"/>
      <c r="E4626" s="58"/>
      <c r="F4626" s="58"/>
      <c r="G4626" s="58"/>
      <c r="H4626" s="60"/>
      <c r="I4626" s="60"/>
      <c r="J4626" s="60"/>
      <c r="K4626" s="60"/>
      <c r="L4626" s="60"/>
      <c r="M4626" s="60"/>
      <c r="N4626" s="60"/>
      <c r="O4626" s="60"/>
      <c r="P4626" s="60"/>
      <c r="Q4626" s="60"/>
      <c r="R4626" s="60"/>
      <c r="S4626" s="60"/>
    </row>
    <row r="4627" spans="1:19" s="36" customFormat="1" ht="15" customHeight="1" x14ac:dyDescent="0.2">
      <c r="A4627" s="27"/>
      <c r="C4627" s="27"/>
      <c r="D4627" s="58"/>
      <c r="E4627" s="58"/>
      <c r="F4627" s="58"/>
      <c r="G4627" s="58"/>
      <c r="H4627" s="60"/>
      <c r="I4627" s="60"/>
      <c r="J4627" s="60"/>
      <c r="K4627" s="60"/>
      <c r="L4627" s="60"/>
      <c r="M4627" s="60"/>
      <c r="N4627" s="60"/>
      <c r="O4627" s="60"/>
      <c r="P4627" s="60"/>
      <c r="Q4627" s="60"/>
      <c r="R4627" s="60"/>
      <c r="S4627" s="60"/>
    </row>
    <row r="4628" spans="1:19" s="36" customFormat="1" ht="15" customHeight="1" x14ac:dyDescent="0.2">
      <c r="A4628" s="27"/>
      <c r="C4628" s="27"/>
      <c r="D4628" s="58"/>
      <c r="E4628" s="58"/>
      <c r="F4628" s="58"/>
      <c r="G4628" s="58"/>
      <c r="H4628" s="60"/>
      <c r="I4628" s="60"/>
      <c r="J4628" s="60"/>
      <c r="K4628" s="60"/>
      <c r="L4628" s="60"/>
      <c r="M4628" s="60"/>
      <c r="N4628" s="60"/>
      <c r="O4628" s="60"/>
      <c r="P4628" s="60"/>
      <c r="Q4628" s="60"/>
      <c r="R4628" s="60"/>
      <c r="S4628" s="60"/>
    </row>
    <row r="4629" spans="1:19" s="36" customFormat="1" ht="15" customHeight="1" x14ac:dyDescent="0.2">
      <c r="A4629" s="27"/>
      <c r="C4629" s="27"/>
      <c r="D4629" s="58"/>
      <c r="E4629" s="58"/>
      <c r="F4629" s="58"/>
      <c r="G4629" s="58"/>
      <c r="H4629" s="60"/>
      <c r="I4629" s="60"/>
      <c r="J4629" s="60"/>
      <c r="K4629" s="60"/>
      <c r="L4629" s="60"/>
      <c r="M4629" s="60"/>
      <c r="N4629" s="60"/>
      <c r="O4629" s="60"/>
      <c r="P4629" s="60"/>
      <c r="Q4629" s="60"/>
      <c r="R4629" s="60"/>
      <c r="S4629" s="60"/>
    </row>
    <row r="4630" spans="1:19" s="36" customFormat="1" ht="15" customHeight="1" x14ac:dyDescent="0.2">
      <c r="A4630" s="27"/>
      <c r="C4630" s="27"/>
      <c r="D4630" s="58"/>
      <c r="E4630" s="58"/>
      <c r="F4630" s="58"/>
      <c r="G4630" s="58"/>
      <c r="H4630" s="60"/>
      <c r="I4630" s="60"/>
      <c r="J4630" s="60"/>
      <c r="K4630" s="60"/>
      <c r="L4630" s="60"/>
      <c r="M4630" s="60"/>
      <c r="N4630" s="60"/>
      <c r="O4630" s="60"/>
      <c r="P4630" s="60"/>
      <c r="Q4630" s="60"/>
      <c r="R4630" s="60"/>
      <c r="S4630" s="60"/>
    </row>
    <row r="4631" spans="1:19" s="36" customFormat="1" ht="15" customHeight="1" x14ac:dyDescent="0.2">
      <c r="A4631" s="27"/>
      <c r="C4631" s="27"/>
      <c r="D4631" s="58"/>
      <c r="E4631" s="58"/>
      <c r="F4631" s="58"/>
      <c r="G4631" s="58"/>
      <c r="H4631" s="60"/>
      <c r="I4631" s="60"/>
      <c r="J4631" s="60"/>
      <c r="K4631" s="60"/>
      <c r="L4631" s="60"/>
      <c r="M4631" s="60"/>
      <c r="N4631" s="60"/>
      <c r="O4631" s="60"/>
      <c r="P4631" s="60"/>
      <c r="Q4631" s="60"/>
      <c r="R4631" s="60"/>
      <c r="S4631" s="60"/>
    </row>
    <row r="4632" spans="1:19" s="36" customFormat="1" ht="15" customHeight="1" x14ac:dyDescent="0.2">
      <c r="A4632" s="27"/>
      <c r="C4632" s="27"/>
      <c r="D4632" s="58"/>
      <c r="E4632" s="58"/>
      <c r="F4632" s="58"/>
      <c r="G4632" s="58"/>
      <c r="H4632" s="60"/>
      <c r="I4632" s="60"/>
      <c r="J4632" s="60"/>
      <c r="K4632" s="60"/>
      <c r="L4632" s="60"/>
      <c r="M4632" s="60"/>
      <c r="N4632" s="60"/>
      <c r="O4632" s="60"/>
      <c r="P4632" s="60"/>
      <c r="Q4632" s="60"/>
      <c r="R4632" s="60"/>
      <c r="S4632" s="60"/>
    </row>
    <row r="4633" spans="1:19" s="36" customFormat="1" ht="15" customHeight="1" x14ac:dyDescent="0.2">
      <c r="A4633" s="27"/>
      <c r="C4633" s="27"/>
      <c r="D4633" s="58"/>
      <c r="E4633" s="58"/>
      <c r="F4633" s="58"/>
      <c r="G4633" s="58"/>
      <c r="H4633" s="60"/>
      <c r="I4633" s="60"/>
      <c r="J4633" s="60"/>
      <c r="K4633" s="60"/>
      <c r="L4633" s="60"/>
      <c r="M4633" s="60"/>
      <c r="N4633" s="60"/>
      <c r="O4633" s="60"/>
      <c r="P4633" s="60"/>
      <c r="Q4633" s="60"/>
      <c r="R4633" s="60"/>
      <c r="S4633" s="60"/>
    </row>
    <row r="4634" spans="1:19" s="36" customFormat="1" ht="15" customHeight="1" x14ac:dyDescent="0.2">
      <c r="A4634" s="27"/>
      <c r="C4634" s="27"/>
      <c r="D4634" s="58"/>
      <c r="E4634" s="58"/>
      <c r="F4634" s="58"/>
      <c r="G4634" s="58"/>
      <c r="H4634" s="60"/>
      <c r="I4634" s="60"/>
      <c r="J4634" s="60"/>
      <c r="K4634" s="60"/>
      <c r="L4634" s="60"/>
      <c r="M4634" s="60"/>
      <c r="N4634" s="60"/>
      <c r="O4634" s="60"/>
      <c r="P4634" s="60"/>
      <c r="Q4634" s="60"/>
      <c r="R4634" s="60"/>
      <c r="S4634" s="60"/>
    </row>
    <row r="4635" spans="1:19" s="36" customFormat="1" ht="15" customHeight="1" x14ac:dyDescent="0.2">
      <c r="A4635" s="27"/>
      <c r="C4635" s="27"/>
      <c r="D4635" s="58"/>
      <c r="E4635" s="58"/>
      <c r="F4635" s="58"/>
      <c r="G4635" s="58"/>
      <c r="H4635" s="60"/>
      <c r="I4635" s="60"/>
      <c r="J4635" s="60"/>
      <c r="K4635" s="60"/>
      <c r="L4635" s="60"/>
      <c r="M4635" s="60"/>
      <c r="N4635" s="60"/>
      <c r="O4635" s="60"/>
      <c r="P4635" s="60"/>
      <c r="Q4635" s="60"/>
      <c r="R4635" s="60"/>
      <c r="S4635" s="60"/>
    </row>
    <row r="4636" spans="1:19" s="36" customFormat="1" ht="15" customHeight="1" x14ac:dyDescent="0.2">
      <c r="A4636" s="27"/>
      <c r="C4636" s="27"/>
      <c r="D4636" s="58"/>
      <c r="E4636" s="58"/>
      <c r="F4636" s="58"/>
      <c r="G4636" s="58"/>
      <c r="H4636" s="60"/>
      <c r="I4636" s="60"/>
      <c r="J4636" s="60"/>
      <c r="K4636" s="60"/>
      <c r="L4636" s="60"/>
      <c r="M4636" s="60"/>
      <c r="N4636" s="60"/>
      <c r="O4636" s="60"/>
      <c r="P4636" s="60"/>
      <c r="Q4636" s="60"/>
      <c r="R4636" s="60"/>
      <c r="S4636" s="60"/>
    </row>
    <row r="4637" spans="1:19" s="36" customFormat="1" ht="15" customHeight="1" x14ac:dyDescent="0.2">
      <c r="A4637" s="27"/>
      <c r="C4637" s="27"/>
      <c r="D4637" s="58"/>
      <c r="E4637" s="58"/>
      <c r="F4637" s="58"/>
      <c r="G4637" s="58"/>
      <c r="H4637" s="60"/>
      <c r="I4637" s="60"/>
      <c r="J4637" s="60"/>
      <c r="K4637" s="60"/>
      <c r="L4637" s="60"/>
      <c r="M4637" s="60"/>
      <c r="N4637" s="60"/>
      <c r="O4637" s="60"/>
      <c r="P4637" s="60"/>
      <c r="Q4637" s="60"/>
      <c r="R4637" s="60"/>
      <c r="S4637" s="60"/>
    </row>
    <row r="4638" spans="1:19" s="36" customFormat="1" ht="15" customHeight="1" x14ac:dyDescent="0.2">
      <c r="A4638" s="27"/>
      <c r="C4638" s="27"/>
      <c r="D4638" s="58"/>
      <c r="E4638" s="58"/>
      <c r="F4638" s="58"/>
      <c r="G4638" s="58"/>
      <c r="H4638" s="60"/>
      <c r="I4638" s="60"/>
      <c r="J4638" s="60"/>
      <c r="K4638" s="60"/>
      <c r="L4638" s="60"/>
      <c r="M4638" s="60"/>
      <c r="N4638" s="60"/>
      <c r="O4638" s="60"/>
      <c r="P4638" s="60"/>
      <c r="Q4638" s="60"/>
      <c r="R4638" s="60"/>
      <c r="S4638" s="60"/>
    </row>
    <row r="4639" spans="1:19" s="36" customFormat="1" ht="15" customHeight="1" x14ac:dyDescent="0.2">
      <c r="A4639" s="27"/>
      <c r="C4639" s="27"/>
      <c r="D4639" s="58"/>
      <c r="E4639" s="58"/>
      <c r="F4639" s="58"/>
      <c r="G4639" s="58"/>
      <c r="H4639" s="60"/>
      <c r="I4639" s="60"/>
      <c r="J4639" s="60"/>
      <c r="K4639" s="60"/>
      <c r="L4639" s="60"/>
      <c r="M4639" s="60"/>
      <c r="N4639" s="60"/>
      <c r="O4639" s="60"/>
      <c r="P4639" s="60"/>
      <c r="Q4639" s="60"/>
      <c r="R4639" s="60"/>
      <c r="S4639" s="60"/>
    </row>
    <row r="4640" spans="1:19" s="36" customFormat="1" ht="15" customHeight="1" x14ac:dyDescent="0.2">
      <c r="A4640" s="27"/>
      <c r="C4640" s="27"/>
      <c r="D4640" s="58"/>
      <c r="E4640" s="58"/>
      <c r="F4640" s="58"/>
      <c r="G4640" s="58"/>
      <c r="H4640" s="60"/>
      <c r="I4640" s="60"/>
      <c r="J4640" s="60"/>
      <c r="K4640" s="60"/>
      <c r="L4640" s="60"/>
      <c r="M4640" s="60"/>
      <c r="N4640" s="60"/>
      <c r="O4640" s="60"/>
      <c r="P4640" s="60"/>
      <c r="Q4640" s="60"/>
      <c r="R4640" s="60"/>
      <c r="S4640" s="60"/>
    </row>
    <row r="4641" spans="1:19" s="36" customFormat="1" ht="15" customHeight="1" x14ac:dyDescent="0.2">
      <c r="A4641" s="27"/>
      <c r="C4641" s="27"/>
      <c r="D4641" s="58"/>
      <c r="E4641" s="58"/>
      <c r="F4641" s="58"/>
      <c r="G4641" s="58"/>
      <c r="H4641" s="60"/>
      <c r="I4641" s="60"/>
      <c r="J4641" s="60"/>
      <c r="K4641" s="60"/>
      <c r="L4641" s="60"/>
      <c r="M4641" s="60"/>
      <c r="N4641" s="60"/>
      <c r="O4641" s="60"/>
      <c r="P4641" s="60"/>
      <c r="Q4641" s="60"/>
      <c r="R4641" s="60"/>
      <c r="S4641" s="60"/>
    </row>
    <row r="4642" spans="1:19" s="36" customFormat="1" ht="15" customHeight="1" x14ac:dyDescent="0.2">
      <c r="A4642" s="27"/>
      <c r="C4642" s="27"/>
      <c r="D4642" s="58"/>
      <c r="E4642" s="58"/>
      <c r="F4642" s="58"/>
      <c r="G4642" s="58"/>
      <c r="H4642" s="60"/>
      <c r="I4642" s="60"/>
      <c r="J4642" s="60"/>
      <c r="K4642" s="60"/>
      <c r="L4642" s="60"/>
      <c r="M4642" s="60"/>
      <c r="N4642" s="60"/>
      <c r="O4642" s="60"/>
      <c r="P4642" s="60"/>
      <c r="Q4642" s="60"/>
      <c r="R4642" s="60"/>
      <c r="S4642" s="60"/>
    </row>
    <row r="4643" spans="1:19" s="36" customFormat="1" ht="15" customHeight="1" x14ac:dyDescent="0.2">
      <c r="A4643" s="27"/>
      <c r="C4643" s="27"/>
      <c r="D4643" s="58"/>
      <c r="E4643" s="58"/>
      <c r="F4643" s="58"/>
      <c r="G4643" s="58"/>
      <c r="H4643" s="60"/>
      <c r="I4643" s="60"/>
      <c r="J4643" s="60"/>
      <c r="K4643" s="60"/>
      <c r="L4643" s="60"/>
      <c r="M4643" s="60"/>
      <c r="N4643" s="60"/>
      <c r="O4643" s="60"/>
      <c r="P4643" s="60"/>
      <c r="Q4643" s="60"/>
      <c r="R4643" s="60"/>
      <c r="S4643" s="60"/>
    </row>
    <row r="4644" spans="1:19" s="36" customFormat="1" ht="15" customHeight="1" x14ac:dyDescent="0.2">
      <c r="A4644" s="27"/>
      <c r="C4644" s="27"/>
      <c r="D4644" s="58"/>
      <c r="E4644" s="58"/>
      <c r="F4644" s="58"/>
      <c r="G4644" s="58"/>
      <c r="H4644" s="60"/>
      <c r="I4644" s="60"/>
      <c r="J4644" s="60"/>
      <c r="K4644" s="60"/>
      <c r="L4644" s="60"/>
      <c r="M4644" s="60"/>
      <c r="N4644" s="60"/>
      <c r="O4644" s="60"/>
      <c r="P4644" s="60"/>
      <c r="Q4644" s="60"/>
      <c r="R4644" s="60"/>
      <c r="S4644" s="60"/>
    </row>
    <row r="4645" spans="1:19" s="36" customFormat="1" ht="15" customHeight="1" x14ac:dyDescent="0.2">
      <c r="A4645" s="27"/>
      <c r="C4645" s="27"/>
      <c r="D4645" s="58"/>
      <c r="E4645" s="58"/>
      <c r="F4645" s="58"/>
      <c r="G4645" s="58"/>
      <c r="H4645" s="60"/>
      <c r="I4645" s="60"/>
      <c r="J4645" s="60"/>
      <c r="K4645" s="60"/>
      <c r="L4645" s="60"/>
      <c r="M4645" s="60"/>
      <c r="N4645" s="60"/>
      <c r="O4645" s="60"/>
      <c r="P4645" s="60"/>
      <c r="Q4645" s="60"/>
      <c r="R4645" s="60"/>
      <c r="S4645" s="60"/>
    </row>
    <row r="4646" spans="1:19" s="36" customFormat="1" ht="15" customHeight="1" x14ac:dyDescent="0.2">
      <c r="A4646" s="27"/>
      <c r="C4646" s="27"/>
      <c r="D4646" s="58"/>
      <c r="E4646" s="58"/>
      <c r="F4646" s="58"/>
      <c r="G4646" s="58"/>
      <c r="H4646" s="60"/>
      <c r="I4646" s="60"/>
      <c r="J4646" s="60"/>
      <c r="K4646" s="60"/>
      <c r="L4646" s="60"/>
      <c r="M4646" s="60"/>
      <c r="N4646" s="60"/>
      <c r="O4646" s="60"/>
      <c r="P4646" s="60"/>
      <c r="Q4646" s="60"/>
      <c r="R4646" s="60"/>
      <c r="S4646" s="60"/>
    </row>
    <row r="4647" spans="1:19" s="36" customFormat="1" ht="15" customHeight="1" x14ac:dyDescent="0.2">
      <c r="A4647" s="27"/>
      <c r="C4647" s="27"/>
      <c r="D4647" s="58"/>
      <c r="E4647" s="58"/>
      <c r="F4647" s="58"/>
      <c r="G4647" s="58"/>
      <c r="H4647" s="60"/>
      <c r="I4647" s="60"/>
      <c r="J4647" s="60"/>
      <c r="K4647" s="60"/>
      <c r="L4647" s="60"/>
      <c r="M4647" s="60"/>
      <c r="N4647" s="60"/>
      <c r="O4647" s="60"/>
      <c r="P4647" s="60"/>
      <c r="Q4647" s="60"/>
      <c r="R4647" s="60"/>
      <c r="S4647" s="60"/>
    </row>
    <row r="4648" spans="1:19" s="36" customFormat="1" ht="15" customHeight="1" x14ac:dyDescent="0.2">
      <c r="A4648" s="27"/>
      <c r="C4648" s="27"/>
      <c r="D4648" s="58"/>
      <c r="E4648" s="58"/>
      <c r="F4648" s="58"/>
      <c r="G4648" s="58"/>
      <c r="H4648" s="60"/>
      <c r="I4648" s="60"/>
      <c r="J4648" s="60"/>
      <c r="K4648" s="60"/>
      <c r="L4648" s="60"/>
      <c r="M4648" s="60"/>
      <c r="N4648" s="60"/>
      <c r="O4648" s="60"/>
      <c r="P4648" s="60"/>
      <c r="Q4648" s="60"/>
      <c r="R4648" s="60"/>
      <c r="S4648" s="60"/>
    </row>
    <row r="4649" spans="1:19" s="36" customFormat="1" ht="15" customHeight="1" x14ac:dyDescent="0.2">
      <c r="A4649" s="27"/>
      <c r="C4649" s="27"/>
      <c r="D4649" s="58"/>
      <c r="E4649" s="58"/>
      <c r="F4649" s="58"/>
      <c r="G4649" s="58"/>
      <c r="H4649" s="60"/>
      <c r="I4649" s="60"/>
      <c r="J4649" s="60"/>
      <c r="K4649" s="60"/>
      <c r="L4649" s="60"/>
      <c r="M4649" s="60"/>
      <c r="N4649" s="60"/>
      <c r="O4649" s="60"/>
      <c r="P4649" s="60"/>
      <c r="Q4649" s="60"/>
      <c r="R4649" s="60"/>
      <c r="S4649" s="60"/>
    </row>
    <row r="4650" spans="1:19" s="36" customFormat="1" ht="15" customHeight="1" x14ac:dyDescent="0.2">
      <c r="A4650" s="27"/>
      <c r="C4650" s="27"/>
      <c r="D4650" s="58"/>
      <c r="E4650" s="58"/>
      <c r="F4650" s="58"/>
      <c r="G4650" s="58"/>
      <c r="H4650" s="60"/>
      <c r="I4650" s="60"/>
      <c r="J4650" s="60"/>
      <c r="K4650" s="60"/>
      <c r="L4650" s="60"/>
      <c r="M4650" s="60"/>
      <c r="N4650" s="60"/>
      <c r="O4650" s="60"/>
      <c r="P4650" s="60"/>
      <c r="Q4650" s="60"/>
      <c r="R4650" s="60"/>
      <c r="S4650" s="60"/>
    </row>
    <row r="4651" spans="1:19" s="36" customFormat="1" ht="15" customHeight="1" x14ac:dyDescent="0.2">
      <c r="A4651" s="27"/>
      <c r="C4651" s="27"/>
      <c r="D4651" s="58"/>
      <c r="E4651" s="58"/>
      <c r="F4651" s="58"/>
      <c r="G4651" s="58"/>
      <c r="H4651" s="60"/>
      <c r="I4651" s="60"/>
      <c r="J4651" s="60"/>
      <c r="K4651" s="60"/>
      <c r="L4651" s="60"/>
      <c r="M4651" s="60"/>
      <c r="N4651" s="60"/>
      <c r="O4651" s="60"/>
      <c r="P4651" s="60"/>
      <c r="Q4651" s="60"/>
      <c r="R4651" s="60"/>
      <c r="S4651" s="60"/>
    </row>
    <row r="4652" spans="1:19" s="36" customFormat="1" ht="15" customHeight="1" x14ac:dyDescent="0.2">
      <c r="A4652" s="27"/>
      <c r="C4652" s="27"/>
      <c r="D4652" s="58"/>
      <c r="E4652" s="58"/>
      <c r="F4652" s="58"/>
      <c r="G4652" s="58"/>
      <c r="H4652" s="60"/>
      <c r="I4652" s="60"/>
      <c r="J4652" s="60"/>
      <c r="K4652" s="60"/>
      <c r="L4652" s="60"/>
      <c r="M4652" s="60"/>
      <c r="N4652" s="60"/>
      <c r="O4652" s="60"/>
      <c r="P4652" s="60"/>
      <c r="Q4652" s="60"/>
      <c r="R4652" s="60"/>
      <c r="S4652" s="60"/>
    </row>
    <row r="4653" spans="1:19" s="36" customFormat="1" ht="15" customHeight="1" x14ac:dyDescent="0.2">
      <c r="A4653" s="27"/>
      <c r="C4653" s="27"/>
      <c r="D4653" s="58"/>
      <c r="E4653" s="58"/>
      <c r="F4653" s="58"/>
      <c r="G4653" s="58"/>
      <c r="H4653" s="60"/>
      <c r="I4653" s="60"/>
      <c r="J4653" s="60"/>
      <c r="K4653" s="60"/>
      <c r="L4653" s="60"/>
      <c r="M4653" s="60"/>
      <c r="N4653" s="60"/>
      <c r="O4653" s="60"/>
      <c r="P4653" s="60"/>
      <c r="Q4653" s="60"/>
      <c r="R4653" s="60"/>
      <c r="S4653" s="60"/>
    </row>
    <row r="4654" spans="1:19" s="36" customFormat="1" ht="15" customHeight="1" x14ac:dyDescent="0.2">
      <c r="A4654" s="27"/>
      <c r="C4654" s="27"/>
      <c r="D4654" s="58"/>
      <c r="E4654" s="58"/>
      <c r="F4654" s="58"/>
      <c r="G4654" s="58"/>
      <c r="H4654" s="60"/>
      <c r="I4654" s="60"/>
      <c r="J4654" s="60"/>
      <c r="K4654" s="60"/>
      <c r="L4654" s="60"/>
      <c r="M4654" s="60"/>
      <c r="N4654" s="60"/>
      <c r="O4654" s="60"/>
      <c r="P4654" s="60"/>
      <c r="Q4654" s="60"/>
      <c r="R4654" s="60"/>
      <c r="S4654" s="60"/>
    </row>
    <row r="4655" spans="1:19" s="36" customFormat="1" ht="15" customHeight="1" x14ac:dyDescent="0.2">
      <c r="A4655" s="27"/>
      <c r="C4655" s="27"/>
      <c r="D4655" s="58"/>
      <c r="E4655" s="58"/>
      <c r="F4655" s="58"/>
      <c r="G4655" s="58"/>
      <c r="H4655" s="60"/>
      <c r="I4655" s="60"/>
      <c r="J4655" s="60"/>
      <c r="K4655" s="60"/>
      <c r="L4655" s="60"/>
      <c r="M4655" s="60"/>
      <c r="N4655" s="60"/>
      <c r="O4655" s="60"/>
      <c r="P4655" s="60"/>
      <c r="Q4655" s="60"/>
      <c r="R4655" s="60"/>
      <c r="S4655" s="60"/>
    </row>
    <row r="4656" spans="1:19" s="36" customFormat="1" ht="15" customHeight="1" x14ac:dyDescent="0.2">
      <c r="A4656" s="27"/>
      <c r="C4656" s="27"/>
      <c r="D4656" s="58"/>
      <c r="E4656" s="58"/>
      <c r="F4656" s="58"/>
      <c r="G4656" s="58"/>
      <c r="H4656" s="60"/>
      <c r="I4656" s="60"/>
      <c r="J4656" s="60"/>
      <c r="K4656" s="60"/>
      <c r="L4656" s="60"/>
      <c r="M4656" s="60"/>
      <c r="N4656" s="60"/>
      <c r="O4656" s="60"/>
      <c r="P4656" s="60"/>
      <c r="Q4656" s="60"/>
      <c r="R4656" s="60"/>
      <c r="S4656" s="60"/>
    </row>
    <row r="4657" spans="1:19" s="36" customFormat="1" ht="15" customHeight="1" x14ac:dyDescent="0.2">
      <c r="A4657" s="27"/>
      <c r="C4657" s="27"/>
      <c r="D4657" s="58"/>
      <c r="E4657" s="58"/>
      <c r="F4657" s="58"/>
      <c r="G4657" s="58"/>
      <c r="H4657" s="60"/>
      <c r="I4657" s="60"/>
      <c r="J4657" s="60"/>
      <c r="K4657" s="60"/>
      <c r="L4657" s="60"/>
      <c r="M4657" s="60"/>
      <c r="N4657" s="60"/>
      <c r="O4657" s="60"/>
      <c r="P4657" s="60"/>
      <c r="Q4657" s="60"/>
      <c r="R4657" s="60"/>
      <c r="S4657" s="60"/>
    </row>
    <row r="4658" spans="1:19" s="36" customFormat="1" ht="15" customHeight="1" x14ac:dyDescent="0.2">
      <c r="A4658" s="27"/>
      <c r="C4658" s="27"/>
      <c r="D4658" s="58"/>
      <c r="E4658" s="58"/>
      <c r="F4658" s="58"/>
      <c r="G4658" s="58"/>
      <c r="H4658" s="60"/>
      <c r="I4658" s="60"/>
      <c r="J4658" s="60"/>
      <c r="K4658" s="60"/>
      <c r="L4658" s="60"/>
      <c r="M4658" s="60"/>
      <c r="N4658" s="60"/>
      <c r="O4658" s="60"/>
      <c r="P4658" s="60"/>
      <c r="Q4658" s="60"/>
      <c r="R4658" s="60"/>
      <c r="S4658" s="60"/>
    </row>
    <row r="4659" spans="1:19" s="36" customFormat="1" ht="15" customHeight="1" x14ac:dyDescent="0.2">
      <c r="A4659" s="27"/>
      <c r="C4659" s="27"/>
      <c r="D4659" s="58"/>
      <c r="E4659" s="58"/>
      <c r="F4659" s="58"/>
      <c r="G4659" s="58"/>
      <c r="H4659" s="60"/>
      <c r="I4659" s="60"/>
      <c r="J4659" s="60"/>
      <c r="K4659" s="60"/>
      <c r="L4659" s="60"/>
      <c r="M4659" s="60"/>
      <c r="N4659" s="60"/>
      <c r="O4659" s="60"/>
      <c r="P4659" s="60"/>
      <c r="Q4659" s="60"/>
      <c r="R4659" s="60"/>
      <c r="S4659" s="60"/>
    </row>
    <row r="4660" spans="1:19" s="36" customFormat="1" ht="15" customHeight="1" x14ac:dyDescent="0.2">
      <c r="A4660" s="27"/>
      <c r="C4660" s="27"/>
      <c r="D4660" s="58"/>
      <c r="E4660" s="58"/>
      <c r="F4660" s="58"/>
      <c r="G4660" s="58"/>
      <c r="H4660" s="60"/>
      <c r="I4660" s="60"/>
      <c r="J4660" s="60"/>
      <c r="K4660" s="60"/>
      <c r="L4660" s="60"/>
      <c r="M4660" s="60"/>
      <c r="N4660" s="60"/>
      <c r="O4660" s="60"/>
      <c r="P4660" s="60"/>
      <c r="Q4660" s="60"/>
      <c r="R4660" s="60"/>
      <c r="S4660" s="60"/>
    </row>
    <row r="4661" spans="1:19" s="36" customFormat="1" ht="15" customHeight="1" x14ac:dyDescent="0.2">
      <c r="A4661" s="27"/>
      <c r="C4661" s="27"/>
      <c r="D4661" s="58"/>
      <c r="E4661" s="58"/>
      <c r="F4661" s="58"/>
      <c r="G4661" s="58"/>
      <c r="H4661" s="60"/>
      <c r="I4661" s="60"/>
      <c r="J4661" s="60"/>
      <c r="K4661" s="60"/>
      <c r="L4661" s="60"/>
      <c r="M4661" s="60"/>
      <c r="N4661" s="60"/>
      <c r="O4661" s="60"/>
      <c r="P4661" s="60"/>
      <c r="Q4661" s="60"/>
      <c r="R4661" s="60"/>
      <c r="S4661" s="60"/>
    </row>
    <row r="4662" spans="1:19" s="36" customFormat="1" ht="15" customHeight="1" x14ac:dyDescent="0.2">
      <c r="A4662" s="27"/>
      <c r="C4662" s="27"/>
      <c r="D4662" s="58"/>
      <c r="E4662" s="58"/>
      <c r="F4662" s="58"/>
      <c r="G4662" s="58"/>
      <c r="H4662" s="60"/>
      <c r="I4662" s="60"/>
      <c r="J4662" s="60"/>
      <c r="K4662" s="60"/>
      <c r="L4662" s="60"/>
      <c r="M4662" s="60"/>
      <c r="N4662" s="60"/>
      <c r="O4662" s="60"/>
      <c r="P4662" s="60"/>
      <c r="Q4662" s="60"/>
      <c r="R4662" s="60"/>
      <c r="S4662" s="60"/>
    </row>
    <row r="4663" spans="1:19" s="36" customFormat="1" ht="15" customHeight="1" x14ac:dyDescent="0.2">
      <c r="A4663" s="27"/>
      <c r="C4663" s="27"/>
      <c r="D4663" s="58"/>
      <c r="E4663" s="58"/>
      <c r="F4663" s="58"/>
      <c r="G4663" s="58"/>
      <c r="H4663" s="60"/>
      <c r="I4663" s="60"/>
      <c r="J4663" s="60"/>
      <c r="K4663" s="60"/>
      <c r="L4663" s="60"/>
      <c r="M4663" s="60"/>
      <c r="N4663" s="60"/>
      <c r="O4663" s="60"/>
      <c r="P4663" s="60"/>
      <c r="Q4663" s="60"/>
      <c r="R4663" s="60"/>
      <c r="S4663" s="60"/>
    </row>
    <row r="4664" spans="1:19" s="36" customFormat="1" ht="15" customHeight="1" x14ac:dyDescent="0.2">
      <c r="A4664" s="27"/>
      <c r="C4664" s="27"/>
      <c r="D4664" s="58"/>
      <c r="E4664" s="58"/>
      <c r="F4664" s="58"/>
      <c r="G4664" s="58"/>
      <c r="H4664" s="60"/>
      <c r="I4664" s="60"/>
      <c r="J4664" s="60"/>
      <c r="K4664" s="60"/>
      <c r="L4664" s="60"/>
      <c r="M4664" s="60"/>
      <c r="N4664" s="60"/>
      <c r="O4664" s="60"/>
      <c r="P4664" s="60"/>
      <c r="Q4664" s="60"/>
      <c r="R4664" s="60"/>
      <c r="S4664" s="60"/>
    </row>
    <row r="4665" spans="1:19" s="36" customFormat="1" ht="15" customHeight="1" x14ac:dyDescent="0.2">
      <c r="A4665" s="27"/>
      <c r="C4665" s="27"/>
      <c r="D4665" s="58"/>
      <c r="E4665" s="58"/>
      <c r="F4665" s="58"/>
      <c r="G4665" s="58"/>
      <c r="H4665" s="60"/>
      <c r="I4665" s="60"/>
      <c r="J4665" s="60"/>
      <c r="K4665" s="60"/>
      <c r="L4665" s="60"/>
      <c r="M4665" s="60"/>
      <c r="N4665" s="60"/>
      <c r="O4665" s="60"/>
      <c r="P4665" s="60"/>
      <c r="Q4665" s="60"/>
      <c r="R4665" s="60"/>
      <c r="S4665" s="60"/>
    </row>
    <row r="4666" spans="1:19" s="36" customFormat="1" ht="15" customHeight="1" x14ac:dyDescent="0.2">
      <c r="A4666" s="27"/>
      <c r="C4666" s="27"/>
      <c r="D4666" s="58"/>
      <c r="E4666" s="58"/>
      <c r="F4666" s="58"/>
      <c r="G4666" s="58"/>
      <c r="H4666" s="60"/>
      <c r="I4666" s="60"/>
      <c r="J4666" s="60"/>
      <c r="K4666" s="60"/>
      <c r="L4666" s="60"/>
      <c r="M4666" s="60"/>
      <c r="N4666" s="60"/>
      <c r="O4666" s="60"/>
      <c r="P4666" s="60"/>
      <c r="Q4666" s="60"/>
      <c r="R4666" s="60"/>
      <c r="S4666" s="60"/>
    </row>
    <row r="4667" spans="1:19" s="36" customFormat="1" ht="15" customHeight="1" x14ac:dyDescent="0.2">
      <c r="A4667" s="27"/>
      <c r="C4667" s="27"/>
      <c r="D4667" s="58"/>
      <c r="E4667" s="58"/>
      <c r="F4667" s="58"/>
      <c r="G4667" s="58"/>
      <c r="H4667" s="60"/>
      <c r="I4667" s="60"/>
      <c r="J4667" s="60"/>
      <c r="K4667" s="60"/>
      <c r="L4667" s="60"/>
      <c r="M4667" s="60"/>
      <c r="N4667" s="60"/>
      <c r="O4667" s="60"/>
      <c r="P4667" s="60"/>
      <c r="Q4667" s="60"/>
      <c r="R4667" s="60"/>
      <c r="S4667" s="60"/>
    </row>
    <row r="4668" spans="1:19" s="36" customFormat="1" ht="15" customHeight="1" x14ac:dyDescent="0.2">
      <c r="A4668" s="27"/>
      <c r="C4668" s="27"/>
      <c r="D4668" s="58"/>
      <c r="E4668" s="58"/>
      <c r="F4668" s="58"/>
      <c r="G4668" s="58"/>
      <c r="H4668" s="60"/>
      <c r="I4668" s="60"/>
      <c r="J4668" s="60"/>
      <c r="K4668" s="60"/>
      <c r="L4668" s="60"/>
      <c r="M4668" s="60"/>
      <c r="N4668" s="60"/>
      <c r="O4668" s="60"/>
      <c r="P4668" s="60"/>
      <c r="Q4668" s="60"/>
      <c r="R4668" s="60"/>
      <c r="S4668" s="60"/>
    </row>
    <row r="4669" spans="1:19" s="36" customFormat="1" ht="15" customHeight="1" x14ac:dyDescent="0.2">
      <c r="A4669" s="27"/>
      <c r="C4669" s="27"/>
      <c r="D4669" s="58"/>
      <c r="E4669" s="58"/>
      <c r="F4669" s="58"/>
      <c r="G4669" s="58"/>
      <c r="H4669" s="60"/>
      <c r="I4669" s="60"/>
      <c r="J4669" s="60"/>
      <c r="K4669" s="60"/>
      <c r="L4669" s="60"/>
      <c r="M4669" s="60"/>
      <c r="N4669" s="60"/>
      <c r="O4669" s="60"/>
      <c r="P4669" s="60"/>
      <c r="Q4669" s="60"/>
      <c r="R4669" s="60"/>
      <c r="S4669" s="60"/>
    </row>
    <row r="4670" spans="1:19" s="36" customFormat="1" ht="15" customHeight="1" x14ac:dyDescent="0.2">
      <c r="A4670" s="27"/>
      <c r="C4670" s="27"/>
      <c r="D4670" s="58"/>
      <c r="E4670" s="58"/>
      <c r="F4670" s="58"/>
      <c r="G4670" s="58"/>
      <c r="H4670" s="60"/>
      <c r="I4670" s="60"/>
      <c r="J4670" s="60"/>
      <c r="K4670" s="60"/>
      <c r="L4670" s="60"/>
      <c r="M4670" s="60"/>
      <c r="N4670" s="60"/>
      <c r="O4670" s="60"/>
      <c r="P4670" s="60"/>
      <c r="Q4670" s="60"/>
      <c r="R4670" s="60"/>
      <c r="S4670" s="60"/>
    </row>
    <row r="4671" spans="1:19" s="36" customFormat="1" ht="15" customHeight="1" x14ac:dyDescent="0.2">
      <c r="A4671" s="27"/>
      <c r="C4671" s="27"/>
      <c r="D4671" s="58"/>
      <c r="E4671" s="58"/>
      <c r="F4671" s="58"/>
      <c r="G4671" s="58"/>
      <c r="H4671" s="60"/>
      <c r="I4671" s="60"/>
      <c r="J4671" s="60"/>
      <c r="K4671" s="60"/>
      <c r="L4671" s="60"/>
      <c r="M4671" s="60"/>
      <c r="N4671" s="60"/>
      <c r="O4671" s="60"/>
      <c r="P4671" s="60"/>
      <c r="Q4671" s="60"/>
      <c r="R4671" s="60"/>
      <c r="S4671" s="60"/>
    </row>
    <row r="4672" spans="1:19" s="36" customFormat="1" ht="15" customHeight="1" x14ac:dyDescent="0.2">
      <c r="A4672" s="27"/>
      <c r="C4672" s="27"/>
      <c r="D4672" s="58"/>
      <c r="E4672" s="58"/>
      <c r="F4672" s="58"/>
      <c r="G4672" s="58"/>
      <c r="H4672" s="60"/>
      <c r="I4672" s="60"/>
      <c r="J4672" s="60"/>
      <c r="K4672" s="60"/>
      <c r="L4672" s="60"/>
      <c r="M4672" s="60"/>
      <c r="N4672" s="60"/>
      <c r="O4672" s="60"/>
      <c r="P4672" s="60"/>
      <c r="Q4672" s="60"/>
      <c r="R4672" s="60"/>
      <c r="S4672" s="60"/>
    </row>
    <row r="4673" spans="1:19" s="36" customFormat="1" ht="15" customHeight="1" x14ac:dyDescent="0.2">
      <c r="A4673" s="27"/>
      <c r="C4673" s="27"/>
      <c r="D4673" s="58"/>
      <c r="E4673" s="58"/>
      <c r="F4673" s="58"/>
      <c r="G4673" s="58"/>
      <c r="H4673" s="60"/>
      <c r="I4673" s="60"/>
      <c r="J4673" s="60"/>
      <c r="K4673" s="60"/>
      <c r="L4673" s="60"/>
      <c r="M4673" s="60"/>
      <c r="N4673" s="60"/>
      <c r="O4673" s="60"/>
      <c r="P4673" s="60"/>
      <c r="Q4673" s="60"/>
      <c r="R4673" s="60"/>
      <c r="S4673" s="60"/>
    </row>
    <row r="4674" spans="1:19" s="36" customFormat="1" ht="15" customHeight="1" x14ac:dyDescent="0.2">
      <c r="A4674" s="27"/>
      <c r="C4674" s="27"/>
      <c r="D4674" s="58"/>
      <c r="E4674" s="58"/>
      <c r="F4674" s="58"/>
      <c r="G4674" s="58"/>
      <c r="H4674" s="60"/>
      <c r="I4674" s="60"/>
      <c r="J4674" s="60"/>
      <c r="K4674" s="60"/>
      <c r="L4674" s="60"/>
      <c r="M4674" s="60"/>
      <c r="N4674" s="60"/>
      <c r="O4674" s="60"/>
      <c r="P4674" s="60"/>
      <c r="Q4674" s="60"/>
      <c r="R4674" s="60"/>
      <c r="S4674" s="60"/>
    </row>
    <row r="4675" spans="1:19" s="36" customFormat="1" ht="15" customHeight="1" x14ac:dyDescent="0.2">
      <c r="A4675" s="27"/>
      <c r="C4675" s="27"/>
      <c r="D4675" s="58"/>
      <c r="E4675" s="58"/>
      <c r="F4675" s="58"/>
      <c r="G4675" s="58"/>
      <c r="H4675" s="60"/>
      <c r="I4675" s="60"/>
      <c r="J4675" s="60"/>
      <c r="K4675" s="60"/>
      <c r="L4675" s="60"/>
      <c r="M4675" s="60"/>
      <c r="N4675" s="60"/>
      <c r="O4675" s="60"/>
      <c r="P4675" s="60"/>
      <c r="Q4675" s="60"/>
      <c r="R4675" s="60"/>
      <c r="S4675" s="60"/>
    </row>
    <row r="4676" spans="1:19" s="36" customFormat="1" ht="15" customHeight="1" x14ac:dyDescent="0.2">
      <c r="A4676" s="27"/>
      <c r="C4676" s="27"/>
      <c r="D4676" s="58"/>
      <c r="E4676" s="58"/>
      <c r="F4676" s="58"/>
      <c r="G4676" s="58"/>
      <c r="H4676" s="60"/>
      <c r="I4676" s="60"/>
      <c r="J4676" s="60"/>
      <c r="K4676" s="60"/>
      <c r="L4676" s="60"/>
      <c r="M4676" s="60"/>
      <c r="N4676" s="60"/>
      <c r="O4676" s="60"/>
      <c r="P4676" s="60"/>
      <c r="Q4676" s="60"/>
      <c r="R4676" s="60"/>
      <c r="S4676" s="60"/>
    </row>
    <row r="4677" spans="1:19" s="36" customFormat="1" ht="15" customHeight="1" x14ac:dyDescent="0.2">
      <c r="A4677" s="27"/>
      <c r="C4677" s="27"/>
      <c r="D4677" s="58"/>
      <c r="E4677" s="58"/>
      <c r="F4677" s="58"/>
      <c r="G4677" s="58"/>
      <c r="H4677" s="60"/>
      <c r="I4677" s="60"/>
      <c r="J4677" s="60"/>
      <c r="K4677" s="60"/>
      <c r="L4677" s="60"/>
      <c r="M4677" s="60"/>
      <c r="N4677" s="60"/>
      <c r="O4677" s="60"/>
      <c r="P4677" s="60"/>
      <c r="Q4677" s="60"/>
      <c r="R4677" s="60"/>
      <c r="S4677" s="60"/>
    </row>
    <row r="4678" spans="1:19" s="36" customFormat="1" ht="15" customHeight="1" x14ac:dyDescent="0.2">
      <c r="A4678" s="27"/>
      <c r="C4678" s="27"/>
      <c r="D4678" s="58"/>
      <c r="E4678" s="58"/>
      <c r="F4678" s="58"/>
      <c r="G4678" s="58"/>
      <c r="H4678" s="60"/>
      <c r="I4678" s="60"/>
      <c r="J4678" s="60"/>
      <c r="K4678" s="60"/>
      <c r="L4678" s="60"/>
      <c r="M4678" s="60"/>
      <c r="N4678" s="60"/>
      <c r="O4678" s="60"/>
      <c r="P4678" s="60"/>
      <c r="Q4678" s="60"/>
      <c r="R4678" s="60"/>
      <c r="S4678" s="60"/>
    </row>
    <row r="4679" spans="1:19" s="36" customFormat="1" ht="15" customHeight="1" x14ac:dyDescent="0.2">
      <c r="A4679" s="27"/>
      <c r="C4679" s="27"/>
      <c r="D4679" s="58"/>
      <c r="E4679" s="58"/>
      <c r="F4679" s="58"/>
      <c r="G4679" s="58"/>
      <c r="H4679" s="60"/>
      <c r="I4679" s="60"/>
      <c r="J4679" s="60"/>
      <c r="K4679" s="60"/>
      <c r="L4679" s="60"/>
      <c r="M4679" s="60"/>
      <c r="N4679" s="60"/>
      <c r="O4679" s="60"/>
      <c r="P4679" s="60"/>
      <c r="Q4679" s="60"/>
      <c r="R4679" s="60"/>
      <c r="S4679" s="60"/>
    </row>
    <row r="4680" spans="1:19" s="36" customFormat="1" ht="15" customHeight="1" x14ac:dyDescent="0.2">
      <c r="A4680" s="27"/>
      <c r="C4680" s="27"/>
      <c r="D4680" s="58"/>
      <c r="E4680" s="58"/>
      <c r="F4680" s="58"/>
      <c r="G4680" s="58"/>
      <c r="H4680" s="60"/>
      <c r="I4680" s="60"/>
      <c r="J4680" s="60"/>
      <c r="K4680" s="60"/>
      <c r="L4680" s="60"/>
      <c r="M4680" s="60"/>
      <c r="N4680" s="60"/>
      <c r="O4680" s="60"/>
      <c r="P4680" s="60"/>
      <c r="Q4680" s="60"/>
      <c r="R4680" s="60"/>
      <c r="S4680" s="60"/>
    </row>
    <row r="4681" spans="1:19" s="36" customFormat="1" ht="15" customHeight="1" x14ac:dyDescent="0.2">
      <c r="A4681" s="27"/>
      <c r="C4681" s="27"/>
      <c r="D4681" s="58"/>
      <c r="E4681" s="58"/>
      <c r="F4681" s="58"/>
      <c r="G4681" s="58"/>
      <c r="H4681" s="60"/>
      <c r="I4681" s="60"/>
      <c r="J4681" s="60"/>
      <c r="K4681" s="60"/>
      <c r="L4681" s="60"/>
      <c r="M4681" s="60"/>
      <c r="N4681" s="60"/>
      <c r="O4681" s="60"/>
      <c r="P4681" s="60"/>
      <c r="Q4681" s="60"/>
      <c r="R4681" s="60"/>
      <c r="S4681" s="60"/>
    </row>
    <row r="4682" spans="1:19" s="36" customFormat="1" ht="15" customHeight="1" x14ac:dyDescent="0.2">
      <c r="A4682" s="27"/>
      <c r="C4682" s="27"/>
      <c r="D4682" s="58"/>
      <c r="E4682" s="58"/>
      <c r="F4682" s="58"/>
      <c r="G4682" s="58"/>
      <c r="H4682" s="60"/>
      <c r="I4682" s="60"/>
      <c r="J4682" s="60"/>
      <c r="K4682" s="60"/>
      <c r="L4682" s="60"/>
      <c r="M4682" s="60"/>
      <c r="N4682" s="60"/>
      <c r="O4682" s="60"/>
      <c r="P4682" s="60"/>
      <c r="Q4682" s="60"/>
      <c r="R4682" s="60"/>
      <c r="S4682" s="60"/>
    </row>
    <row r="4683" spans="1:19" s="36" customFormat="1" ht="15" customHeight="1" x14ac:dyDescent="0.2">
      <c r="A4683" s="27"/>
      <c r="C4683" s="27"/>
      <c r="D4683" s="58"/>
      <c r="E4683" s="58"/>
      <c r="F4683" s="58"/>
      <c r="G4683" s="58"/>
      <c r="H4683" s="60"/>
      <c r="I4683" s="60"/>
      <c r="J4683" s="60"/>
      <c r="K4683" s="60"/>
      <c r="L4683" s="60"/>
      <c r="M4683" s="60"/>
      <c r="N4683" s="60"/>
      <c r="O4683" s="60"/>
      <c r="P4683" s="60"/>
      <c r="Q4683" s="60"/>
      <c r="R4683" s="60"/>
      <c r="S4683" s="60"/>
    </row>
    <row r="4684" spans="1:19" s="36" customFormat="1" ht="15" customHeight="1" x14ac:dyDescent="0.2">
      <c r="A4684" s="27"/>
      <c r="C4684" s="27"/>
      <c r="D4684" s="58"/>
      <c r="E4684" s="58"/>
      <c r="F4684" s="58"/>
      <c r="G4684" s="58"/>
      <c r="H4684" s="60"/>
      <c r="I4684" s="60"/>
      <c r="J4684" s="60"/>
      <c r="K4684" s="60"/>
      <c r="L4684" s="60"/>
      <c r="M4684" s="60"/>
      <c r="N4684" s="60"/>
      <c r="O4684" s="60"/>
      <c r="P4684" s="60"/>
      <c r="Q4684" s="60"/>
      <c r="R4684" s="60"/>
      <c r="S4684" s="60"/>
    </row>
    <row r="4685" spans="1:19" s="36" customFormat="1" ht="15" customHeight="1" x14ac:dyDescent="0.2">
      <c r="A4685" s="27"/>
      <c r="C4685" s="27"/>
      <c r="D4685" s="58"/>
      <c r="E4685" s="58"/>
      <c r="F4685" s="58"/>
      <c r="G4685" s="58"/>
      <c r="H4685" s="60"/>
      <c r="I4685" s="60"/>
      <c r="J4685" s="60"/>
      <c r="K4685" s="60"/>
      <c r="L4685" s="60"/>
      <c r="M4685" s="60"/>
      <c r="N4685" s="60"/>
      <c r="O4685" s="60"/>
      <c r="P4685" s="60"/>
      <c r="Q4685" s="60"/>
      <c r="R4685" s="60"/>
      <c r="S4685" s="60"/>
    </row>
    <row r="4686" spans="1:19" s="36" customFormat="1" ht="15" customHeight="1" x14ac:dyDescent="0.2">
      <c r="A4686" s="27"/>
      <c r="C4686" s="27"/>
      <c r="D4686" s="58"/>
      <c r="E4686" s="58"/>
      <c r="F4686" s="58"/>
      <c r="G4686" s="58"/>
      <c r="H4686" s="60"/>
      <c r="I4686" s="60"/>
      <c r="J4686" s="60"/>
      <c r="K4686" s="60"/>
      <c r="L4686" s="60"/>
      <c r="M4686" s="60"/>
      <c r="N4686" s="60"/>
      <c r="O4686" s="60"/>
      <c r="P4686" s="60"/>
      <c r="Q4686" s="60"/>
      <c r="R4686" s="60"/>
      <c r="S4686" s="60"/>
    </row>
    <row r="4687" spans="1:19" s="36" customFormat="1" ht="15" customHeight="1" x14ac:dyDescent="0.2">
      <c r="A4687" s="27"/>
      <c r="C4687" s="27"/>
      <c r="D4687" s="58"/>
      <c r="E4687" s="58"/>
      <c r="F4687" s="58"/>
      <c r="G4687" s="58"/>
      <c r="H4687" s="60"/>
      <c r="I4687" s="60"/>
      <c r="J4687" s="60"/>
      <c r="K4687" s="60"/>
      <c r="L4687" s="60"/>
      <c r="M4687" s="60"/>
      <c r="N4687" s="60"/>
      <c r="O4687" s="60"/>
      <c r="P4687" s="60"/>
      <c r="Q4687" s="60"/>
      <c r="R4687" s="60"/>
      <c r="S4687" s="60"/>
    </row>
    <row r="4688" spans="1:19" s="36" customFormat="1" ht="15" customHeight="1" x14ac:dyDescent="0.2">
      <c r="A4688" s="27"/>
      <c r="C4688" s="27"/>
      <c r="D4688" s="58"/>
      <c r="E4688" s="58"/>
      <c r="F4688" s="58"/>
      <c r="G4688" s="58"/>
      <c r="H4688" s="60"/>
      <c r="I4688" s="60"/>
      <c r="J4688" s="60"/>
      <c r="K4688" s="60"/>
      <c r="L4688" s="60"/>
      <c r="M4688" s="60"/>
      <c r="N4688" s="60"/>
      <c r="O4688" s="60"/>
      <c r="P4688" s="60"/>
      <c r="Q4688" s="60"/>
      <c r="R4688" s="60"/>
      <c r="S4688" s="60"/>
    </row>
    <row r="4689" spans="1:19" s="36" customFormat="1" ht="15" customHeight="1" x14ac:dyDescent="0.2">
      <c r="A4689" s="27"/>
      <c r="C4689" s="27"/>
      <c r="D4689" s="58"/>
      <c r="E4689" s="58"/>
      <c r="F4689" s="58"/>
      <c r="G4689" s="58"/>
      <c r="H4689" s="60"/>
      <c r="I4689" s="60"/>
      <c r="J4689" s="60"/>
      <c r="K4689" s="60"/>
      <c r="L4689" s="60"/>
      <c r="M4689" s="60"/>
      <c r="N4689" s="60"/>
      <c r="O4689" s="60"/>
      <c r="P4689" s="60"/>
      <c r="Q4689" s="60"/>
      <c r="R4689" s="60"/>
      <c r="S4689" s="60"/>
    </row>
    <row r="4690" spans="1:19" s="36" customFormat="1" ht="15" customHeight="1" x14ac:dyDescent="0.2">
      <c r="A4690" s="27"/>
      <c r="C4690" s="27"/>
      <c r="D4690" s="58"/>
      <c r="E4690" s="58"/>
      <c r="F4690" s="58"/>
      <c r="G4690" s="58"/>
      <c r="H4690" s="60"/>
      <c r="I4690" s="60"/>
      <c r="J4690" s="60"/>
      <c r="K4690" s="60"/>
      <c r="L4690" s="60"/>
      <c r="M4690" s="60"/>
      <c r="N4690" s="60"/>
      <c r="O4690" s="60"/>
      <c r="P4690" s="60"/>
      <c r="Q4690" s="60"/>
      <c r="R4690" s="60"/>
      <c r="S4690" s="60"/>
    </row>
    <row r="4691" spans="1:19" s="36" customFormat="1" ht="15" customHeight="1" x14ac:dyDescent="0.2">
      <c r="A4691" s="27"/>
      <c r="C4691" s="27"/>
      <c r="D4691" s="58"/>
      <c r="E4691" s="58"/>
      <c r="F4691" s="58"/>
      <c r="G4691" s="58"/>
      <c r="H4691" s="60"/>
      <c r="I4691" s="60"/>
      <c r="J4691" s="60"/>
      <c r="K4691" s="60"/>
      <c r="L4691" s="60"/>
      <c r="M4691" s="60"/>
      <c r="N4691" s="60"/>
      <c r="O4691" s="60"/>
      <c r="P4691" s="60"/>
      <c r="Q4691" s="60"/>
      <c r="R4691" s="60"/>
      <c r="S4691" s="60"/>
    </row>
    <row r="4692" spans="1:19" s="36" customFormat="1" ht="15" customHeight="1" x14ac:dyDescent="0.2">
      <c r="A4692" s="27"/>
      <c r="C4692" s="27"/>
      <c r="D4692" s="58"/>
      <c r="E4692" s="58"/>
      <c r="F4692" s="58"/>
      <c r="G4692" s="58"/>
      <c r="H4692" s="60"/>
      <c r="I4692" s="60"/>
      <c r="J4692" s="60"/>
      <c r="K4692" s="60"/>
      <c r="L4692" s="60"/>
      <c r="M4692" s="60"/>
      <c r="N4692" s="60"/>
      <c r="O4692" s="60"/>
      <c r="P4692" s="60"/>
      <c r="Q4692" s="60"/>
      <c r="R4692" s="60"/>
      <c r="S4692" s="60"/>
    </row>
    <row r="4693" spans="1:19" s="36" customFormat="1" ht="15" customHeight="1" x14ac:dyDescent="0.2">
      <c r="A4693" s="27"/>
      <c r="C4693" s="27"/>
      <c r="D4693" s="58"/>
      <c r="E4693" s="58"/>
      <c r="F4693" s="58"/>
      <c r="G4693" s="58"/>
      <c r="H4693" s="60"/>
      <c r="I4693" s="60"/>
      <c r="J4693" s="60"/>
      <c r="K4693" s="60"/>
      <c r="L4693" s="60"/>
      <c r="M4693" s="60"/>
      <c r="N4693" s="60"/>
      <c r="O4693" s="60"/>
      <c r="P4693" s="60"/>
      <c r="Q4693" s="60"/>
      <c r="R4693" s="60"/>
      <c r="S4693" s="60"/>
    </row>
    <row r="4694" spans="1:19" s="36" customFormat="1" ht="15" customHeight="1" x14ac:dyDescent="0.2">
      <c r="A4694" s="27"/>
      <c r="C4694" s="27"/>
      <c r="D4694" s="58"/>
      <c r="E4694" s="58"/>
      <c r="F4694" s="58"/>
      <c r="G4694" s="58"/>
      <c r="H4694" s="60"/>
      <c r="I4694" s="60"/>
      <c r="J4694" s="60"/>
      <c r="K4694" s="60"/>
      <c r="L4694" s="60"/>
      <c r="M4694" s="60"/>
      <c r="N4694" s="60"/>
      <c r="O4694" s="60"/>
      <c r="P4694" s="60"/>
      <c r="Q4694" s="60"/>
      <c r="R4694" s="60"/>
      <c r="S4694" s="60"/>
    </row>
    <row r="4695" spans="1:19" s="36" customFormat="1" ht="15" customHeight="1" x14ac:dyDescent="0.2">
      <c r="A4695" s="27"/>
      <c r="C4695" s="27"/>
      <c r="D4695" s="58"/>
      <c r="E4695" s="58"/>
      <c r="F4695" s="58"/>
      <c r="G4695" s="58"/>
      <c r="H4695" s="60"/>
      <c r="I4695" s="60"/>
      <c r="J4695" s="60"/>
      <c r="K4695" s="60"/>
      <c r="L4695" s="60"/>
      <c r="M4695" s="60"/>
      <c r="N4695" s="60"/>
      <c r="O4695" s="60"/>
      <c r="P4695" s="60"/>
      <c r="Q4695" s="60"/>
      <c r="R4695" s="60"/>
      <c r="S4695" s="60"/>
    </row>
    <row r="4696" spans="1:19" s="36" customFormat="1" ht="15" customHeight="1" x14ac:dyDescent="0.2">
      <c r="A4696" s="27"/>
      <c r="C4696" s="27"/>
      <c r="D4696" s="58"/>
      <c r="E4696" s="58"/>
      <c r="F4696" s="58"/>
      <c r="G4696" s="58"/>
      <c r="H4696" s="60"/>
      <c r="I4696" s="60"/>
      <c r="J4696" s="60"/>
      <c r="K4696" s="60"/>
      <c r="L4696" s="60"/>
      <c r="M4696" s="60"/>
      <c r="N4696" s="60"/>
      <c r="O4696" s="60"/>
      <c r="P4696" s="60"/>
      <c r="Q4696" s="60"/>
      <c r="R4696" s="60"/>
      <c r="S4696" s="60"/>
    </row>
    <row r="4697" spans="1:19" s="36" customFormat="1" ht="15" customHeight="1" x14ac:dyDescent="0.2">
      <c r="A4697" s="27"/>
      <c r="C4697" s="27"/>
      <c r="D4697" s="58"/>
      <c r="E4697" s="58"/>
      <c r="F4697" s="58"/>
      <c r="G4697" s="58"/>
      <c r="H4697" s="60"/>
      <c r="I4697" s="60"/>
      <c r="J4697" s="60"/>
      <c r="K4697" s="60"/>
      <c r="L4697" s="60"/>
      <c r="M4697" s="60"/>
      <c r="N4697" s="60"/>
      <c r="O4697" s="60"/>
      <c r="P4697" s="60"/>
      <c r="Q4697" s="60"/>
      <c r="R4697" s="60"/>
      <c r="S4697" s="60"/>
    </row>
    <row r="4698" spans="1:19" s="36" customFormat="1" ht="15" customHeight="1" x14ac:dyDescent="0.2">
      <c r="A4698" s="27"/>
      <c r="C4698" s="27"/>
      <c r="D4698" s="58"/>
      <c r="E4698" s="58"/>
      <c r="F4698" s="58"/>
      <c r="G4698" s="58"/>
      <c r="H4698" s="60"/>
      <c r="I4698" s="60"/>
      <c r="J4698" s="60"/>
      <c r="K4698" s="60"/>
      <c r="L4698" s="60"/>
      <c r="M4698" s="60"/>
      <c r="N4698" s="60"/>
      <c r="O4698" s="60"/>
      <c r="P4698" s="60"/>
      <c r="Q4698" s="60"/>
      <c r="R4698" s="60"/>
      <c r="S4698" s="60"/>
    </row>
    <row r="4699" spans="1:19" s="36" customFormat="1" ht="15" customHeight="1" x14ac:dyDescent="0.2">
      <c r="A4699" s="27"/>
      <c r="C4699" s="27"/>
      <c r="D4699" s="58"/>
      <c r="E4699" s="58"/>
      <c r="F4699" s="58"/>
      <c r="G4699" s="58"/>
      <c r="H4699" s="60"/>
      <c r="I4699" s="60"/>
      <c r="J4699" s="60"/>
      <c r="K4699" s="60"/>
      <c r="L4699" s="60"/>
      <c r="M4699" s="60"/>
      <c r="N4699" s="60"/>
      <c r="O4699" s="60"/>
      <c r="P4699" s="60"/>
      <c r="Q4699" s="60"/>
      <c r="R4699" s="60"/>
      <c r="S4699" s="60"/>
    </row>
    <row r="4700" spans="1:19" s="36" customFormat="1" ht="15" customHeight="1" x14ac:dyDescent="0.2">
      <c r="A4700" s="27"/>
      <c r="C4700" s="27"/>
      <c r="D4700" s="58"/>
      <c r="E4700" s="58"/>
      <c r="F4700" s="58"/>
      <c r="G4700" s="58"/>
      <c r="H4700" s="60"/>
      <c r="I4700" s="60"/>
      <c r="J4700" s="60"/>
      <c r="K4700" s="60"/>
      <c r="L4700" s="60"/>
      <c r="M4700" s="60"/>
      <c r="N4700" s="60"/>
      <c r="O4700" s="60"/>
      <c r="P4700" s="60"/>
      <c r="Q4700" s="60"/>
      <c r="R4700" s="60"/>
      <c r="S4700" s="60"/>
    </row>
    <row r="4701" spans="1:19" s="36" customFormat="1" ht="15" customHeight="1" x14ac:dyDescent="0.2">
      <c r="A4701" s="27"/>
      <c r="C4701" s="27"/>
      <c r="D4701" s="58"/>
      <c r="E4701" s="58"/>
      <c r="F4701" s="58"/>
      <c r="G4701" s="58"/>
      <c r="H4701" s="60"/>
      <c r="I4701" s="60"/>
      <c r="J4701" s="60"/>
      <c r="K4701" s="60"/>
      <c r="L4701" s="60"/>
      <c r="M4701" s="60"/>
      <c r="N4701" s="60"/>
      <c r="O4701" s="60"/>
      <c r="P4701" s="60"/>
      <c r="Q4701" s="60"/>
      <c r="R4701" s="60"/>
      <c r="S4701" s="60"/>
    </row>
    <row r="4702" spans="1:19" s="36" customFormat="1" ht="15" customHeight="1" x14ac:dyDescent="0.2">
      <c r="A4702" s="27"/>
      <c r="C4702" s="27"/>
      <c r="D4702" s="58"/>
      <c r="E4702" s="58"/>
      <c r="F4702" s="58"/>
      <c r="G4702" s="58"/>
      <c r="H4702" s="60"/>
      <c r="I4702" s="60"/>
      <c r="J4702" s="60"/>
      <c r="K4702" s="60"/>
      <c r="L4702" s="60"/>
      <c r="M4702" s="60"/>
      <c r="N4702" s="60"/>
      <c r="O4702" s="60"/>
      <c r="P4702" s="60"/>
      <c r="Q4702" s="60"/>
      <c r="R4702" s="60"/>
      <c r="S4702" s="60"/>
    </row>
    <row r="4703" spans="1:19" s="36" customFormat="1" ht="15" customHeight="1" x14ac:dyDescent="0.2">
      <c r="A4703" s="27"/>
      <c r="C4703" s="27"/>
      <c r="D4703" s="58"/>
      <c r="E4703" s="58"/>
      <c r="F4703" s="58"/>
      <c r="G4703" s="58"/>
      <c r="H4703" s="60"/>
      <c r="I4703" s="60"/>
      <c r="J4703" s="60"/>
      <c r="K4703" s="60"/>
      <c r="L4703" s="60"/>
      <c r="M4703" s="60"/>
      <c r="N4703" s="60"/>
      <c r="O4703" s="60"/>
      <c r="P4703" s="60"/>
      <c r="Q4703" s="60"/>
      <c r="R4703" s="60"/>
      <c r="S4703" s="60"/>
    </row>
    <row r="4704" spans="1:19" s="36" customFormat="1" ht="15" customHeight="1" x14ac:dyDescent="0.2">
      <c r="A4704" s="27"/>
      <c r="C4704" s="27"/>
      <c r="D4704" s="58"/>
      <c r="E4704" s="58"/>
      <c r="F4704" s="58"/>
      <c r="G4704" s="58"/>
      <c r="H4704" s="60"/>
      <c r="I4704" s="60"/>
      <c r="J4704" s="60"/>
      <c r="K4704" s="60"/>
      <c r="L4704" s="60"/>
      <c r="M4704" s="60"/>
      <c r="N4704" s="60"/>
      <c r="O4704" s="60"/>
      <c r="P4704" s="60"/>
      <c r="Q4704" s="60"/>
      <c r="R4704" s="60"/>
      <c r="S4704" s="60"/>
    </row>
    <row r="4705" spans="1:19" s="36" customFormat="1" ht="15" customHeight="1" x14ac:dyDescent="0.2">
      <c r="A4705" s="27"/>
      <c r="C4705" s="27"/>
      <c r="D4705" s="58"/>
      <c r="E4705" s="58"/>
      <c r="F4705" s="58"/>
      <c r="G4705" s="58"/>
      <c r="H4705" s="60"/>
      <c r="I4705" s="60"/>
      <c r="J4705" s="60"/>
      <c r="K4705" s="60"/>
      <c r="L4705" s="60"/>
      <c r="M4705" s="60"/>
      <c r="N4705" s="60"/>
      <c r="O4705" s="60"/>
      <c r="P4705" s="60"/>
      <c r="Q4705" s="60"/>
      <c r="R4705" s="60"/>
      <c r="S4705" s="60"/>
    </row>
    <row r="4706" spans="1:19" s="36" customFormat="1" ht="15" customHeight="1" x14ac:dyDescent="0.2">
      <c r="A4706" s="27"/>
      <c r="C4706" s="27"/>
      <c r="D4706" s="58"/>
      <c r="E4706" s="58"/>
      <c r="F4706" s="58"/>
      <c r="G4706" s="58"/>
      <c r="H4706" s="60"/>
      <c r="I4706" s="60"/>
      <c r="J4706" s="60"/>
      <c r="K4706" s="60"/>
      <c r="L4706" s="60"/>
      <c r="M4706" s="60"/>
      <c r="N4706" s="60"/>
      <c r="O4706" s="60"/>
      <c r="P4706" s="60"/>
      <c r="Q4706" s="60"/>
      <c r="R4706" s="60"/>
      <c r="S4706" s="60"/>
    </row>
    <row r="4707" spans="1:19" s="36" customFormat="1" ht="15" customHeight="1" x14ac:dyDescent="0.2">
      <c r="A4707" s="27"/>
      <c r="C4707" s="27"/>
      <c r="D4707" s="58"/>
      <c r="E4707" s="58"/>
      <c r="F4707" s="58"/>
      <c r="G4707" s="58"/>
      <c r="H4707" s="60"/>
      <c r="I4707" s="60"/>
      <c r="J4707" s="60"/>
      <c r="K4707" s="60"/>
      <c r="L4707" s="60"/>
      <c r="M4707" s="60"/>
      <c r="N4707" s="60"/>
      <c r="O4707" s="60"/>
      <c r="P4707" s="60"/>
      <c r="Q4707" s="60"/>
      <c r="R4707" s="60"/>
      <c r="S4707" s="60"/>
    </row>
    <row r="4708" spans="1:19" s="36" customFormat="1" ht="15" customHeight="1" x14ac:dyDescent="0.2">
      <c r="A4708" s="27"/>
      <c r="C4708" s="27"/>
      <c r="D4708" s="58"/>
      <c r="E4708" s="58"/>
      <c r="F4708" s="58"/>
      <c r="G4708" s="58"/>
      <c r="H4708" s="60"/>
      <c r="I4708" s="60"/>
      <c r="J4708" s="60"/>
      <c r="K4708" s="60"/>
      <c r="L4708" s="60"/>
      <c r="M4708" s="60"/>
      <c r="N4708" s="60"/>
      <c r="O4708" s="60"/>
      <c r="P4708" s="60"/>
      <c r="Q4708" s="60"/>
      <c r="R4708" s="60"/>
      <c r="S4708" s="60"/>
    </row>
    <row r="4709" spans="1:19" s="36" customFormat="1" ht="15" customHeight="1" x14ac:dyDescent="0.2">
      <c r="A4709" s="27"/>
      <c r="C4709" s="27"/>
      <c r="D4709" s="58"/>
      <c r="E4709" s="58"/>
      <c r="F4709" s="58"/>
      <c r="G4709" s="58"/>
      <c r="H4709" s="60"/>
      <c r="I4709" s="60"/>
      <c r="J4709" s="60"/>
      <c r="K4709" s="60"/>
      <c r="L4709" s="60"/>
      <c r="M4709" s="60"/>
      <c r="N4709" s="60"/>
      <c r="O4709" s="60"/>
      <c r="P4709" s="60"/>
      <c r="Q4709" s="60"/>
      <c r="R4709" s="60"/>
      <c r="S4709" s="60"/>
    </row>
    <row r="4710" spans="1:19" s="36" customFormat="1" ht="15" customHeight="1" x14ac:dyDescent="0.2">
      <c r="A4710" s="27"/>
      <c r="C4710" s="27"/>
      <c r="D4710" s="58"/>
      <c r="E4710" s="58"/>
      <c r="F4710" s="58"/>
      <c r="G4710" s="58"/>
      <c r="H4710" s="60"/>
      <c r="I4710" s="60"/>
      <c r="J4710" s="60"/>
      <c r="K4710" s="60"/>
      <c r="L4710" s="60"/>
      <c r="M4710" s="60"/>
      <c r="N4710" s="60"/>
      <c r="O4710" s="60"/>
      <c r="P4710" s="60"/>
      <c r="Q4710" s="60"/>
      <c r="R4710" s="60"/>
      <c r="S4710" s="60"/>
    </row>
    <row r="4711" spans="1:19" s="36" customFormat="1" ht="15" customHeight="1" x14ac:dyDescent="0.2">
      <c r="A4711" s="27"/>
      <c r="C4711" s="27"/>
      <c r="D4711" s="58"/>
      <c r="E4711" s="58"/>
      <c r="F4711" s="58"/>
      <c r="G4711" s="58"/>
      <c r="H4711" s="60"/>
      <c r="I4711" s="60"/>
      <c r="J4711" s="60"/>
      <c r="K4711" s="60"/>
      <c r="L4711" s="60"/>
      <c r="M4711" s="60"/>
      <c r="N4711" s="60"/>
      <c r="O4711" s="60"/>
      <c r="P4711" s="60"/>
      <c r="Q4711" s="60"/>
      <c r="R4711" s="60"/>
      <c r="S4711" s="60"/>
    </row>
    <row r="4712" spans="1:19" s="36" customFormat="1" ht="15" customHeight="1" x14ac:dyDescent="0.2">
      <c r="A4712" s="27"/>
      <c r="C4712" s="27"/>
      <c r="D4712" s="58"/>
      <c r="E4712" s="58"/>
      <c r="F4712" s="58"/>
      <c r="G4712" s="58"/>
      <c r="H4712" s="60"/>
      <c r="I4712" s="60"/>
      <c r="J4712" s="60"/>
      <c r="K4712" s="60"/>
      <c r="L4712" s="60"/>
      <c r="M4712" s="60"/>
      <c r="N4712" s="60"/>
      <c r="O4712" s="60"/>
      <c r="P4712" s="60"/>
      <c r="Q4712" s="60"/>
      <c r="R4712" s="60"/>
      <c r="S4712" s="60"/>
    </row>
    <row r="4713" spans="1:19" s="36" customFormat="1" ht="15" customHeight="1" x14ac:dyDescent="0.2">
      <c r="A4713" s="27"/>
      <c r="C4713" s="27"/>
      <c r="D4713" s="58"/>
      <c r="E4713" s="58"/>
      <c r="F4713" s="58"/>
      <c r="G4713" s="58"/>
      <c r="H4713" s="60"/>
      <c r="I4713" s="60"/>
      <c r="J4713" s="60"/>
      <c r="K4713" s="60"/>
      <c r="L4713" s="60"/>
      <c r="M4713" s="60"/>
      <c r="N4713" s="60"/>
      <c r="O4713" s="60"/>
      <c r="P4713" s="60"/>
      <c r="Q4713" s="60"/>
      <c r="R4713" s="60"/>
      <c r="S4713" s="60"/>
    </row>
    <row r="4714" spans="1:19" s="36" customFormat="1" ht="15" customHeight="1" x14ac:dyDescent="0.2">
      <c r="A4714" s="27"/>
      <c r="C4714" s="27"/>
      <c r="D4714" s="58"/>
      <c r="E4714" s="58"/>
      <c r="F4714" s="58"/>
      <c r="G4714" s="58"/>
      <c r="H4714" s="60"/>
      <c r="I4714" s="60"/>
      <c r="J4714" s="60"/>
      <c r="K4714" s="60"/>
      <c r="L4714" s="60"/>
      <c r="M4714" s="60"/>
      <c r="N4714" s="60"/>
      <c r="O4714" s="60"/>
      <c r="P4714" s="60"/>
      <c r="Q4714" s="60"/>
      <c r="R4714" s="60"/>
      <c r="S4714" s="60"/>
    </row>
    <row r="4715" spans="1:19" s="36" customFormat="1" ht="15" customHeight="1" x14ac:dyDescent="0.2">
      <c r="A4715" s="27"/>
      <c r="C4715" s="27"/>
      <c r="D4715" s="58"/>
      <c r="E4715" s="58"/>
      <c r="F4715" s="58"/>
      <c r="G4715" s="58"/>
      <c r="H4715" s="60"/>
      <c r="I4715" s="60"/>
      <c r="J4715" s="60"/>
      <c r="K4715" s="60"/>
      <c r="L4715" s="60"/>
      <c r="M4715" s="60"/>
      <c r="N4715" s="60"/>
      <c r="O4715" s="60"/>
      <c r="P4715" s="60"/>
      <c r="Q4715" s="60"/>
      <c r="R4715" s="60"/>
      <c r="S4715" s="60"/>
    </row>
    <row r="4716" spans="1:19" s="36" customFormat="1" ht="15" customHeight="1" x14ac:dyDescent="0.2">
      <c r="A4716" s="27"/>
      <c r="C4716" s="27"/>
      <c r="D4716" s="58"/>
      <c r="E4716" s="58"/>
      <c r="F4716" s="58"/>
      <c r="G4716" s="58"/>
      <c r="H4716" s="60"/>
      <c r="I4716" s="60"/>
      <c r="J4716" s="60"/>
      <c r="K4716" s="60"/>
      <c r="L4716" s="60"/>
      <c r="M4716" s="60"/>
      <c r="N4716" s="60"/>
      <c r="O4716" s="60"/>
      <c r="P4716" s="60"/>
      <c r="Q4716" s="60"/>
      <c r="R4716" s="60"/>
      <c r="S4716" s="60"/>
    </row>
    <row r="4717" spans="1:19" s="36" customFormat="1" ht="15" customHeight="1" x14ac:dyDescent="0.2">
      <c r="A4717" s="27"/>
      <c r="C4717" s="27"/>
      <c r="D4717" s="58"/>
      <c r="E4717" s="58"/>
      <c r="F4717" s="58"/>
      <c r="G4717" s="58"/>
      <c r="H4717" s="60"/>
      <c r="I4717" s="60"/>
      <c r="J4717" s="60"/>
      <c r="K4717" s="60"/>
      <c r="L4717" s="60"/>
      <c r="M4717" s="60"/>
      <c r="N4717" s="60"/>
      <c r="O4717" s="60"/>
      <c r="P4717" s="60"/>
      <c r="Q4717" s="60"/>
      <c r="R4717" s="60"/>
      <c r="S4717" s="60"/>
    </row>
    <row r="4718" spans="1:19" s="36" customFormat="1" ht="15" customHeight="1" x14ac:dyDescent="0.2">
      <c r="A4718" s="27"/>
      <c r="C4718" s="27"/>
      <c r="D4718" s="58"/>
      <c r="E4718" s="58"/>
      <c r="F4718" s="58"/>
      <c r="G4718" s="58"/>
      <c r="H4718" s="60"/>
      <c r="I4718" s="60"/>
      <c r="J4718" s="60"/>
      <c r="K4718" s="60"/>
      <c r="L4718" s="60"/>
      <c r="M4718" s="60"/>
      <c r="N4718" s="60"/>
      <c r="O4718" s="60"/>
      <c r="P4718" s="60"/>
      <c r="Q4718" s="60"/>
      <c r="R4718" s="60"/>
      <c r="S4718" s="60"/>
    </row>
    <row r="4719" spans="1:19" s="36" customFormat="1" ht="15" customHeight="1" x14ac:dyDescent="0.2">
      <c r="A4719" s="27"/>
      <c r="C4719" s="27"/>
      <c r="D4719" s="58"/>
      <c r="E4719" s="58"/>
      <c r="F4719" s="58"/>
      <c r="G4719" s="58"/>
      <c r="H4719" s="60"/>
      <c r="I4719" s="60"/>
      <c r="J4719" s="60"/>
      <c r="K4719" s="60"/>
      <c r="L4719" s="60"/>
      <c r="M4719" s="60"/>
      <c r="N4719" s="60"/>
      <c r="O4719" s="60"/>
      <c r="P4719" s="60"/>
      <c r="Q4719" s="60"/>
      <c r="R4719" s="60"/>
      <c r="S4719" s="60"/>
    </row>
    <row r="4720" spans="1:19" s="36" customFormat="1" ht="15" customHeight="1" x14ac:dyDescent="0.2">
      <c r="A4720" s="27"/>
      <c r="C4720" s="27"/>
      <c r="D4720" s="58"/>
      <c r="E4720" s="58"/>
      <c r="F4720" s="58"/>
      <c r="G4720" s="58"/>
      <c r="H4720" s="60"/>
      <c r="I4720" s="60"/>
      <c r="J4720" s="60"/>
      <c r="K4720" s="60"/>
      <c r="L4720" s="60"/>
      <c r="M4720" s="60"/>
      <c r="N4720" s="60"/>
      <c r="O4720" s="60"/>
      <c r="P4720" s="60"/>
      <c r="Q4720" s="60"/>
      <c r="R4720" s="60"/>
      <c r="S4720" s="60"/>
    </row>
    <row r="4721" spans="1:19" s="36" customFormat="1" ht="15" customHeight="1" x14ac:dyDescent="0.2">
      <c r="A4721" s="27"/>
      <c r="C4721" s="27"/>
      <c r="D4721" s="58"/>
      <c r="E4721" s="58"/>
      <c r="F4721" s="58"/>
      <c r="G4721" s="58"/>
      <c r="H4721" s="60"/>
      <c r="I4721" s="60"/>
      <c r="J4721" s="60"/>
      <c r="K4721" s="60"/>
      <c r="L4721" s="60"/>
      <c r="M4721" s="60"/>
      <c r="N4721" s="60"/>
      <c r="O4721" s="60"/>
      <c r="P4721" s="60"/>
      <c r="Q4721" s="60"/>
      <c r="R4721" s="60"/>
      <c r="S4721" s="60"/>
    </row>
    <row r="4722" spans="1:19" s="36" customFormat="1" ht="15" customHeight="1" x14ac:dyDescent="0.2">
      <c r="A4722" s="27"/>
      <c r="C4722" s="27"/>
      <c r="D4722" s="58"/>
      <c r="E4722" s="58"/>
      <c r="F4722" s="58"/>
      <c r="G4722" s="58"/>
      <c r="H4722" s="60"/>
      <c r="I4722" s="60"/>
      <c r="J4722" s="60"/>
      <c r="K4722" s="60"/>
      <c r="L4722" s="60"/>
      <c r="M4722" s="60"/>
      <c r="N4722" s="60"/>
      <c r="O4722" s="60"/>
      <c r="P4722" s="60"/>
      <c r="Q4722" s="60"/>
      <c r="R4722" s="60"/>
      <c r="S4722" s="60"/>
    </row>
    <row r="4723" spans="1:19" s="36" customFormat="1" ht="15" customHeight="1" x14ac:dyDescent="0.2">
      <c r="A4723" s="27"/>
      <c r="C4723" s="27"/>
      <c r="D4723" s="58"/>
      <c r="E4723" s="58"/>
      <c r="F4723" s="58"/>
      <c r="G4723" s="58"/>
      <c r="H4723" s="60"/>
      <c r="I4723" s="60"/>
      <c r="J4723" s="60"/>
      <c r="K4723" s="60"/>
      <c r="L4723" s="60"/>
      <c r="M4723" s="60"/>
      <c r="N4723" s="60"/>
      <c r="O4723" s="60"/>
      <c r="P4723" s="60"/>
      <c r="Q4723" s="60"/>
      <c r="R4723" s="60"/>
      <c r="S4723" s="60"/>
    </row>
    <row r="4724" spans="1:19" s="36" customFormat="1" ht="15" customHeight="1" x14ac:dyDescent="0.2">
      <c r="A4724" s="27"/>
      <c r="C4724" s="27"/>
      <c r="D4724" s="58"/>
      <c r="E4724" s="58"/>
      <c r="F4724" s="58"/>
      <c r="G4724" s="58"/>
      <c r="H4724" s="60"/>
      <c r="I4724" s="60"/>
      <c r="J4724" s="60"/>
      <c r="K4724" s="60"/>
      <c r="L4724" s="60"/>
      <c r="M4724" s="60"/>
      <c r="N4724" s="60"/>
      <c r="O4724" s="60"/>
      <c r="P4724" s="60"/>
      <c r="Q4724" s="60"/>
      <c r="R4724" s="60"/>
      <c r="S4724" s="60"/>
    </row>
    <row r="4725" spans="1:19" s="36" customFormat="1" ht="15" customHeight="1" x14ac:dyDescent="0.2">
      <c r="A4725" s="27"/>
      <c r="C4725" s="27"/>
      <c r="D4725" s="58"/>
      <c r="E4725" s="58"/>
      <c r="F4725" s="58"/>
      <c r="G4725" s="58"/>
      <c r="H4725" s="60"/>
      <c r="I4725" s="60"/>
      <c r="J4725" s="60"/>
      <c r="K4725" s="60"/>
      <c r="L4725" s="60"/>
      <c r="M4725" s="60"/>
      <c r="N4725" s="60"/>
      <c r="O4725" s="60"/>
      <c r="P4725" s="60"/>
      <c r="Q4725" s="60"/>
      <c r="R4725" s="60"/>
      <c r="S4725" s="60"/>
    </row>
    <row r="4726" spans="1:19" s="36" customFormat="1" ht="15" customHeight="1" x14ac:dyDescent="0.2">
      <c r="A4726" s="27"/>
      <c r="C4726" s="27"/>
      <c r="D4726" s="58"/>
      <c r="E4726" s="58"/>
      <c r="F4726" s="58"/>
      <c r="G4726" s="58"/>
      <c r="H4726" s="60"/>
      <c r="I4726" s="60"/>
      <c r="J4726" s="60"/>
      <c r="K4726" s="60"/>
      <c r="L4726" s="60"/>
      <c r="M4726" s="60"/>
      <c r="N4726" s="60"/>
      <c r="O4726" s="60"/>
      <c r="P4726" s="60"/>
      <c r="Q4726" s="60"/>
      <c r="R4726" s="60"/>
      <c r="S4726" s="60"/>
    </row>
    <row r="4727" spans="1:19" s="36" customFormat="1" ht="15" customHeight="1" x14ac:dyDescent="0.2">
      <c r="A4727" s="27"/>
      <c r="C4727" s="27"/>
      <c r="D4727" s="58"/>
      <c r="E4727" s="58"/>
      <c r="F4727" s="58"/>
      <c r="G4727" s="58"/>
      <c r="H4727" s="60"/>
      <c r="I4727" s="60"/>
      <c r="J4727" s="60"/>
      <c r="K4727" s="60"/>
      <c r="L4727" s="60"/>
      <c r="M4727" s="60"/>
      <c r="N4727" s="60"/>
      <c r="O4727" s="60"/>
      <c r="P4727" s="60"/>
      <c r="Q4727" s="60"/>
      <c r="R4727" s="60"/>
      <c r="S4727" s="60"/>
    </row>
    <row r="4728" spans="1:19" s="36" customFormat="1" ht="15" customHeight="1" x14ac:dyDescent="0.2">
      <c r="A4728" s="27"/>
      <c r="C4728" s="27"/>
      <c r="D4728" s="58"/>
      <c r="E4728" s="58"/>
      <c r="F4728" s="58"/>
      <c r="G4728" s="58"/>
      <c r="H4728" s="60"/>
      <c r="I4728" s="60"/>
      <c r="J4728" s="60"/>
      <c r="K4728" s="60"/>
      <c r="L4728" s="60"/>
      <c r="M4728" s="60"/>
      <c r="N4728" s="60"/>
      <c r="O4728" s="60"/>
      <c r="P4728" s="60"/>
      <c r="Q4728" s="60"/>
      <c r="R4728" s="60"/>
      <c r="S4728" s="60"/>
    </row>
    <row r="4729" spans="1:19" s="36" customFormat="1" ht="15" customHeight="1" x14ac:dyDescent="0.2">
      <c r="A4729" s="27"/>
      <c r="C4729" s="27"/>
      <c r="D4729" s="58"/>
      <c r="E4729" s="58"/>
      <c r="F4729" s="58"/>
      <c r="G4729" s="58"/>
      <c r="H4729" s="60"/>
      <c r="I4729" s="60"/>
      <c r="J4729" s="60"/>
      <c r="K4729" s="60"/>
      <c r="L4729" s="60"/>
      <c r="M4729" s="60"/>
      <c r="N4729" s="60"/>
      <c r="O4729" s="60"/>
      <c r="P4729" s="60"/>
      <c r="Q4729" s="60"/>
      <c r="R4729" s="60"/>
      <c r="S4729" s="60"/>
    </row>
    <row r="4730" spans="1:19" s="36" customFormat="1" ht="15" customHeight="1" x14ac:dyDescent="0.2">
      <c r="A4730" s="27"/>
      <c r="C4730" s="27"/>
      <c r="D4730" s="58"/>
      <c r="E4730" s="58"/>
      <c r="F4730" s="58"/>
      <c r="G4730" s="58"/>
      <c r="H4730" s="60"/>
      <c r="I4730" s="60"/>
      <c r="J4730" s="60"/>
      <c r="K4730" s="60"/>
      <c r="L4730" s="60"/>
      <c r="M4730" s="60"/>
      <c r="N4730" s="60"/>
      <c r="O4730" s="60"/>
      <c r="P4730" s="60"/>
      <c r="Q4730" s="60"/>
      <c r="R4730" s="60"/>
      <c r="S4730" s="60"/>
    </row>
    <row r="4731" spans="1:19" s="36" customFormat="1" ht="15" customHeight="1" x14ac:dyDescent="0.2">
      <c r="A4731" s="27"/>
      <c r="C4731" s="27"/>
      <c r="D4731" s="58"/>
      <c r="E4731" s="58"/>
      <c r="F4731" s="58"/>
      <c r="G4731" s="58"/>
      <c r="H4731" s="60"/>
      <c r="I4731" s="60"/>
      <c r="J4731" s="60"/>
      <c r="K4731" s="60"/>
      <c r="L4731" s="60"/>
      <c r="M4731" s="60"/>
      <c r="N4731" s="60"/>
      <c r="O4731" s="60"/>
      <c r="P4731" s="60"/>
      <c r="Q4731" s="60"/>
      <c r="R4731" s="60"/>
      <c r="S4731" s="60"/>
    </row>
    <row r="4732" spans="1:19" s="36" customFormat="1" ht="15" customHeight="1" x14ac:dyDescent="0.2">
      <c r="A4732" s="27"/>
      <c r="C4732" s="27"/>
      <c r="D4732" s="58"/>
      <c r="E4732" s="58"/>
      <c r="F4732" s="58"/>
      <c r="G4732" s="58"/>
      <c r="H4732" s="60"/>
      <c r="I4732" s="60"/>
      <c r="J4732" s="60"/>
      <c r="K4732" s="60"/>
      <c r="L4732" s="60"/>
      <c r="M4732" s="60"/>
      <c r="N4732" s="60"/>
      <c r="O4732" s="60"/>
      <c r="P4732" s="60"/>
      <c r="Q4732" s="60"/>
      <c r="R4732" s="60"/>
      <c r="S4732" s="60"/>
    </row>
    <row r="4733" spans="1:19" s="36" customFormat="1" ht="15" customHeight="1" x14ac:dyDescent="0.2">
      <c r="A4733" s="27"/>
      <c r="C4733" s="27"/>
      <c r="D4733" s="58"/>
      <c r="E4733" s="58"/>
      <c r="F4733" s="58"/>
      <c r="G4733" s="58"/>
      <c r="H4733" s="60"/>
      <c r="I4733" s="60"/>
      <c r="J4733" s="60"/>
      <c r="K4733" s="60"/>
      <c r="L4733" s="60"/>
      <c r="M4733" s="60"/>
      <c r="N4733" s="60"/>
      <c r="O4733" s="60"/>
      <c r="P4733" s="60"/>
      <c r="Q4733" s="60"/>
      <c r="R4733" s="60"/>
      <c r="S4733" s="60"/>
    </row>
    <row r="4734" spans="1:19" s="36" customFormat="1" ht="15" customHeight="1" x14ac:dyDescent="0.2">
      <c r="A4734" s="27"/>
      <c r="C4734" s="27"/>
      <c r="D4734" s="58"/>
      <c r="E4734" s="58"/>
      <c r="F4734" s="58"/>
      <c r="G4734" s="58"/>
      <c r="H4734" s="60"/>
      <c r="I4734" s="60"/>
      <c r="J4734" s="60"/>
      <c r="K4734" s="60"/>
      <c r="L4734" s="60"/>
      <c r="M4734" s="60"/>
      <c r="N4734" s="60"/>
      <c r="O4734" s="60"/>
      <c r="P4734" s="60"/>
      <c r="Q4734" s="60"/>
      <c r="R4734" s="60"/>
      <c r="S4734" s="60"/>
    </row>
    <row r="4735" spans="1:19" s="36" customFormat="1" ht="15" customHeight="1" x14ac:dyDescent="0.2">
      <c r="A4735" s="27"/>
      <c r="C4735" s="27"/>
      <c r="D4735" s="58"/>
      <c r="E4735" s="58"/>
      <c r="F4735" s="58"/>
      <c r="G4735" s="58"/>
      <c r="H4735" s="60"/>
      <c r="I4735" s="60"/>
      <c r="J4735" s="60"/>
      <c r="K4735" s="60"/>
      <c r="L4735" s="60"/>
      <c r="M4735" s="60"/>
      <c r="N4735" s="60"/>
      <c r="O4735" s="60"/>
      <c r="P4735" s="60"/>
      <c r="Q4735" s="60"/>
      <c r="R4735" s="60"/>
      <c r="S4735" s="60"/>
    </row>
    <row r="4736" spans="1:19" s="36" customFormat="1" ht="15" customHeight="1" x14ac:dyDescent="0.2">
      <c r="A4736" s="27"/>
      <c r="C4736" s="27"/>
      <c r="D4736" s="58"/>
      <c r="E4736" s="58"/>
      <c r="F4736" s="58"/>
      <c r="G4736" s="58"/>
      <c r="H4736" s="60"/>
      <c r="I4736" s="60"/>
      <c r="J4736" s="60"/>
      <c r="K4736" s="60"/>
      <c r="L4736" s="60"/>
      <c r="M4736" s="60"/>
      <c r="N4736" s="60"/>
      <c r="O4736" s="60"/>
      <c r="P4736" s="60"/>
      <c r="Q4736" s="60"/>
      <c r="R4736" s="60"/>
      <c r="S4736" s="60"/>
    </row>
    <row r="4737" spans="1:19" s="36" customFormat="1" ht="15" customHeight="1" x14ac:dyDescent="0.2">
      <c r="A4737" s="27"/>
      <c r="C4737" s="27"/>
      <c r="D4737" s="58"/>
      <c r="E4737" s="58"/>
      <c r="F4737" s="58"/>
      <c r="G4737" s="58"/>
      <c r="H4737" s="60"/>
      <c r="I4737" s="60"/>
      <c r="J4737" s="60"/>
      <c r="K4737" s="60"/>
      <c r="L4737" s="60"/>
      <c r="M4737" s="60"/>
      <c r="N4737" s="60"/>
      <c r="O4737" s="60"/>
      <c r="P4737" s="60"/>
      <c r="Q4737" s="60"/>
      <c r="R4737" s="60"/>
      <c r="S4737" s="60"/>
    </row>
    <row r="4738" spans="1:19" s="36" customFormat="1" ht="15" customHeight="1" x14ac:dyDescent="0.2">
      <c r="A4738" s="27"/>
      <c r="C4738" s="27"/>
      <c r="D4738" s="58"/>
      <c r="E4738" s="58"/>
      <c r="F4738" s="58"/>
      <c r="G4738" s="58"/>
      <c r="H4738" s="60"/>
      <c r="I4738" s="60"/>
      <c r="J4738" s="60"/>
      <c r="K4738" s="60"/>
      <c r="L4738" s="60"/>
      <c r="M4738" s="60"/>
      <c r="N4738" s="60"/>
      <c r="O4738" s="60"/>
      <c r="P4738" s="60"/>
      <c r="Q4738" s="60"/>
      <c r="R4738" s="60"/>
      <c r="S4738" s="60"/>
    </row>
    <row r="4739" spans="1:19" s="36" customFormat="1" ht="15" customHeight="1" x14ac:dyDescent="0.2">
      <c r="A4739" s="27"/>
      <c r="C4739" s="27"/>
      <c r="D4739" s="58"/>
      <c r="E4739" s="58"/>
      <c r="F4739" s="58"/>
      <c r="G4739" s="58"/>
      <c r="H4739" s="60"/>
      <c r="I4739" s="60"/>
      <c r="J4739" s="60"/>
      <c r="K4739" s="60"/>
      <c r="L4739" s="60"/>
      <c r="M4739" s="60"/>
      <c r="N4739" s="60"/>
      <c r="O4739" s="60"/>
      <c r="P4739" s="60"/>
      <c r="Q4739" s="60"/>
      <c r="R4739" s="60"/>
      <c r="S4739" s="60"/>
    </row>
    <row r="4740" spans="1:19" s="36" customFormat="1" ht="15" customHeight="1" x14ac:dyDescent="0.2">
      <c r="A4740" s="27"/>
      <c r="C4740" s="27"/>
      <c r="D4740" s="58"/>
      <c r="E4740" s="58"/>
      <c r="F4740" s="58"/>
      <c r="G4740" s="58"/>
      <c r="H4740" s="60"/>
      <c r="I4740" s="60"/>
      <c r="J4740" s="60"/>
      <c r="K4740" s="60"/>
      <c r="L4740" s="60"/>
      <c r="M4740" s="60"/>
      <c r="N4740" s="60"/>
      <c r="O4740" s="60"/>
      <c r="P4740" s="60"/>
      <c r="Q4740" s="60"/>
      <c r="R4740" s="60"/>
      <c r="S4740" s="60"/>
    </row>
    <row r="4741" spans="1:19" s="36" customFormat="1" ht="15" customHeight="1" x14ac:dyDescent="0.2">
      <c r="A4741" s="27"/>
      <c r="C4741" s="27"/>
      <c r="D4741" s="58"/>
      <c r="E4741" s="58"/>
      <c r="F4741" s="58"/>
      <c r="G4741" s="58"/>
      <c r="H4741" s="60"/>
      <c r="I4741" s="60"/>
      <c r="J4741" s="60"/>
      <c r="K4741" s="60"/>
      <c r="L4741" s="60"/>
      <c r="M4741" s="60"/>
      <c r="N4741" s="60"/>
      <c r="O4741" s="60"/>
      <c r="P4741" s="60"/>
      <c r="Q4741" s="60"/>
      <c r="R4741" s="60"/>
      <c r="S4741" s="60"/>
    </row>
    <row r="4742" spans="1:19" s="36" customFormat="1" ht="15" customHeight="1" x14ac:dyDescent="0.2">
      <c r="A4742" s="27"/>
      <c r="C4742" s="27"/>
      <c r="D4742" s="58"/>
      <c r="E4742" s="58"/>
      <c r="F4742" s="58"/>
      <c r="G4742" s="58"/>
      <c r="H4742" s="60"/>
      <c r="I4742" s="60"/>
      <c r="J4742" s="60"/>
      <c r="K4742" s="60"/>
      <c r="L4742" s="60"/>
      <c r="M4742" s="60"/>
      <c r="N4742" s="60"/>
      <c r="O4742" s="60"/>
      <c r="P4742" s="60"/>
      <c r="Q4742" s="60"/>
      <c r="R4742" s="60"/>
      <c r="S4742" s="60"/>
    </row>
    <row r="4743" spans="1:19" s="36" customFormat="1" ht="15" customHeight="1" x14ac:dyDescent="0.2">
      <c r="A4743" s="27"/>
      <c r="C4743" s="27"/>
      <c r="D4743" s="58"/>
      <c r="E4743" s="58"/>
      <c r="F4743" s="58"/>
      <c r="G4743" s="58"/>
      <c r="H4743" s="60"/>
      <c r="I4743" s="60"/>
      <c r="J4743" s="60"/>
      <c r="K4743" s="60"/>
      <c r="L4743" s="60"/>
      <c r="M4743" s="60"/>
      <c r="N4743" s="60"/>
      <c r="O4743" s="60"/>
      <c r="P4743" s="60"/>
      <c r="Q4743" s="60"/>
      <c r="R4743" s="60"/>
      <c r="S4743" s="60"/>
    </row>
    <row r="4744" spans="1:19" s="36" customFormat="1" ht="15" customHeight="1" x14ac:dyDescent="0.2">
      <c r="A4744" s="27"/>
      <c r="C4744" s="27"/>
      <c r="D4744" s="58"/>
      <c r="E4744" s="58"/>
      <c r="F4744" s="58"/>
      <c r="G4744" s="58"/>
      <c r="H4744" s="60"/>
      <c r="I4744" s="60"/>
      <c r="J4744" s="60"/>
      <c r="K4744" s="60"/>
      <c r="L4744" s="60"/>
      <c r="M4744" s="60"/>
      <c r="N4744" s="60"/>
      <c r="O4744" s="60"/>
      <c r="P4744" s="60"/>
      <c r="Q4744" s="60"/>
      <c r="R4744" s="60"/>
      <c r="S4744" s="60"/>
    </row>
    <row r="4745" spans="1:19" s="36" customFormat="1" ht="15" customHeight="1" x14ac:dyDescent="0.2">
      <c r="A4745" s="27"/>
      <c r="C4745" s="27"/>
      <c r="D4745" s="58"/>
      <c r="E4745" s="58"/>
      <c r="F4745" s="58"/>
      <c r="G4745" s="58"/>
      <c r="H4745" s="60"/>
      <c r="I4745" s="60"/>
      <c r="J4745" s="60"/>
      <c r="K4745" s="60"/>
      <c r="L4745" s="60"/>
      <c r="M4745" s="60"/>
      <c r="N4745" s="60"/>
      <c r="O4745" s="60"/>
      <c r="P4745" s="60"/>
      <c r="Q4745" s="60"/>
      <c r="R4745" s="60"/>
      <c r="S4745" s="60"/>
    </row>
    <row r="4746" spans="1:19" s="36" customFormat="1" ht="15" customHeight="1" x14ac:dyDescent="0.2">
      <c r="A4746" s="27"/>
      <c r="C4746" s="27"/>
      <c r="D4746" s="58"/>
      <c r="E4746" s="58"/>
      <c r="F4746" s="58"/>
      <c r="G4746" s="58"/>
      <c r="H4746" s="60"/>
      <c r="I4746" s="60"/>
      <c r="J4746" s="60"/>
      <c r="K4746" s="60"/>
      <c r="L4746" s="60"/>
      <c r="M4746" s="60"/>
      <c r="N4746" s="60"/>
      <c r="O4746" s="60"/>
      <c r="P4746" s="60"/>
      <c r="Q4746" s="60"/>
      <c r="R4746" s="60"/>
      <c r="S4746" s="60"/>
    </row>
    <row r="4747" spans="1:19" s="36" customFormat="1" ht="15" customHeight="1" x14ac:dyDescent="0.2">
      <c r="A4747" s="27"/>
      <c r="C4747" s="27"/>
      <c r="D4747" s="58"/>
      <c r="E4747" s="58"/>
      <c r="F4747" s="58"/>
      <c r="G4747" s="58"/>
      <c r="H4747" s="60"/>
      <c r="I4747" s="60"/>
      <c r="J4747" s="60"/>
      <c r="K4747" s="60"/>
      <c r="L4747" s="60"/>
      <c r="M4747" s="60"/>
      <c r="N4747" s="60"/>
      <c r="O4747" s="60"/>
      <c r="P4747" s="60"/>
      <c r="Q4747" s="60"/>
      <c r="R4747" s="60"/>
      <c r="S4747" s="60"/>
    </row>
    <row r="4748" spans="1:19" s="36" customFormat="1" ht="15" customHeight="1" x14ac:dyDescent="0.2">
      <c r="A4748" s="27"/>
      <c r="C4748" s="27"/>
      <c r="D4748" s="58"/>
      <c r="E4748" s="58"/>
      <c r="F4748" s="58"/>
      <c r="G4748" s="58"/>
      <c r="H4748" s="60"/>
      <c r="I4748" s="60"/>
      <c r="J4748" s="60"/>
      <c r="K4748" s="60"/>
      <c r="L4748" s="60"/>
      <c r="M4748" s="60"/>
      <c r="N4748" s="60"/>
      <c r="O4748" s="60"/>
      <c r="P4748" s="60"/>
      <c r="Q4748" s="60"/>
      <c r="R4748" s="60"/>
      <c r="S4748" s="60"/>
    </row>
    <row r="4749" spans="1:19" s="36" customFormat="1" ht="15" customHeight="1" x14ac:dyDescent="0.2">
      <c r="A4749" s="27"/>
      <c r="C4749" s="27"/>
      <c r="D4749" s="58"/>
      <c r="E4749" s="58"/>
      <c r="F4749" s="58"/>
      <c r="G4749" s="58"/>
      <c r="H4749" s="60"/>
      <c r="I4749" s="60"/>
      <c r="J4749" s="60"/>
      <c r="K4749" s="60"/>
      <c r="L4749" s="60"/>
      <c r="M4749" s="60"/>
      <c r="N4749" s="60"/>
      <c r="O4749" s="60"/>
      <c r="P4749" s="60"/>
      <c r="Q4749" s="60"/>
      <c r="R4749" s="60"/>
      <c r="S4749" s="60"/>
    </row>
    <row r="4750" spans="1:19" s="36" customFormat="1" ht="15" customHeight="1" x14ac:dyDescent="0.2">
      <c r="A4750" s="27"/>
      <c r="C4750" s="27"/>
      <c r="D4750" s="58"/>
      <c r="E4750" s="58"/>
      <c r="F4750" s="58"/>
      <c r="G4750" s="58"/>
      <c r="H4750" s="60"/>
      <c r="I4750" s="60"/>
      <c r="J4750" s="60"/>
      <c r="K4750" s="60"/>
      <c r="L4750" s="60"/>
      <c r="M4750" s="60"/>
      <c r="N4750" s="60"/>
      <c r="O4750" s="60"/>
      <c r="P4750" s="60"/>
      <c r="Q4750" s="60"/>
      <c r="R4750" s="60"/>
      <c r="S4750" s="60"/>
    </row>
    <row r="4751" spans="1:19" s="36" customFormat="1" ht="15" customHeight="1" x14ac:dyDescent="0.2">
      <c r="A4751" s="27"/>
      <c r="C4751" s="27"/>
      <c r="D4751" s="58"/>
      <c r="E4751" s="58"/>
      <c r="F4751" s="58"/>
      <c r="G4751" s="58"/>
      <c r="H4751" s="60"/>
      <c r="I4751" s="60"/>
      <c r="J4751" s="60"/>
      <c r="K4751" s="60"/>
      <c r="L4751" s="60"/>
      <c r="M4751" s="60"/>
      <c r="N4751" s="60"/>
      <c r="O4751" s="60"/>
      <c r="P4751" s="60"/>
      <c r="Q4751" s="60"/>
      <c r="R4751" s="60"/>
      <c r="S4751" s="60"/>
    </row>
    <row r="4752" spans="1:19" s="36" customFormat="1" ht="15" customHeight="1" x14ac:dyDescent="0.2">
      <c r="A4752" s="27"/>
      <c r="C4752" s="27"/>
      <c r="D4752" s="58"/>
      <c r="E4752" s="58"/>
      <c r="F4752" s="58"/>
      <c r="G4752" s="58"/>
      <c r="H4752" s="60"/>
      <c r="I4752" s="60"/>
      <c r="J4752" s="60"/>
      <c r="K4752" s="60"/>
      <c r="L4752" s="60"/>
      <c r="M4752" s="60"/>
      <c r="N4752" s="60"/>
      <c r="O4752" s="60"/>
      <c r="P4752" s="60"/>
      <c r="Q4752" s="60"/>
      <c r="R4752" s="60"/>
      <c r="S4752" s="60"/>
    </row>
    <row r="4753" spans="1:19" s="36" customFormat="1" ht="15" customHeight="1" x14ac:dyDescent="0.2">
      <c r="A4753" s="27"/>
      <c r="C4753" s="27"/>
      <c r="D4753" s="58"/>
      <c r="E4753" s="58"/>
      <c r="F4753" s="58"/>
      <c r="G4753" s="58"/>
      <c r="H4753" s="60"/>
      <c r="I4753" s="60"/>
      <c r="J4753" s="60"/>
      <c r="K4753" s="60"/>
      <c r="L4753" s="60"/>
      <c r="M4753" s="60"/>
      <c r="N4753" s="60"/>
      <c r="O4753" s="60"/>
      <c r="P4753" s="60"/>
      <c r="Q4753" s="60"/>
      <c r="R4753" s="60"/>
      <c r="S4753" s="60"/>
    </row>
    <row r="4754" spans="1:19" s="36" customFormat="1" ht="15" customHeight="1" x14ac:dyDescent="0.2">
      <c r="A4754" s="27"/>
      <c r="C4754" s="27"/>
      <c r="D4754" s="58"/>
      <c r="E4754" s="58"/>
      <c r="F4754" s="58"/>
      <c r="G4754" s="58"/>
      <c r="H4754" s="60"/>
      <c r="I4754" s="60"/>
      <c r="J4754" s="60"/>
      <c r="K4754" s="60"/>
      <c r="L4754" s="60"/>
      <c r="M4754" s="60"/>
      <c r="N4754" s="60"/>
      <c r="O4754" s="60"/>
      <c r="P4754" s="60"/>
      <c r="Q4754" s="60"/>
      <c r="R4754" s="60"/>
      <c r="S4754" s="60"/>
    </row>
    <row r="4755" spans="1:19" s="36" customFormat="1" ht="15" customHeight="1" x14ac:dyDescent="0.2">
      <c r="A4755" s="27"/>
      <c r="C4755" s="27"/>
      <c r="D4755" s="58"/>
      <c r="E4755" s="58"/>
      <c r="F4755" s="58"/>
      <c r="G4755" s="58"/>
      <c r="H4755" s="60"/>
      <c r="I4755" s="60"/>
      <c r="J4755" s="60"/>
      <c r="K4755" s="60"/>
      <c r="L4755" s="60"/>
      <c r="M4755" s="60"/>
      <c r="N4755" s="60"/>
      <c r="O4755" s="60"/>
      <c r="P4755" s="60"/>
      <c r="Q4755" s="60"/>
      <c r="R4755" s="60"/>
      <c r="S4755" s="60"/>
    </row>
    <row r="4756" spans="1:19" s="36" customFormat="1" ht="15" customHeight="1" x14ac:dyDescent="0.2">
      <c r="A4756" s="27"/>
      <c r="C4756" s="27"/>
      <c r="D4756" s="58"/>
      <c r="E4756" s="58"/>
      <c r="F4756" s="58"/>
      <c r="G4756" s="58"/>
      <c r="H4756" s="60"/>
      <c r="I4756" s="60"/>
      <c r="J4756" s="60"/>
      <c r="K4756" s="60"/>
      <c r="L4756" s="60"/>
      <c r="M4756" s="60"/>
      <c r="N4756" s="60"/>
      <c r="O4756" s="60"/>
      <c r="P4756" s="60"/>
      <c r="Q4756" s="60"/>
      <c r="R4756" s="60"/>
      <c r="S4756" s="60"/>
    </row>
    <row r="4757" spans="1:19" s="36" customFormat="1" ht="15" customHeight="1" x14ac:dyDescent="0.2">
      <c r="A4757" s="27"/>
      <c r="C4757" s="27"/>
      <c r="D4757" s="58"/>
      <c r="E4757" s="58"/>
      <c r="F4757" s="58"/>
      <c r="G4757" s="58"/>
      <c r="H4757" s="60"/>
      <c r="I4757" s="60"/>
      <c r="J4757" s="60"/>
      <c r="K4757" s="60"/>
      <c r="L4757" s="60"/>
      <c r="M4757" s="60"/>
      <c r="N4757" s="60"/>
      <c r="O4757" s="60"/>
      <c r="P4757" s="60"/>
      <c r="Q4757" s="60"/>
      <c r="R4757" s="60"/>
      <c r="S4757" s="60"/>
    </row>
    <row r="4758" spans="1:19" s="36" customFormat="1" ht="15" customHeight="1" x14ac:dyDescent="0.2">
      <c r="A4758" s="27"/>
      <c r="C4758" s="27"/>
      <c r="D4758" s="58"/>
      <c r="E4758" s="58"/>
      <c r="F4758" s="58"/>
      <c r="G4758" s="58"/>
      <c r="H4758" s="60"/>
      <c r="I4758" s="60"/>
      <c r="J4758" s="60"/>
      <c r="K4758" s="60"/>
      <c r="L4758" s="60"/>
      <c r="M4758" s="60"/>
      <c r="N4758" s="60"/>
      <c r="O4758" s="60"/>
      <c r="P4758" s="60"/>
      <c r="Q4758" s="60"/>
      <c r="R4758" s="60"/>
      <c r="S4758" s="60"/>
    </row>
    <row r="4759" spans="1:19" s="36" customFormat="1" ht="15" customHeight="1" x14ac:dyDescent="0.2">
      <c r="A4759" s="27"/>
      <c r="C4759" s="27"/>
      <c r="D4759" s="58"/>
      <c r="E4759" s="58"/>
      <c r="F4759" s="58"/>
      <c r="G4759" s="58"/>
      <c r="H4759" s="60"/>
      <c r="I4759" s="60"/>
      <c r="J4759" s="60"/>
      <c r="K4759" s="60"/>
      <c r="L4759" s="60"/>
      <c r="M4759" s="60"/>
      <c r="N4759" s="60"/>
      <c r="O4759" s="60"/>
      <c r="P4759" s="60"/>
      <c r="Q4759" s="60"/>
      <c r="R4759" s="60"/>
      <c r="S4759" s="60"/>
    </row>
    <row r="4760" spans="1:19" s="36" customFormat="1" ht="15" customHeight="1" x14ac:dyDescent="0.2">
      <c r="A4760" s="27"/>
      <c r="C4760" s="27"/>
      <c r="D4760" s="58"/>
      <c r="E4760" s="58"/>
      <c r="F4760" s="58"/>
      <c r="G4760" s="58"/>
      <c r="H4760" s="60"/>
      <c r="I4760" s="60"/>
      <c r="J4760" s="60"/>
      <c r="K4760" s="60"/>
      <c r="L4760" s="60"/>
      <c r="M4760" s="60"/>
      <c r="N4760" s="60"/>
      <c r="O4760" s="60"/>
      <c r="P4760" s="60"/>
      <c r="Q4760" s="60"/>
      <c r="R4760" s="60"/>
      <c r="S4760" s="60"/>
    </row>
    <row r="4761" spans="1:19" s="36" customFormat="1" ht="15" customHeight="1" x14ac:dyDescent="0.2">
      <c r="A4761" s="27"/>
      <c r="C4761" s="27"/>
      <c r="D4761" s="58"/>
      <c r="E4761" s="58"/>
      <c r="F4761" s="58"/>
      <c r="G4761" s="58"/>
      <c r="H4761" s="60"/>
      <c r="I4761" s="60"/>
      <c r="J4761" s="60"/>
      <c r="K4761" s="60"/>
      <c r="L4761" s="60"/>
      <c r="M4761" s="60"/>
      <c r="N4761" s="60"/>
      <c r="O4761" s="60"/>
      <c r="P4761" s="60"/>
      <c r="Q4761" s="60"/>
      <c r="R4761" s="60"/>
      <c r="S4761" s="60"/>
    </row>
    <row r="4762" spans="1:19" s="36" customFormat="1" ht="15" customHeight="1" x14ac:dyDescent="0.2">
      <c r="A4762" s="27"/>
      <c r="C4762" s="27"/>
      <c r="D4762" s="58"/>
      <c r="E4762" s="58"/>
      <c r="F4762" s="58"/>
      <c r="G4762" s="58"/>
      <c r="H4762" s="60"/>
      <c r="I4762" s="60"/>
      <c r="J4762" s="60"/>
      <c r="K4762" s="60"/>
      <c r="L4762" s="60"/>
      <c r="M4762" s="60"/>
      <c r="N4762" s="60"/>
      <c r="O4762" s="60"/>
      <c r="P4762" s="60"/>
      <c r="Q4762" s="60"/>
      <c r="R4762" s="60"/>
      <c r="S4762" s="60"/>
    </row>
    <row r="4763" spans="1:19" s="36" customFormat="1" ht="15" customHeight="1" x14ac:dyDescent="0.2">
      <c r="A4763" s="27"/>
      <c r="C4763" s="27"/>
      <c r="D4763" s="58"/>
      <c r="E4763" s="58"/>
      <c r="F4763" s="58"/>
      <c r="G4763" s="58"/>
      <c r="H4763" s="60"/>
      <c r="I4763" s="60"/>
      <c r="J4763" s="60"/>
      <c r="K4763" s="60"/>
      <c r="L4763" s="60"/>
      <c r="M4763" s="60"/>
      <c r="N4763" s="60"/>
      <c r="O4763" s="60"/>
      <c r="P4763" s="60"/>
      <c r="Q4763" s="60"/>
      <c r="R4763" s="60"/>
      <c r="S4763" s="60"/>
    </row>
    <row r="4764" spans="1:19" s="36" customFormat="1" ht="15" customHeight="1" x14ac:dyDescent="0.2">
      <c r="A4764" s="27"/>
      <c r="C4764" s="27"/>
      <c r="D4764" s="58"/>
      <c r="E4764" s="58"/>
      <c r="F4764" s="58"/>
      <c r="G4764" s="58"/>
      <c r="H4764" s="60"/>
      <c r="I4764" s="60"/>
      <c r="J4764" s="60"/>
      <c r="K4764" s="60"/>
      <c r="L4764" s="60"/>
      <c r="M4764" s="60"/>
      <c r="N4764" s="60"/>
      <c r="O4764" s="60"/>
      <c r="P4764" s="60"/>
      <c r="Q4764" s="60"/>
      <c r="R4764" s="60"/>
      <c r="S4764" s="60"/>
    </row>
    <row r="4765" spans="1:19" s="36" customFormat="1" ht="15" customHeight="1" x14ac:dyDescent="0.2">
      <c r="A4765" s="27"/>
      <c r="C4765" s="27"/>
      <c r="D4765" s="58"/>
      <c r="E4765" s="58"/>
      <c r="F4765" s="58"/>
      <c r="G4765" s="58"/>
      <c r="H4765" s="60"/>
      <c r="I4765" s="60"/>
      <c r="J4765" s="60"/>
      <c r="K4765" s="60"/>
      <c r="L4765" s="60"/>
      <c r="M4765" s="60"/>
      <c r="N4765" s="60"/>
      <c r="O4765" s="60"/>
      <c r="P4765" s="60"/>
      <c r="Q4765" s="60"/>
      <c r="R4765" s="60"/>
      <c r="S4765" s="60"/>
    </row>
    <row r="4766" spans="1:19" s="36" customFormat="1" ht="15" customHeight="1" x14ac:dyDescent="0.2">
      <c r="A4766" s="27"/>
      <c r="C4766" s="27"/>
      <c r="D4766" s="58"/>
      <c r="E4766" s="58"/>
      <c r="F4766" s="58"/>
      <c r="G4766" s="58"/>
      <c r="H4766" s="60"/>
      <c r="I4766" s="60"/>
      <c r="J4766" s="60"/>
      <c r="K4766" s="60"/>
      <c r="L4766" s="60"/>
      <c r="M4766" s="60"/>
      <c r="N4766" s="60"/>
      <c r="O4766" s="60"/>
      <c r="P4766" s="60"/>
      <c r="Q4766" s="60"/>
      <c r="R4766" s="60"/>
      <c r="S4766" s="60"/>
    </row>
    <row r="4767" spans="1:19" s="36" customFormat="1" ht="15" customHeight="1" x14ac:dyDescent="0.2">
      <c r="A4767" s="27"/>
      <c r="C4767" s="27"/>
      <c r="D4767" s="58"/>
      <c r="E4767" s="58"/>
      <c r="F4767" s="58"/>
      <c r="G4767" s="58"/>
      <c r="H4767" s="60"/>
      <c r="I4767" s="60"/>
      <c r="J4767" s="60"/>
      <c r="K4767" s="60"/>
      <c r="L4767" s="60"/>
      <c r="M4767" s="60"/>
      <c r="N4767" s="60"/>
      <c r="O4767" s="60"/>
      <c r="P4767" s="60"/>
      <c r="Q4767" s="60"/>
      <c r="R4767" s="60"/>
      <c r="S4767" s="60"/>
    </row>
    <row r="4768" spans="1:19" s="36" customFormat="1" ht="15" customHeight="1" x14ac:dyDescent="0.2">
      <c r="A4768" s="27"/>
      <c r="C4768" s="27"/>
      <c r="D4768" s="58"/>
      <c r="E4768" s="58"/>
      <c r="F4768" s="58"/>
      <c r="G4768" s="58"/>
      <c r="H4768" s="60"/>
      <c r="I4768" s="60"/>
      <c r="J4768" s="60"/>
      <c r="K4768" s="60"/>
      <c r="L4768" s="60"/>
      <c r="M4768" s="60"/>
      <c r="N4768" s="60"/>
      <c r="O4768" s="60"/>
      <c r="P4768" s="60"/>
      <c r="Q4768" s="60"/>
      <c r="R4768" s="60"/>
      <c r="S4768" s="60"/>
    </row>
    <row r="4769" spans="1:19" s="36" customFormat="1" ht="15" customHeight="1" x14ac:dyDescent="0.2">
      <c r="A4769" s="27"/>
      <c r="C4769" s="27"/>
      <c r="D4769" s="58"/>
      <c r="E4769" s="58"/>
      <c r="F4769" s="58"/>
      <c r="G4769" s="58"/>
      <c r="H4769" s="60"/>
      <c r="I4769" s="60"/>
      <c r="J4769" s="60"/>
      <c r="K4769" s="60"/>
      <c r="L4769" s="60"/>
      <c r="M4769" s="60"/>
      <c r="N4769" s="60"/>
      <c r="O4769" s="60"/>
      <c r="P4769" s="60"/>
      <c r="Q4769" s="60"/>
      <c r="R4769" s="60"/>
      <c r="S4769" s="60"/>
    </row>
    <row r="4770" spans="1:19" s="36" customFormat="1" ht="15" customHeight="1" x14ac:dyDescent="0.2">
      <c r="A4770" s="27"/>
      <c r="C4770" s="27"/>
      <c r="D4770" s="58"/>
      <c r="E4770" s="58"/>
      <c r="F4770" s="58"/>
      <c r="G4770" s="58"/>
      <c r="H4770" s="60"/>
      <c r="I4770" s="60"/>
      <c r="J4770" s="60"/>
      <c r="K4770" s="60"/>
      <c r="L4770" s="60"/>
      <c r="M4770" s="60"/>
      <c r="N4770" s="60"/>
      <c r="O4770" s="60"/>
      <c r="P4770" s="60"/>
      <c r="Q4770" s="60"/>
      <c r="R4770" s="60"/>
      <c r="S4770" s="60"/>
    </row>
    <row r="4771" spans="1:19" s="36" customFormat="1" ht="15" customHeight="1" x14ac:dyDescent="0.2">
      <c r="A4771" s="27"/>
      <c r="C4771" s="27"/>
      <c r="D4771" s="58"/>
      <c r="E4771" s="58"/>
      <c r="F4771" s="58"/>
      <c r="G4771" s="58"/>
      <c r="H4771" s="60"/>
      <c r="I4771" s="60"/>
      <c r="J4771" s="60"/>
      <c r="K4771" s="60"/>
      <c r="L4771" s="60"/>
      <c r="M4771" s="60"/>
      <c r="N4771" s="60"/>
      <c r="O4771" s="60"/>
      <c r="P4771" s="60"/>
      <c r="Q4771" s="60"/>
      <c r="R4771" s="60"/>
      <c r="S4771" s="60"/>
    </row>
    <row r="4772" spans="1:19" s="36" customFormat="1" ht="15" customHeight="1" x14ac:dyDescent="0.2">
      <c r="A4772" s="27"/>
      <c r="C4772" s="27"/>
      <c r="D4772" s="58"/>
      <c r="E4772" s="58"/>
      <c r="F4772" s="58"/>
      <c r="G4772" s="58"/>
      <c r="H4772" s="60"/>
      <c r="I4772" s="60"/>
      <c r="J4772" s="60"/>
      <c r="K4772" s="60"/>
      <c r="L4772" s="60"/>
      <c r="M4772" s="60"/>
      <c r="N4772" s="60"/>
      <c r="O4772" s="60"/>
      <c r="P4772" s="60"/>
      <c r="Q4772" s="60"/>
      <c r="R4772" s="60"/>
      <c r="S4772" s="60"/>
    </row>
    <row r="4773" spans="1:19" s="36" customFormat="1" ht="15" customHeight="1" x14ac:dyDescent="0.2">
      <c r="A4773" s="27"/>
      <c r="C4773" s="27"/>
      <c r="D4773" s="58"/>
      <c r="E4773" s="58"/>
      <c r="F4773" s="58"/>
      <c r="G4773" s="58"/>
      <c r="H4773" s="60"/>
      <c r="I4773" s="60"/>
      <c r="J4773" s="60"/>
      <c r="K4773" s="60"/>
      <c r="L4773" s="60"/>
      <c r="M4773" s="60"/>
      <c r="N4773" s="60"/>
      <c r="O4773" s="60"/>
      <c r="P4773" s="60"/>
      <c r="Q4773" s="60"/>
      <c r="R4773" s="60"/>
      <c r="S4773" s="60"/>
    </row>
    <row r="4774" spans="1:19" s="36" customFormat="1" ht="15" customHeight="1" x14ac:dyDescent="0.2">
      <c r="A4774" s="27"/>
      <c r="C4774" s="27"/>
      <c r="D4774" s="58"/>
      <c r="E4774" s="58"/>
      <c r="F4774" s="58"/>
      <c r="G4774" s="58"/>
      <c r="H4774" s="60"/>
      <c r="I4774" s="60"/>
      <c r="J4774" s="60"/>
      <c r="K4774" s="60"/>
      <c r="L4774" s="60"/>
      <c r="M4774" s="60"/>
      <c r="N4774" s="60"/>
      <c r="O4774" s="60"/>
      <c r="P4774" s="60"/>
      <c r="Q4774" s="60"/>
      <c r="R4774" s="60"/>
      <c r="S4774" s="60"/>
    </row>
    <row r="4775" spans="1:19" s="36" customFormat="1" ht="15" customHeight="1" x14ac:dyDescent="0.2">
      <c r="A4775" s="27"/>
      <c r="C4775" s="27"/>
      <c r="D4775" s="58"/>
      <c r="E4775" s="58"/>
      <c r="F4775" s="58"/>
      <c r="G4775" s="58"/>
      <c r="H4775" s="60"/>
      <c r="I4775" s="60"/>
      <c r="J4775" s="60"/>
      <c r="K4775" s="60"/>
      <c r="L4775" s="60"/>
      <c r="M4775" s="60"/>
      <c r="N4775" s="60"/>
      <c r="O4775" s="60"/>
      <c r="P4775" s="60"/>
      <c r="Q4775" s="60"/>
      <c r="R4775" s="60"/>
      <c r="S4775" s="60"/>
    </row>
    <row r="4776" spans="1:19" s="36" customFormat="1" ht="15" customHeight="1" x14ac:dyDescent="0.2">
      <c r="A4776" s="27"/>
      <c r="C4776" s="27"/>
      <c r="D4776" s="58"/>
      <c r="E4776" s="58"/>
      <c r="F4776" s="58"/>
      <c r="G4776" s="58"/>
      <c r="H4776" s="60"/>
      <c r="I4776" s="60"/>
      <c r="J4776" s="60"/>
      <c r="K4776" s="60"/>
      <c r="L4776" s="60"/>
      <c r="M4776" s="60"/>
      <c r="N4776" s="60"/>
      <c r="O4776" s="60"/>
      <c r="P4776" s="60"/>
      <c r="Q4776" s="60"/>
      <c r="R4776" s="60"/>
      <c r="S4776" s="60"/>
    </row>
    <row r="4777" spans="1:19" s="36" customFormat="1" ht="15" customHeight="1" x14ac:dyDescent="0.2">
      <c r="A4777" s="27"/>
      <c r="C4777" s="27"/>
      <c r="D4777" s="58"/>
      <c r="E4777" s="58"/>
      <c r="F4777" s="58"/>
      <c r="G4777" s="58"/>
      <c r="H4777" s="60"/>
      <c r="I4777" s="60"/>
      <c r="J4777" s="60"/>
      <c r="K4777" s="60"/>
      <c r="L4777" s="60"/>
      <c r="M4777" s="60"/>
      <c r="N4777" s="60"/>
      <c r="O4777" s="60"/>
      <c r="P4777" s="60"/>
      <c r="Q4777" s="60"/>
      <c r="R4777" s="60"/>
      <c r="S4777" s="60"/>
    </row>
    <row r="4778" spans="1:19" s="36" customFormat="1" ht="15" customHeight="1" x14ac:dyDescent="0.2">
      <c r="A4778" s="27"/>
      <c r="C4778" s="27"/>
      <c r="D4778" s="58"/>
      <c r="E4778" s="58"/>
      <c r="F4778" s="58"/>
      <c r="G4778" s="58"/>
      <c r="H4778" s="60"/>
      <c r="I4778" s="60"/>
      <c r="J4778" s="60"/>
      <c r="K4778" s="60"/>
      <c r="L4778" s="60"/>
      <c r="M4778" s="60"/>
      <c r="N4778" s="60"/>
      <c r="O4778" s="60"/>
      <c r="P4778" s="60"/>
      <c r="Q4778" s="60"/>
      <c r="R4778" s="60"/>
      <c r="S4778" s="60"/>
    </row>
    <row r="4779" spans="1:19" s="36" customFormat="1" ht="15" customHeight="1" x14ac:dyDescent="0.2">
      <c r="A4779" s="27"/>
      <c r="C4779" s="27"/>
      <c r="D4779" s="58"/>
      <c r="E4779" s="58"/>
      <c r="F4779" s="58"/>
      <c r="G4779" s="58"/>
      <c r="H4779" s="60"/>
      <c r="I4779" s="60"/>
      <c r="J4779" s="60"/>
      <c r="K4779" s="60"/>
      <c r="L4779" s="60"/>
      <c r="M4779" s="60"/>
      <c r="N4779" s="60"/>
      <c r="O4779" s="60"/>
      <c r="P4779" s="60"/>
      <c r="Q4779" s="60"/>
      <c r="R4779" s="60"/>
      <c r="S4779" s="60"/>
    </row>
    <row r="4780" spans="1:19" s="36" customFormat="1" ht="15" customHeight="1" x14ac:dyDescent="0.2">
      <c r="A4780" s="27"/>
      <c r="C4780" s="27"/>
      <c r="D4780" s="58"/>
      <c r="E4780" s="58"/>
      <c r="F4780" s="58"/>
      <c r="G4780" s="58"/>
      <c r="H4780" s="60"/>
      <c r="I4780" s="60"/>
      <c r="J4780" s="60"/>
      <c r="K4780" s="60"/>
      <c r="L4780" s="60"/>
      <c r="M4780" s="60"/>
      <c r="N4780" s="60"/>
      <c r="O4780" s="60"/>
      <c r="P4780" s="60"/>
      <c r="Q4780" s="60"/>
      <c r="R4780" s="60"/>
      <c r="S4780" s="60"/>
    </row>
    <row r="4781" spans="1:19" s="36" customFormat="1" ht="15" customHeight="1" x14ac:dyDescent="0.2">
      <c r="A4781" s="27"/>
      <c r="C4781" s="27"/>
      <c r="D4781" s="58"/>
      <c r="E4781" s="58"/>
      <c r="F4781" s="58"/>
      <c r="G4781" s="58"/>
      <c r="H4781" s="60"/>
      <c r="I4781" s="60"/>
      <c r="J4781" s="60"/>
      <c r="K4781" s="60"/>
      <c r="L4781" s="60"/>
      <c r="M4781" s="60"/>
      <c r="N4781" s="60"/>
      <c r="O4781" s="60"/>
      <c r="P4781" s="60"/>
      <c r="Q4781" s="60"/>
      <c r="R4781" s="60"/>
      <c r="S4781" s="60"/>
    </row>
    <row r="4782" spans="1:19" s="36" customFormat="1" ht="15" customHeight="1" x14ac:dyDescent="0.2">
      <c r="A4782" s="27"/>
      <c r="C4782" s="27"/>
      <c r="D4782" s="58"/>
      <c r="E4782" s="58"/>
      <c r="F4782" s="58"/>
      <c r="G4782" s="58"/>
      <c r="H4782" s="60"/>
      <c r="I4782" s="60"/>
      <c r="J4782" s="60"/>
      <c r="K4782" s="60"/>
      <c r="L4782" s="60"/>
      <c r="M4782" s="60"/>
      <c r="N4782" s="60"/>
      <c r="O4782" s="60"/>
      <c r="P4782" s="60"/>
      <c r="Q4782" s="60"/>
      <c r="R4782" s="60"/>
      <c r="S4782" s="60"/>
    </row>
    <row r="4783" spans="1:19" s="36" customFormat="1" ht="15" customHeight="1" x14ac:dyDescent="0.2">
      <c r="A4783" s="27"/>
      <c r="C4783" s="27"/>
      <c r="D4783" s="58"/>
      <c r="E4783" s="58"/>
      <c r="F4783" s="58"/>
      <c r="G4783" s="58"/>
      <c r="H4783" s="60"/>
      <c r="I4783" s="60"/>
      <c r="J4783" s="60"/>
      <c r="K4783" s="60"/>
      <c r="L4783" s="60"/>
      <c r="M4783" s="60"/>
      <c r="N4783" s="60"/>
      <c r="O4783" s="60"/>
      <c r="P4783" s="60"/>
      <c r="Q4783" s="60"/>
      <c r="R4783" s="60"/>
      <c r="S4783" s="60"/>
    </row>
    <row r="4784" spans="1:19" s="36" customFormat="1" ht="15" customHeight="1" x14ac:dyDescent="0.2">
      <c r="A4784" s="27"/>
      <c r="C4784" s="27"/>
      <c r="D4784" s="58"/>
      <c r="E4784" s="58"/>
      <c r="F4784" s="58"/>
      <c r="G4784" s="58"/>
      <c r="H4784" s="60"/>
      <c r="I4784" s="60"/>
      <c r="J4784" s="60"/>
      <c r="K4784" s="60"/>
      <c r="L4784" s="60"/>
      <c r="M4784" s="60"/>
      <c r="N4784" s="60"/>
      <c r="O4784" s="60"/>
      <c r="P4784" s="60"/>
      <c r="Q4784" s="60"/>
      <c r="R4784" s="60"/>
      <c r="S4784" s="60"/>
    </row>
    <row r="4785" spans="1:19" s="36" customFormat="1" ht="15" customHeight="1" x14ac:dyDescent="0.2">
      <c r="A4785" s="27"/>
      <c r="C4785" s="27"/>
      <c r="D4785" s="58"/>
      <c r="E4785" s="58"/>
      <c r="F4785" s="58"/>
      <c r="G4785" s="58"/>
      <c r="H4785" s="60"/>
      <c r="I4785" s="60"/>
      <c r="J4785" s="60"/>
      <c r="K4785" s="60"/>
      <c r="L4785" s="60"/>
      <c r="M4785" s="60"/>
      <c r="N4785" s="60"/>
      <c r="O4785" s="60"/>
      <c r="P4785" s="60"/>
      <c r="Q4785" s="60"/>
      <c r="R4785" s="60"/>
      <c r="S4785" s="60"/>
    </row>
    <row r="4786" spans="1:19" s="36" customFormat="1" ht="15" customHeight="1" x14ac:dyDescent="0.2">
      <c r="A4786" s="27"/>
      <c r="C4786" s="27"/>
      <c r="D4786" s="58"/>
      <c r="E4786" s="58"/>
      <c r="F4786" s="58"/>
      <c r="G4786" s="58"/>
      <c r="H4786" s="60"/>
      <c r="I4786" s="60"/>
      <c r="J4786" s="60"/>
      <c r="K4786" s="60"/>
      <c r="L4786" s="60"/>
      <c r="M4786" s="60"/>
      <c r="N4786" s="60"/>
      <c r="O4786" s="60"/>
      <c r="P4786" s="60"/>
      <c r="Q4786" s="60"/>
      <c r="R4786" s="60"/>
      <c r="S4786" s="60"/>
    </row>
    <row r="4787" spans="1:19" s="36" customFormat="1" ht="15" customHeight="1" x14ac:dyDescent="0.2">
      <c r="A4787" s="27"/>
      <c r="C4787" s="27"/>
      <c r="D4787" s="58"/>
      <c r="E4787" s="58"/>
      <c r="F4787" s="58"/>
      <c r="G4787" s="58"/>
      <c r="H4787" s="60"/>
      <c r="I4787" s="60"/>
      <c r="J4787" s="60"/>
      <c r="K4787" s="60"/>
      <c r="L4787" s="60"/>
      <c r="M4787" s="60"/>
      <c r="N4787" s="60"/>
      <c r="O4787" s="60"/>
      <c r="P4787" s="60"/>
      <c r="Q4787" s="60"/>
      <c r="R4787" s="60"/>
      <c r="S4787" s="60"/>
    </row>
    <row r="4788" spans="1:19" s="36" customFormat="1" ht="15" customHeight="1" x14ac:dyDescent="0.2">
      <c r="A4788" s="27"/>
      <c r="C4788" s="27"/>
      <c r="D4788" s="58"/>
      <c r="E4788" s="58"/>
      <c r="F4788" s="58"/>
      <c r="G4788" s="58"/>
      <c r="H4788" s="60"/>
      <c r="I4788" s="60"/>
      <c r="J4788" s="60"/>
      <c r="K4788" s="60"/>
      <c r="L4788" s="60"/>
      <c r="M4788" s="60"/>
      <c r="N4788" s="60"/>
      <c r="O4788" s="60"/>
      <c r="P4788" s="60"/>
      <c r="Q4788" s="60"/>
      <c r="R4788" s="60"/>
      <c r="S4788" s="60"/>
    </row>
    <row r="4789" spans="1:19" s="36" customFormat="1" ht="15" customHeight="1" x14ac:dyDescent="0.2">
      <c r="A4789" s="27"/>
      <c r="C4789" s="27"/>
      <c r="D4789" s="58"/>
      <c r="E4789" s="58"/>
      <c r="F4789" s="58"/>
      <c r="G4789" s="58"/>
      <c r="H4789" s="60"/>
      <c r="I4789" s="60"/>
      <c r="J4789" s="60"/>
      <c r="K4789" s="60"/>
      <c r="L4789" s="60"/>
      <c r="M4789" s="60"/>
      <c r="N4789" s="60"/>
      <c r="O4789" s="60"/>
      <c r="P4789" s="60"/>
      <c r="Q4789" s="60"/>
      <c r="R4789" s="60"/>
      <c r="S4789" s="60"/>
    </row>
    <row r="4790" spans="1:19" s="36" customFormat="1" ht="15" customHeight="1" x14ac:dyDescent="0.2">
      <c r="A4790" s="27"/>
      <c r="C4790" s="27"/>
      <c r="D4790" s="58"/>
      <c r="E4790" s="58"/>
      <c r="F4790" s="58"/>
      <c r="G4790" s="58"/>
      <c r="H4790" s="60"/>
      <c r="I4790" s="60"/>
      <c r="J4790" s="60"/>
      <c r="K4790" s="60"/>
      <c r="L4790" s="60"/>
      <c r="M4790" s="60"/>
      <c r="N4790" s="60"/>
      <c r="O4790" s="60"/>
      <c r="P4790" s="60"/>
      <c r="Q4790" s="60"/>
      <c r="R4790" s="60"/>
      <c r="S4790" s="60"/>
    </row>
    <row r="4791" spans="1:19" s="36" customFormat="1" ht="15" customHeight="1" x14ac:dyDescent="0.2">
      <c r="A4791" s="27"/>
      <c r="C4791" s="27"/>
      <c r="D4791" s="58"/>
      <c r="E4791" s="58"/>
      <c r="F4791" s="58"/>
      <c r="G4791" s="58"/>
      <c r="H4791" s="60"/>
      <c r="I4791" s="60"/>
      <c r="J4791" s="60"/>
      <c r="K4791" s="60"/>
      <c r="L4791" s="60"/>
      <c r="M4791" s="60"/>
      <c r="N4791" s="60"/>
      <c r="O4791" s="60"/>
      <c r="P4791" s="60"/>
      <c r="Q4791" s="60"/>
      <c r="R4791" s="60"/>
      <c r="S4791" s="60"/>
    </row>
    <row r="4792" spans="1:19" s="36" customFormat="1" ht="15" customHeight="1" x14ac:dyDescent="0.2">
      <c r="A4792" s="27"/>
      <c r="C4792" s="27"/>
      <c r="D4792" s="58"/>
      <c r="E4792" s="58"/>
      <c r="F4792" s="58"/>
      <c r="G4792" s="58"/>
      <c r="H4792" s="60"/>
      <c r="I4792" s="60"/>
      <c r="J4792" s="60"/>
      <c r="K4792" s="60"/>
      <c r="L4792" s="60"/>
      <c r="M4792" s="60"/>
      <c r="N4792" s="60"/>
      <c r="O4792" s="60"/>
      <c r="P4792" s="60"/>
      <c r="Q4792" s="60"/>
      <c r="R4792" s="60"/>
      <c r="S4792" s="60"/>
    </row>
    <row r="4793" spans="1:19" s="36" customFormat="1" ht="15" customHeight="1" x14ac:dyDescent="0.2">
      <c r="A4793" s="27"/>
      <c r="C4793" s="27"/>
      <c r="D4793" s="58"/>
      <c r="E4793" s="58"/>
      <c r="F4793" s="58"/>
      <c r="G4793" s="58"/>
      <c r="H4793" s="60"/>
      <c r="I4793" s="60"/>
      <c r="J4793" s="60"/>
      <c r="K4793" s="60"/>
      <c r="L4793" s="60"/>
      <c r="M4793" s="60"/>
      <c r="N4793" s="60"/>
      <c r="O4793" s="60"/>
      <c r="P4793" s="60"/>
      <c r="Q4793" s="60"/>
      <c r="R4793" s="60"/>
      <c r="S4793" s="60"/>
    </row>
    <row r="4794" spans="1:19" s="36" customFormat="1" ht="15" customHeight="1" x14ac:dyDescent="0.2">
      <c r="A4794" s="27"/>
      <c r="C4794" s="27"/>
      <c r="D4794" s="58"/>
      <c r="E4794" s="58"/>
      <c r="F4794" s="58"/>
      <c r="G4794" s="58"/>
      <c r="H4794" s="60"/>
      <c r="I4794" s="60"/>
      <c r="J4794" s="60"/>
      <c r="K4794" s="60"/>
      <c r="L4794" s="60"/>
      <c r="M4794" s="60"/>
      <c r="N4794" s="60"/>
      <c r="O4794" s="60"/>
      <c r="P4794" s="60"/>
      <c r="Q4794" s="60"/>
      <c r="R4794" s="60"/>
      <c r="S4794" s="60"/>
    </row>
    <row r="4795" spans="1:19" s="36" customFormat="1" ht="15" customHeight="1" x14ac:dyDescent="0.2">
      <c r="A4795" s="27"/>
      <c r="C4795" s="27"/>
      <c r="D4795" s="58"/>
      <c r="E4795" s="58"/>
      <c r="F4795" s="58"/>
      <c r="G4795" s="58"/>
      <c r="H4795" s="60"/>
      <c r="I4795" s="60"/>
      <c r="J4795" s="60"/>
      <c r="K4795" s="60"/>
      <c r="L4795" s="60"/>
      <c r="M4795" s="60"/>
      <c r="N4795" s="60"/>
      <c r="O4795" s="60"/>
      <c r="P4795" s="60"/>
      <c r="Q4795" s="60"/>
      <c r="R4795" s="60"/>
      <c r="S4795" s="60"/>
    </row>
    <row r="4796" spans="1:19" s="36" customFormat="1" ht="15" customHeight="1" x14ac:dyDescent="0.2">
      <c r="A4796" s="27"/>
      <c r="C4796" s="27"/>
      <c r="D4796" s="58"/>
      <c r="E4796" s="58"/>
      <c r="F4796" s="58"/>
      <c r="G4796" s="58"/>
      <c r="H4796" s="60"/>
      <c r="I4796" s="60"/>
      <c r="J4796" s="60"/>
      <c r="K4796" s="60"/>
      <c r="L4796" s="60"/>
      <c r="M4796" s="60"/>
      <c r="N4796" s="60"/>
      <c r="O4796" s="60"/>
      <c r="P4796" s="60"/>
      <c r="Q4796" s="60"/>
      <c r="R4796" s="60"/>
      <c r="S4796" s="60"/>
    </row>
    <row r="4797" spans="1:19" s="36" customFormat="1" ht="15" customHeight="1" x14ac:dyDescent="0.2">
      <c r="A4797" s="27"/>
      <c r="C4797" s="27"/>
      <c r="D4797" s="58"/>
      <c r="E4797" s="58"/>
      <c r="F4797" s="58"/>
      <c r="G4797" s="58"/>
      <c r="H4797" s="60"/>
      <c r="I4797" s="60"/>
      <c r="J4797" s="60"/>
      <c r="K4797" s="60"/>
      <c r="L4797" s="60"/>
      <c r="M4797" s="60"/>
      <c r="N4797" s="60"/>
      <c r="O4797" s="60"/>
      <c r="P4797" s="60"/>
      <c r="Q4797" s="60"/>
      <c r="R4797" s="60"/>
      <c r="S4797" s="60"/>
    </row>
    <row r="4798" spans="1:19" s="36" customFormat="1" ht="15" customHeight="1" x14ac:dyDescent="0.2">
      <c r="A4798" s="27"/>
      <c r="C4798" s="27"/>
      <c r="D4798" s="58"/>
      <c r="E4798" s="58"/>
      <c r="F4798" s="58"/>
      <c r="G4798" s="58"/>
      <c r="H4798" s="60"/>
      <c r="I4798" s="60"/>
      <c r="J4798" s="60"/>
      <c r="K4798" s="60"/>
      <c r="L4798" s="60"/>
      <c r="M4798" s="60"/>
      <c r="N4798" s="60"/>
      <c r="O4798" s="60"/>
      <c r="P4798" s="60"/>
      <c r="Q4798" s="60"/>
      <c r="R4798" s="60"/>
      <c r="S4798" s="60"/>
    </row>
    <row r="4799" spans="1:19" s="36" customFormat="1" ht="15" customHeight="1" x14ac:dyDescent="0.2">
      <c r="A4799" s="27"/>
      <c r="C4799" s="27"/>
      <c r="D4799" s="58"/>
      <c r="E4799" s="58"/>
      <c r="F4799" s="58"/>
      <c r="G4799" s="58"/>
      <c r="H4799" s="60"/>
      <c r="I4799" s="60"/>
      <c r="J4799" s="60"/>
      <c r="K4799" s="60"/>
      <c r="L4799" s="60"/>
      <c r="M4799" s="60"/>
      <c r="N4799" s="60"/>
      <c r="O4799" s="60"/>
      <c r="P4799" s="60"/>
      <c r="Q4799" s="60"/>
      <c r="R4799" s="60"/>
      <c r="S4799" s="60"/>
    </row>
    <row r="4800" spans="1:19" s="36" customFormat="1" ht="15" customHeight="1" x14ac:dyDescent="0.2">
      <c r="A4800" s="27"/>
      <c r="C4800" s="27"/>
      <c r="D4800" s="58"/>
      <c r="E4800" s="58"/>
      <c r="F4800" s="58"/>
      <c r="G4800" s="58"/>
      <c r="H4800" s="60"/>
      <c r="I4800" s="60"/>
      <c r="J4800" s="60"/>
      <c r="K4800" s="60"/>
      <c r="L4800" s="60"/>
      <c r="M4800" s="60"/>
      <c r="N4800" s="60"/>
      <c r="O4800" s="60"/>
      <c r="P4800" s="60"/>
      <c r="Q4800" s="60"/>
      <c r="R4800" s="60"/>
      <c r="S4800" s="60"/>
    </row>
    <row r="4801" spans="1:19" s="36" customFormat="1" ht="15" customHeight="1" x14ac:dyDescent="0.2">
      <c r="A4801" s="27"/>
      <c r="C4801" s="27"/>
      <c r="D4801" s="58"/>
      <c r="E4801" s="58"/>
      <c r="F4801" s="58"/>
      <c r="G4801" s="58"/>
      <c r="H4801" s="60"/>
      <c r="I4801" s="60"/>
      <c r="J4801" s="60"/>
      <c r="K4801" s="60"/>
      <c r="L4801" s="60"/>
      <c r="M4801" s="60"/>
      <c r="N4801" s="60"/>
      <c r="O4801" s="60"/>
      <c r="P4801" s="60"/>
      <c r="Q4801" s="60"/>
      <c r="R4801" s="60"/>
      <c r="S4801" s="60"/>
    </row>
    <row r="4802" spans="1:19" s="36" customFormat="1" ht="15" customHeight="1" x14ac:dyDescent="0.2">
      <c r="A4802" s="27"/>
      <c r="C4802" s="27"/>
      <c r="D4802" s="58"/>
      <c r="E4802" s="58"/>
      <c r="F4802" s="58"/>
      <c r="G4802" s="58"/>
      <c r="H4802" s="60"/>
      <c r="I4802" s="60"/>
      <c r="J4802" s="60"/>
      <c r="K4802" s="60"/>
      <c r="L4802" s="60"/>
      <c r="M4802" s="60"/>
      <c r="N4802" s="60"/>
      <c r="O4802" s="60"/>
      <c r="P4802" s="60"/>
      <c r="Q4802" s="60"/>
      <c r="R4802" s="60"/>
      <c r="S4802" s="60"/>
    </row>
    <row r="4803" spans="1:19" s="36" customFormat="1" ht="15" customHeight="1" x14ac:dyDescent="0.2">
      <c r="A4803" s="27"/>
      <c r="C4803" s="27"/>
      <c r="D4803" s="58"/>
      <c r="E4803" s="58"/>
      <c r="F4803" s="58"/>
      <c r="G4803" s="58"/>
      <c r="H4803" s="60"/>
      <c r="I4803" s="60"/>
      <c r="J4803" s="60"/>
      <c r="K4803" s="60"/>
      <c r="L4803" s="60"/>
      <c r="M4803" s="60"/>
      <c r="N4803" s="60"/>
      <c r="O4803" s="60"/>
      <c r="P4803" s="60"/>
      <c r="Q4803" s="60"/>
      <c r="R4803" s="60"/>
      <c r="S4803" s="60"/>
    </row>
    <row r="4804" spans="1:19" s="36" customFormat="1" ht="15" customHeight="1" x14ac:dyDescent="0.2">
      <c r="A4804" s="27"/>
      <c r="C4804" s="27"/>
      <c r="D4804" s="58"/>
      <c r="E4804" s="58"/>
      <c r="F4804" s="58"/>
      <c r="G4804" s="58"/>
      <c r="H4804" s="60"/>
      <c r="I4804" s="60"/>
      <c r="J4804" s="60"/>
      <c r="K4804" s="60"/>
      <c r="L4804" s="60"/>
      <c r="M4804" s="60"/>
      <c r="N4804" s="60"/>
      <c r="O4804" s="60"/>
      <c r="P4804" s="60"/>
      <c r="Q4804" s="60"/>
      <c r="R4804" s="60"/>
      <c r="S4804" s="60"/>
    </row>
    <row r="4805" spans="1:19" s="36" customFormat="1" ht="15" customHeight="1" x14ac:dyDescent="0.2">
      <c r="A4805" s="27"/>
      <c r="C4805" s="27"/>
      <c r="D4805" s="58"/>
      <c r="E4805" s="58"/>
      <c r="F4805" s="58"/>
      <c r="G4805" s="58"/>
      <c r="H4805" s="60"/>
      <c r="I4805" s="60"/>
      <c r="J4805" s="60"/>
      <c r="K4805" s="60"/>
      <c r="L4805" s="60"/>
      <c r="M4805" s="60"/>
      <c r="N4805" s="60"/>
      <c r="O4805" s="60"/>
      <c r="P4805" s="60"/>
      <c r="Q4805" s="60"/>
      <c r="R4805" s="60"/>
      <c r="S4805" s="60"/>
    </row>
    <row r="4806" spans="1:19" s="36" customFormat="1" ht="15" customHeight="1" x14ac:dyDescent="0.2">
      <c r="A4806" s="27"/>
      <c r="C4806" s="27"/>
      <c r="D4806" s="58"/>
      <c r="E4806" s="58"/>
      <c r="F4806" s="58"/>
      <c r="G4806" s="58"/>
      <c r="H4806" s="60"/>
      <c r="I4806" s="60"/>
      <c r="J4806" s="60"/>
      <c r="K4806" s="60"/>
      <c r="L4806" s="60"/>
      <c r="M4806" s="60"/>
      <c r="N4806" s="60"/>
      <c r="O4806" s="60"/>
      <c r="P4806" s="60"/>
      <c r="Q4806" s="60"/>
      <c r="R4806" s="60"/>
      <c r="S4806" s="60"/>
    </row>
    <row r="4807" spans="1:19" s="36" customFormat="1" ht="15" customHeight="1" x14ac:dyDescent="0.2">
      <c r="A4807" s="27"/>
      <c r="C4807" s="27"/>
      <c r="D4807" s="58"/>
      <c r="E4807" s="58"/>
      <c r="F4807" s="58"/>
      <c r="G4807" s="58"/>
      <c r="H4807" s="60"/>
      <c r="I4807" s="60"/>
      <c r="J4807" s="60"/>
      <c r="K4807" s="60"/>
      <c r="L4807" s="60"/>
      <c r="M4807" s="60"/>
      <c r="N4807" s="60"/>
      <c r="O4807" s="60"/>
      <c r="P4807" s="60"/>
      <c r="Q4807" s="60"/>
      <c r="R4807" s="60"/>
      <c r="S4807" s="60"/>
    </row>
    <row r="4808" spans="1:19" s="36" customFormat="1" ht="15" customHeight="1" x14ac:dyDescent="0.2">
      <c r="A4808" s="27"/>
      <c r="C4808" s="27"/>
      <c r="D4808" s="58"/>
      <c r="E4808" s="58"/>
      <c r="F4808" s="58"/>
      <c r="G4808" s="58"/>
      <c r="H4808" s="60"/>
      <c r="I4808" s="60"/>
      <c r="J4808" s="60"/>
      <c r="K4808" s="60"/>
      <c r="L4808" s="60"/>
      <c r="M4808" s="60"/>
      <c r="N4808" s="60"/>
      <c r="O4808" s="60"/>
      <c r="P4808" s="60"/>
      <c r="Q4808" s="60"/>
      <c r="R4808" s="60"/>
      <c r="S4808" s="60"/>
    </row>
    <row r="4809" spans="1:19" s="36" customFormat="1" ht="15" customHeight="1" x14ac:dyDescent="0.2">
      <c r="A4809" s="27"/>
      <c r="C4809" s="27"/>
      <c r="D4809" s="58"/>
      <c r="E4809" s="58"/>
      <c r="F4809" s="58"/>
      <c r="G4809" s="58"/>
      <c r="H4809" s="60"/>
      <c r="I4809" s="60"/>
      <c r="J4809" s="60"/>
      <c r="K4809" s="60"/>
      <c r="L4809" s="60"/>
      <c r="M4809" s="60"/>
      <c r="N4809" s="60"/>
      <c r="O4809" s="60"/>
      <c r="P4809" s="60"/>
      <c r="Q4809" s="60"/>
      <c r="R4809" s="60"/>
      <c r="S4809" s="60"/>
    </row>
    <row r="4810" spans="1:19" s="36" customFormat="1" ht="15" customHeight="1" x14ac:dyDescent="0.2">
      <c r="A4810" s="27"/>
      <c r="C4810" s="27"/>
      <c r="D4810" s="58"/>
      <c r="E4810" s="58"/>
      <c r="F4810" s="58"/>
      <c r="G4810" s="58"/>
      <c r="H4810" s="60"/>
      <c r="I4810" s="60"/>
      <c r="J4810" s="60"/>
      <c r="K4810" s="60"/>
      <c r="L4810" s="60"/>
      <c r="M4810" s="60"/>
      <c r="N4810" s="60"/>
      <c r="O4810" s="60"/>
      <c r="P4810" s="60"/>
      <c r="Q4810" s="60"/>
      <c r="R4810" s="60"/>
      <c r="S4810" s="60"/>
    </row>
    <row r="4811" spans="1:19" s="36" customFormat="1" ht="15" customHeight="1" x14ac:dyDescent="0.2">
      <c r="A4811" s="27"/>
      <c r="C4811" s="27"/>
      <c r="D4811" s="58"/>
      <c r="E4811" s="58"/>
      <c r="F4811" s="58"/>
      <c r="G4811" s="58"/>
      <c r="H4811" s="60"/>
      <c r="I4811" s="60"/>
      <c r="J4811" s="60"/>
      <c r="K4811" s="60"/>
      <c r="L4811" s="60"/>
      <c r="M4811" s="60"/>
      <c r="N4811" s="60"/>
      <c r="O4811" s="60"/>
      <c r="P4811" s="60"/>
      <c r="Q4811" s="60"/>
      <c r="R4811" s="60"/>
      <c r="S4811" s="60"/>
    </row>
    <row r="4812" spans="1:19" s="36" customFormat="1" ht="15" customHeight="1" x14ac:dyDescent="0.2">
      <c r="A4812" s="27"/>
      <c r="C4812" s="27"/>
      <c r="D4812" s="58"/>
      <c r="E4812" s="58"/>
      <c r="F4812" s="58"/>
      <c r="G4812" s="58"/>
      <c r="H4812" s="60"/>
      <c r="I4812" s="60"/>
      <c r="J4812" s="60"/>
      <c r="K4812" s="60"/>
      <c r="L4812" s="60"/>
      <c r="M4812" s="60"/>
      <c r="N4812" s="60"/>
      <c r="O4812" s="60"/>
      <c r="P4812" s="60"/>
      <c r="Q4812" s="60"/>
      <c r="R4812" s="60"/>
      <c r="S4812" s="60"/>
    </row>
    <row r="4813" spans="1:19" s="36" customFormat="1" ht="15" customHeight="1" x14ac:dyDescent="0.2">
      <c r="A4813" s="27"/>
      <c r="C4813" s="27"/>
      <c r="D4813" s="58"/>
      <c r="E4813" s="58"/>
      <c r="F4813" s="58"/>
      <c r="G4813" s="58"/>
      <c r="H4813" s="60"/>
      <c r="I4813" s="60"/>
      <c r="J4813" s="60"/>
      <c r="K4813" s="60"/>
      <c r="L4813" s="60"/>
      <c r="M4813" s="60"/>
      <c r="N4813" s="60"/>
      <c r="O4813" s="60"/>
      <c r="P4813" s="60"/>
      <c r="Q4813" s="60"/>
      <c r="R4813" s="60"/>
      <c r="S4813" s="60"/>
    </row>
    <row r="4814" spans="1:19" s="36" customFormat="1" ht="15" customHeight="1" x14ac:dyDescent="0.2">
      <c r="A4814" s="27"/>
      <c r="C4814" s="27"/>
      <c r="D4814" s="58"/>
      <c r="E4814" s="58"/>
      <c r="F4814" s="58"/>
      <c r="G4814" s="58"/>
      <c r="H4814" s="60"/>
      <c r="I4814" s="60"/>
      <c r="J4814" s="60"/>
      <c r="K4814" s="60"/>
      <c r="L4814" s="60"/>
      <c r="M4814" s="60"/>
      <c r="N4814" s="60"/>
      <c r="O4814" s="60"/>
      <c r="P4814" s="60"/>
      <c r="Q4814" s="60"/>
      <c r="R4814" s="60"/>
      <c r="S4814" s="60"/>
    </row>
    <row r="4815" spans="1:19" s="36" customFormat="1" ht="15" customHeight="1" x14ac:dyDescent="0.2">
      <c r="A4815" s="27"/>
      <c r="C4815" s="27"/>
      <c r="D4815" s="58"/>
      <c r="E4815" s="58"/>
      <c r="F4815" s="58"/>
      <c r="G4815" s="58"/>
      <c r="H4815" s="60"/>
      <c r="I4815" s="60"/>
      <c r="J4815" s="60"/>
      <c r="K4815" s="60"/>
      <c r="L4815" s="60"/>
      <c r="M4815" s="60"/>
      <c r="N4815" s="60"/>
      <c r="O4815" s="60"/>
      <c r="P4815" s="60"/>
      <c r="Q4815" s="60"/>
      <c r="R4815" s="60"/>
      <c r="S4815" s="60"/>
    </row>
    <row r="4816" spans="1:19" s="36" customFormat="1" ht="15" customHeight="1" x14ac:dyDescent="0.2">
      <c r="A4816" s="27"/>
      <c r="C4816" s="27"/>
      <c r="D4816" s="58"/>
      <c r="E4816" s="58"/>
      <c r="F4816" s="58"/>
      <c r="G4816" s="58"/>
      <c r="H4816" s="60"/>
      <c r="I4816" s="60"/>
      <c r="J4816" s="60"/>
      <c r="K4816" s="60"/>
      <c r="L4816" s="60"/>
      <c r="M4816" s="60"/>
      <c r="N4816" s="60"/>
      <c r="O4816" s="60"/>
      <c r="P4816" s="60"/>
      <c r="Q4816" s="60"/>
      <c r="R4816" s="60"/>
      <c r="S4816" s="60"/>
    </row>
    <row r="4817" spans="1:19" s="36" customFormat="1" ht="15" customHeight="1" x14ac:dyDescent="0.2">
      <c r="A4817" s="27"/>
      <c r="C4817" s="27"/>
      <c r="D4817" s="58"/>
      <c r="E4817" s="58"/>
      <c r="F4817" s="58"/>
      <c r="G4817" s="58"/>
      <c r="H4817" s="60"/>
      <c r="I4817" s="60"/>
      <c r="J4817" s="60"/>
      <c r="K4817" s="60"/>
      <c r="L4817" s="60"/>
      <c r="M4817" s="60"/>
      <c r="N4817" s="60"/>
      <c r="O4817" s="60"/>
      <c r="P4817" s="60"/>
      <c r="Q4817" s="60"/>
      <c r="R4817" s="60"/>
      <c r="S4817" s="60"/>
    </row>
    <row r="4818" spans="1:19" s="36" customFormat="1" ht="15" customHeight="1" x14ac:dyDescent="0.2">
      <c r="A4818" s="27"/>
      <c r="C4818" s="27"/>
      <c r="D4818" s="58"/>
      <c r="E4818" s="58"/>
      <c r="F4818" s="58"/>
      <c r="G4818" s="58"/>
      <c r="H4818" s="60"/>
      <c r="I4818" s="60"/>
      <c r="J4818" s="60"/>
      <c r="K4818" s="60"/>
      <c r="L4818" s="60"/>
      <c r="M4818" s="60"/>
      <c r="N4818" s="60"/>
      <c r="O4818" s="60"/>
      <c r="P4818" s="60"/>
      <c r="Q4818" s="60"/>
      <c r="R4818" s="60"/>
      <c r="S4818" s="60"/>
    </row>
    <row r="4819" spans="1:19" s="36" customFormat="1" ht="15" customHeight="1" x14ac:dyDescent="0.2">
      <c r="A4819" s="27"/>
      <c r="C4819" s="27"/>
      <c r="D4819" s="58"/>
      <c r="E4819" s="58"/>
      <c r="F4819" s="58"/>
      <c r="G4819" s="58"/>
      <c r="H4819" s="60"/>
      <c r="I4819" s="60"/>
      <c r="J4819" s="60"/>
      <c r="K4819" s="60"/>
      <c r="L4819" s="60"/>
      <c r="M4819" s="60"/>
      <c r="N4819" s="60"/>
      <c r="O4819" s="60"/>
      <c r="P4819" s="60"/>
      <c r="Q4819" s="60"/>
      <c r="R4819" s="60"/>
      <c r="S4819" s="60"/>
    </row>
    <row r="4820" spans="1:19" s="36" customFormat="1" ht="15" customHeight="1" x14ac:dyDescent="0.2">
      <c r="A4820" s="27"/>
      <c r="C4820" s="27"/>
      <c r="D4820" s="58"/>
      <c r="E4820" s="58"/>
      <c r="F4820" s="58"/>
      <c r="G4820" s="58"/>
      <c r="H4820" s="60"/>
      <c r="I4820" s="60"/>
      <c r="J4820" s="60"/>
      <c r="K4820" s="60"/>
      <c r="L4820" s="60"/>
      <c r="M4820" s="60"/>
      <c r="N4820" s="60"/>
      <c r="O4820" s="60"/>
      <c r="P4820" s="60"/>
      <c r="Q4820" s="60"/>
      <c r="R4820" s="60"/>
      <c r="S4820" s="60"/>
    </row>
    <row r="4821" spans="1:19" s="36" customFormat="1" ht="15" customHeight="1" x14ac:dyDescent="0.2">
      <c r="A4821" s="27"/>
      <c r="C4821" s="27"/>
      <c r="D4821" s="58"/>
      <c r="E4821" s="58"/>
      <c r="F4821" s="58"/>
      <c r="G4821" s="58"/>
      <c r="H4821" s="60"/>
      <c r="I4821" s="60"/>
      <c r="J4821" s="60"/>
      <c r="K4821" s="60"/>
      <c r="L4821" s="60"/>
      <c r="M4821" s="60"/>
      <c r="N4821" s="60"/>
      <c r="O4821" s="60"/>
      <c r="P4821" s="60"/>
      <c r="Q4821" s="60"/>
      <c r="R4821" s="60"/>
      <c r="S4821" s="60"/>
    </row>
    <row r="4822" spans="1:19" s="36" customFormat="1" ht="15" customHeight="1" x14ac:dyDescent="0.2">
      <c r="A4822" s="27"/>
      <c r="C4822" s="27"/>
      <c r="D4822" s="58"/>
      <c r="E4822" s="58"/>
      <c r="F4822" s="58"/>
      <c r="G4822" s="58"/>
      <c r="H4822" s="60"/>
      <c r="I4822" s="60"/>
      <c r="J4822" s="60"/>
      <c r="K4822" s="60"/>
      <c r="L4822" s="60"/>
      <c r="M4822" s="60"/>
      <c r="N4822" s="60"/>
      <c r="O4822" s="60"/>
      <c r="P4822" s="60"/>
      <c r="Q4822" s="60"/>
      <c r="R4822" s="60"/>
      <c r="S4822" s="60"/>
    </row>
    <row r="4823" spans="1:19" s="36" customFormat="1" ht="15" customHeight="1" x14ac:dyDescent="0.2">
      <c r="A4823" s="27"/>
      <c r="C4823" s="27"/>
      <c r="D4823" s="58"/>
      <c r="E4823" s="58"/>
      <c r="F4823" s="58"/>
      <c r="G4823" s="58"/>
      <c r="H4823" s="60"/>
      <c r="I4823" s="60"/>
      <c r="J4823" s="60"/>
      <c r="K4823" s="60"/>
      <c r="L4823" s="60"/>
      <c r="M4823" s="60"/>
      <c r="N4823" s="60"/>
      <c r="O4823" s="60"/>
      <c r="P4823" s="60"/>
      <c r="Q4823" s="60"/>
      <c r="R4823" s="60"/>
      <c r="S4823" s="60"/>
    </row>
    <row r="4824" spans="1:19" s="36" customFormat="1" ht="15" customHeight="1" x14ac:dyDescent="0.2">
      <c r="A4824" s="27"/>
      <c r="C4824" s="27"/>
      <c r="D4824" s="58"/>
      <c r="E4824" s="58"/>
      <c r="F4824" s="58"/>
      <c r="G4824" s="58"/>
      <c r="H4824" s="60"/>
      <c r="I4824" s="60"/>
      <c r="J4824" s="60"/>
      <c r="K4824" s="60"/>
      <c r="L4824" s="60"/>
      <c r="M4824" s="60"/>
      <c r="N4824" s="60"/>
      <c r="O4824" s="60"/>
      <c r="P4824" s="60"/>
      <c r="Q4824" s="60"/>
      <c r="R4824" s="60"/>
      <c r="S4824" s="60"/>
    </row>
    <row r="4825" spans="1:19" s="36" customFormat="1" ht="15" customHeight="1" x14ac:dyDescent="0.2">
      <c r="A4825" s="27"/>
      <c r="C4825" s="27"/>
      <c r="D4825" s="58"/>
      <c r="E4825" s="58"/>
      <c r="F4825" s="58"/>
      <c r="G4825" s="58"/>
      <c r="H4825" s="60"/>
      <c r="I4825" s="60"/>
      <c r="J4825" s="60"/>
      <c r="K4825" s="60"/>
      <c r="L4825" s="60"/>
      <c r="M4825" s="60"/>
      <c r="N4825" s="60"/>
      <c r="O4825" s="60"/>
      <c r="P4825" s="60"/>
      <c r="Q4825" s="60"/>
      <c r="R4825" s="60"/>
      <c r="S4825" s="60"/>
    </row>
    <row r="4826" spans="1:19" s="36" customFormat="1" ht="15" customHeight="1" x14ac:dyDescent="0.2">
      <c r="A4826" s="27"/>
      <c r="C4826" s="27"/>
      <c r="D4826" s="58"/>
      <c r="E4826" s="58"/>
      <c r="F4826" s="58"/>
      <c r="G4826" s="58"/>
      <c r="H4826" s="60"/>
      <c r="I4826" s="60"/>
      <c r="J4826" s="60"/>
      <c r="K4826" s="60"/>
      <c r="L4826" s="60"/>
      <c r="M4826" s="60"/>
      <c r="N4826" s="60"/>
      <c r="O4826" s="60"/>
      <c r="P4826" s="60"/>
      <c r="Q4826" s="60"/>
      <c r="R4826" s="60"/>
      <c r="S4826" s="60"/>
    </row>
    <row r="4827" spans="1:19" s="36" customFormat="1" ht="15" customHeight="1" x14ac:dyDescent="0.2">
      <c r="A4827" s="27"/>
      <c r="C4827" s="27"/>
      <c r="D4827" s="58"/>
      <c r="E4827" s="58"/>
      <c r="F4827" s="58"/>
      <c r="G4827" s="58"/>
      <c r="H4827" s="60"/>
      <c r="I4827" s="60"/>
      <c r="J4827" s="60"/>
      <c r="K4827" s="60"/>
      <c r="L4827" s="60"/>
      <c r="M4827" s="60"/>
      <c r="N4827" s="60"/>
      <c r="O4827" s="60"/>
      <c r="P4827" s="60"/>
      <c r="Q4827" s="60"/>
      <c r="R4827" s="60"/>
      <c r="S4827" s="60"/>
    </row>
    <row r="4828" spans="1:19" s="36" customFormat="1" ht="15" customHeight="1" x14ac:dyDescent="0.2">
      <c r="A4828" s="27"/>
      <c r="C4828" s="27"/>
      <c r="D4828" s="58"/>
      <c r="E4828" s="58"/>
      <c r="F4828" s="58"/>
      <c r="G4828" s="58"/>
      <c r="H4828" s="60"/>
      <c r="I4828" s="60"/>
      <c r="J4828" s="60"/>
      <c r="K4828" s="60"/>
      <c r="L4828" s="60"/>
      <c r="M4828" s="60"/>
      <c r="N4828" s="60"/>
      <c r="O4828" s="60"/>
      <c r="P4828" s="60"/>
      <c r="Q4828" s="60"/>
      <c r="R4828" s="60"/>
      <c r="S4828" s="60"/>
    </row>
    <row r="4829" spans="1:19" s="36" customFormat="1" ht="15" customHeight="1" x14ac:dyDescent="0.2">
      <c r="A4829" s="27"/>
      <c r="C4829" s="27"/>
      <c r="D4829" s="58"/>
      <c r="E4829" s="58"/>
      <c r="F4829" s="58"/>
      <c r="G4829" s="58"/>
      <c r="H4829" s="60"/>
      <c r="I4829" s="60"/>
      <c r="J4829" s="60"/>
      <c r="K4829" s="60"/>
      <c r="L4829" s="60"/>
      <c r="M4829" s="60"/>
      <c r="N4829" s="60"/>
      <c r="O4829" s="60"/>
      <c r="P4829" s="60"/>
      <c r="Q4829" s="60"/>
      <c r="R4829" s="60"/>
      <c r="S4829" s="60"/>
    </row>
    <row r="4830" spans="1:19" s="36" customFormat="1" ht="15" customHeight="1" x14ac:dyDescent="0.2">
      <c r="A4830" s="27"/>
      <c r="C4830" s="27"/>
      <c r="D4830" s="58"/>
      <c r="E4830" s="58"/>
      <c r="F4830" s="58"/>
      <c r="G4830" s="58"/>
      <c r="H4830" s="60"/>
      <c r="I4830" s="60"/>
      <c r="J4830" s="60"/>
      <c r="K4830" s="60"/>
      <c r="L4830" s="60"/>
      <c r="M4830" s="60"/>
      <c r="N4830" s="60"/>
      <c r="O4830" s="60"/>
      <c r="P4830" s="60"/>
      <c r="Q4830" s="60"/>
      <c r="R4830" s="60"/>
      <c r="S4830" s="60"/>
    </row>
    <row r="4831" spans="1:19" s="36" customFormat="1" ht="15" customHeight="1" x14ac:dyDescent="0.2">
      <c r="A4831" s="27"/>
      <c r="C4831" s="27"/>
      <c r="D4831" s="58"/>
      <c r="E4831" s="58"/>
      <c r="F4831" s="58"/>
      <c r="G4831" s="58"/>
      <c r="H4831" s="60"/>
      <c r="I4831" s="60"/>
      <c r="J4831" s="60"/>
      <c r="K4831" s="60"/>
      <c r="L4831" s="60"/>
      <c r="M4831" s="60"/>
      <c r="N4831" s="60"/>
      <c r="O4831" s="60"/>
      <c r="P4831" s="60"/>
      <c r="Q4831" s="60"/>
      <c r="R4831" s="60"/>
      <c r="S4831" s="60"/>
    </row>
    <row r="4832" spans="1:19" s="36" customFormat="1" ht="15" customHeight="1" x14ac:dyDescent="0.2">
      <c r="A4832" s="27"/>
      <c r="C4832" s="27"/>
      <c r="D4832" s="58"/>
      <c r="E4832" s="58"/>
      <c r="F4832" s="58"/>
      <c r="G4832" s="58"/>
      <c r="H4832" s="60"/>
      <c r="I4832" s="60"/>
      <c r="J4832" s="60"/>
      <c r="K4832" s="60"/>
      <c r="L4832" s="60"/>
      <c r="M4832" s="60"/>
      <c r="N4832" s="60"/>
      <c r="O4832" s="60"/>
      <c r="P4832" s="60"/>
      <c r="Q4832" s="60"/>
      <c r="R4832" s="60"/>
      <c r="S4832" s="60"/>
    </row>
    <row r="4833" spans="1:19" s="36" customFormat="1" ht="15" customHeight="1" x14ac:dyDescent="0.2">
      <c r="A4833" s="27"/>
      <c r="C4833" s="27"/>
      <c r="D4833" s="58"/>
      <c r="E4833" s="58"/>
      <c r="F4833" s="58"/>
      <c r="G4833" s="58"/>
      <c r="H4833" s="60"/>
      <c r="I4833" s="60"/>
      <c r="J4833" s="60"/>
      <c r="K4833" s="60"/>
      <c r="L4833" s="60"/>
      <c r="M4833" s="60"/>
      <c r="N4833" s="60"/>
      <c r="O4833" s="60"/>
      <c r="P4833" s="60"/>
      <c r="Q4833" s="60"/>
      <c r="R4833" s="60"/>
      <c r="S4833" s="60"/>
    </row>
    <row r="4834" spans="1:19" s="36" customFormat="1" ht="15" customHeight="1" x14ac:dyDescent="0.2">
      <c r="A4834" s="27"/>
      <c r="C4834" s="27"/>
      <c r="D4834" s="58"/>
      <c r="E4834" s="58"/>
      <c r="F4834" s="58"/>
      <c r="G4834" s="58"/>
      <c r="H4834" s="60"/>
      <c r="I4834" s="60"/>
      <c r="J4834" s="60"/>
      <c r="K4834" s="60"/>
      <c r="L4834" s="60"/>
      <c r="M4834" s="60"/>
      <c r="N4834" s="60"/>
      <c r="O4834" s="60"/>
      <c r="P4834" s="60"/>
      <c r="Q4834" s="60"/>
      <c r="R4834" s="60"/>
      <c r="S4834" s="60"/>
    </row>
    <row r="4835" spans="1:19" s="36" customFormat="1" ht="15" customHeight="1" x14ac:dyDescent="0.2">
      <c r="A4835" s="27"/>
      <c r="C4835" s="27"/>
      <c r="D4835" s="58"/>
      <c r="E4835" s="58"/>
      <c r="F4835" s="58"/>
      <c r="G4835" s="58"/>
      <c r="H4835" s="60"/>
      <c r="I4835" s="60"/>
      <c r="J4835" s="60"/>
      <c r="K4835" s="60"/>
      <c r="L4835" s="60"/>
      <c r="M4835" s="60"/>
      <c r="N4835" s="60"/>
      <c r="O4835" s="60"/>
      <c r="P4835" s="60"/>
      <c r="Q4835" s="60"/>
      <c r="R4835" s="60"/>
      <c r="S4835" s="60"/>
    </row>
    <row r="4836" spans="1:19" s="36" customFormat="1" ht="15" customHeight="1" x14ac:dyDescent="0.2">
      <c r="A4836" s="27"/>
      <c r="C4836" s="27"/>
      <c r="D4836" s="58"/>
      <c r="E4836" s="58"/>
      <c r="F4836" s="58"/>
      <c r="G4836" s="58"/>
      <c r="H4836" s="60"/>
      <c r="I4836" s="60"/>
      <c r="J4836" s="60"/>
      <c r="K4836" s="60"/>
      <c r="L4836" s="60"/>
      <c r="M4836" s="60"/>
      <c r="N4836" s="60"/>
      <c r="O4836" s="60"/>
      <c r="P4836" s="60"/>
      <c r="Q4836" s="60"/>
      <c r="R4836" s="60"/>
      <c r="S4836" s="60"/>
    </row>
    <row r="4837" spans="1:19" s="36" customFormat="1" ht="15" customHeight="1" x14ac:dyDescent="0.2">
      <c r="A4837" s="27"/>
      <c r="C4837" s="27"/>
      <c r="D4837" s="58"/>
      <c r="E4837" s="58"/>
      <c r="F4837" s="58"/>
      <c r="G4837" s="58"/>
      <c r="H4837" s="60"/>
      <c r="I4837" s="60"/>
      <c r="J4837" s="60"/>
      <c r="K4837" s="60"/>
      <c r="L4837" s="60"/>
      <c r="M4837" s="60"/>
      <c r="N4837" s="60"/>
      <c r="O4837" s="60"/>
      <c r="P4837" s="60"/>
      <c r="Q4837" s="60"/>
      <c r="R4837" s="60"/>
      <c r="S4837" s="60"/>
    </row>
    <row r="4838" spans="1:19" s="36" customFormat="1" ht="15" customHeight="1" x14ac:dyDescent="0.2">
      <c r="A4838" s="27"/>
      <c r="C4838" s="27"/>
      <c r="D4838" s="58"/>
      <c r="E4838" s="58"/>
      <c r="F4838" s="58"/>
      <c r="G4838" s="58"/>
      <c r="H4838" s="60"/>
      <c r="I4838" s="60"/>
      <c r="J4838" s="60"/>
      <c r="K4838" s="60"/>
      <c r="L4838" s="60"/>
      <c r="M4838" s="60"/>
      <c r="N4838" s="60"/>
      <c r="O4838" s="60"/>
      <c r="P4838" s="60"/>
      <c r="Q4838" s="60"/>
      <c r="R4838" s="60"/>
      <c r="S4838" s="60"/>
    </row>
    <row r="4839" spans="1:19" s="36" customFormat="1" ht="15" customHeight="1" x14ac:dyDescent="0.2">
      <c r="A4839" s="27"/>
      <c r="C4839" s="27"/>
      <c r="D4839" s="58"/>
      <c r="E4839" s="58"/>
      <c r="F4839" s="58"/>
      <c r="G4839" s="58"/>
      <c r="H4839" s="60"/>
      <c r="I4839" s="60"/>
      <c r="J4839" s="60"/>
      <c r="K4839" s="60"/>
      <c r="L4839" s="60"/>
      <c r="M4839" s="60"/>
      <c r="N4839" s="60"/>
      <c r="O4839" s="60"/>
      <c r="P4839" s="60"/>
      <c r="Q4839" s="60"/>
      <c r="R4839" s="60"/>
      <c r="S4839" s="60"/>
    </row>
    <row r="4840" spans="1:19" s="36" customFormat="1" ht="15" customHeight="1" x14ac:dyDescent="0.2">
      <c r="A4840" s="27"/>
      <c r="C4840" s="27"/>
      <c r="D4840" s="58"/>
      <c r="E4840" s="58"/>
      <c r="F4840" s="58"/>
      <c r="G4840" s="58"/>
      <c r="H4840" s="60"/>
      <c r="I4840" s="60"/>
      <c r="J4840" s="60"/>
      <c r="K4840" s="60"/>
      <c r="L4840" s="60"/>
      <c r="M4840" s="60"/>
      <c r="N4840" s="60"/>
      <c r="O4840" s="60"/>
      <c r="P4840" s="60"/>
      <c r="Q4840" s="60"/>
      <c r="R4840" s="60"/>
      <c r="S4840" s="60"/>
    </row>
    <row r="4841" spans="1:19" s="36" customFormat="1" ht="15" customHeight="1" x14ac:dyDescent="0.2">
      <c r="A4841" s="27"/>
      <c r="C4841" s="27"/>
      <c r="D4841" s="58"/>
      <c r="E4841" s="58"/>
      <c r="F4841" s="58"/>
      <c r="G4841" s="58"/>
      <c r="H4841" s="60"/>
      <c r="I4841" s="60"/>
      <c r="J4841" s="60"/>
      <c r="K4841" s="60"/>
      <c r="L4841" s="60"/>
      <c r="M4841" s="60"/>
      <c r="N4841" s="60"/>
      <c r="O4841" s="60"/>
      <c r="P4841" s="60"/>
      <c r="Q4841" s="60"/>
      <c r="R4841" s="60"/>
      <c r="S4841" s="60"/>
    </row>
    <row r="4842" spans="1:19" s="36" customFormat="1" ht="15" customHeight="1" x14ac:dyDescent="0.2">
      <c r="A4842" s="27"/>
      <c r="C4842" s="27"/>
      <c r="D4842" s="58"/>
      <c r="E4842" s="58"/>
      <c r="F4842" s="58"/>
      <c r="G4842" s="58"/>
      <c r="H4842" s="60"/>
      <c r="I4842" s="60"/>
      <c r="J4842" s="60"/>
      <c r="K4842" s="60"/>
      <c r="L4842" s="60"/>
      <c r="M4842" s="60"/>
      <c r="N4842" s="60"/>
      <c r="O4842" s="60"/>
      <c r="P4842" s="60"/>
      <c r="Q4842" s="60"/>
      <c r="R4842" s="60"/>
      <c r="S4842" s="60"/>
    </row>
    <row r="4843" spans="1:19" s="36" customFormat="1" ht="15" customHeight="1" x14ac:dyDescent="0.2">
      <c r="A4843" s="27"/>
      <c r="C4843" s="27"/>
      <c r="D4843" s="58"/>
      <c r="E4843" s="58"/>
      <c r="F4843" s="58"/>
      <c r="G4843" s="58"/>
      <c r="H4843" s="60"/>
      <c r="I4843" s="60"/>
      <c r="J4843" s="60"/>
      <c r="K4843" s="60"/>
      <c r="L4843" s="60"/>
      <c r="M4843" s="60"/>
      <c r="N4843" s="60"/>
      <c r="O4843" s="60"/>
      <c r="P4843" s="60"/>
      <c r="Q4843" s="60"/>
      <c r="R4843" s="60"/>
      <c r="S4843" s="60"/>
    </row>
    <row r="4844" spans="1:19" s="36" customFormat="1" ht="15" customHeight="1" x14ac:dyDescent="0.2">
      <c r="A4844" s="27"/>
      <c r="C4844" s="27"/>
      <c r="D4844" s="58"/>
      <c r="E4844" s="58"/>
      <c r="F4844" s="58"/>
      <c r="G4844" s="58"/>
      <c r="H4844" s="60"/>
      <c r="I4844" s="60"/>
      <c r="J4844" s="60"/>
      <c r="K4844" s="60"/>
      <c r="L4844" s="60"/>
      <c r="M4844" s="60"/>
      <c r="N4844" s="60"/>
      <c r="O4844" s="60"/>
      <c r="P4844" s="60"/>
      <c r="Q4844" s="60"/>
      <c r="R4844" s="60"/>
      <c r="S4844" s="60"/>
    </row>
    <row r="4845" spans="1:19" s="36" customFormat="1" ht="15" customHeight="1" x14ac:dyDescent="0.2">
      <c r="A4845" s="27"/>
      <c r="C4845" s="27"/>
      <c r="D4845" s="58"/>
      <c r="E4845" s="58"/>
      <c r="F4845" s="58"/>
      <c r="G4845" s="58"/>
      <c r="H4845" s="60"/>
      <c r="I4845" s="60"/>
      <c r="J4845" s="60"/>
      <c r="K4845" s="60"/>
      <c r="L4845" s="60"/>
      <c r="M4845" s="60"/>
      <c r="N4845" s="60"/>
      <c r="O4845" s="60"/>
      <c r="P4845" s="60"/>
      <c r="Q4845" s="60"/>
      <c r="R4845" s="60"/>
      <c r="S4845" s="60"/>
    </row>
    <row r="4846" spans="1:19" s="36" customFormat="1" ht="15" customHeight="1" x14ac:dyDescent="0.2">
      <c r="A4846" s="27"/>
      <c r="C4846" s="27"/>
      <c r="D4846" s="58"/>
      <c r="E4846" s="58"/>
      <c r="F4846" s="58"/>
      <c r="G4846" s="58"/>
      <c r="H4846" s="60"/>
      <c r="I4846" s="60"/>
      <c r="J4846" s="60"/>
      <c r="K4846" s="60"/>
      <c r="L4846" s="60"/>
      <c r="M4846" s="60"/>
      <c r="N4846" s="60"/>
      <c r="O4846" s="60"/>
      <c r="P4846" s="60"/>
      <c r="Q4846" s="60"/>
      <c r="R4846" s="60"/>
      <c r="S4846" s="60"/>
    </row>
    <row r="4847" spans="1:19" s="36" customFormat="1" ht="15" customHeight="1" x14ac:dyDescent="0.2">
      <c r="A4847" s="27"/>
      <c r="C4847" s="27"/>
      <c r="D4847" s="58"/>
      <c r="E4847" s="58"/>
      <c r="F4847" s="58"/>
      <c r="G4847" s="58"/>
      <c r="H4847" s="60"/>
      <c r="I4847" s="60"/>
      <c r="J4847" s="60"/>
      <c r="K4847" s="60"/>
      <c r="L4847" s="60"/>
      <c r="M4847" s="60"/>
      <c r="N4847" s="60"/>
      <c r="O4847" s="60"/>
      <c r="P4847" s="60"/>
      <c r="Q4847" s="60"/>
      <c r="R4847" s="60"/>
      <c r="S4847" s="60"/>
    </row>
    <row r="4848" spans="1:19" s="36" customFormat="1" ht="15" customHeight="1" x14ac:dyDescent="0.2">
      <c r="A4848" s="27"/>
      <c r="C4848" s="27"/>
      <c r="D4848" s="58"/>
      <c r="E4848" s="58"/>
      <c r="F4848" s="58"/>
      <c r="G4848" s="58"/>
      <c r="H4848" s="60"/>
      <c r="I4848" s="60"/>
      <c r="J4848" s="60"/>
      <c r="K4848" s="60"/>
      <c r="L4848" s="60"/>
      <c r="M4848" s="60"/>
      <c r="N4848" s="60"/>
      <c r="O4848" s="60"/>
      <c r="P4848" s="60"/>
      <c r="Q4848" s="60"/>
      <c r="R4848" s="60"/>
      <c r="S4848" s="60"/>
    </row>
    <row r="4849" spans="1:19" s="36" customFormat="1" ht="15" customHeight="1" x14ac:dyDescent="0.2">
      <c r="A4849" s="27"/>
      <c r="C4849" s="27"/>
      <c r="D4849" s="58"/>
      <c r="E4849" s="58"/>
      <c r="F4849" s="58"/>
      <c r="G4849" s="58"/>
      <c r="H4849" s="60"/>
      <c r="I4849" s="60"/>
      <c r="J4849" s="60"/>
      <c r="K4849" s="60"/>
      <c r="L4849" s="60"/>
      <c r="M4849" s="60"/>
      <c r="N4849" s="60"/>
      <c r="O4849" s="60"/>
      <c r="P4849" s="60"/>
      <c r="Q4849" s="60"/>
      <c r="R4849" s="60"/>
      <c r="S4849" s="60"/>
    </row>
    <row r="4850" spans="1:19" s="36" customFormat="1" ht="15" customHeight="1" x14ac:dyDescent="0.2">
      <c r="A4850" s="27"/>
      <c r="C4850" s="27"/>
      <c r="D4850" s="58"/>
      <c r="E4850" s="58"/>
      <c r="F4850" s="58"/>
      <c r="G4850" s="58"/>
      <c r="H4850" s="60"/>
      <c r="I4850" s="60"/>
      <c r="J4850" s="60"/>
      <c r="K4850" s="60"/>
      <c r="L4850" s="60"/>
      <c r="M4850" s="60"/>
      <c r="N4850" s="60"/>
      <c r="O4850" s="60"/>
      <c r="P4850" s="60"/>
      <c r="Q4850" s="60"/>
      <c r="R4850" s="60"/>
      <c r="S4850" s="60"/>
    </row>
    <row r="4851" spans="1:19" s="36" customFormat="1" ht="15" customHeight="1" x14ac:dyDescent="0.2">
      <c r="A4851" s="27"/>
      <c r="C4851" s="27"/>
      <c r="D4851" s="58"/>
      <c r="E4851" s="58"/>
      <c r="F4851" s="58"/>
      <c r="G4851" s="58"/>
      <c r="H4851" s="60"/>
      <c r="I4851" s="60"/>
      <c r="J4851" s="60"/>
      <c r="K4851" s="60"/>
      <c r="L4851" s="60"/>
      <c r="M4851" s="60"/>
      <c r="N4851" s="60"/>
      <c r="O4851" s="60"/>
      <c r="P4851" s="60"/>
      <c r="Q4851" s="60"/>
      <c r="R4851" s="60"/>
      <c r="S4851" s="60"/>
    </row>
    <row r="4852" spans="1:19" s="36" customFormat="1" ht="15" customHeight="1" x14ac:dyDescent="0.2">
      <c r="A4852" s="27"/>
      <c r="C4852" s="27"/>
      <c r="D4852" s="58"/>
      <c r="E4852" s="58"/>
      <c r="F4852" s="58"/>
      <c r="G4852" s="58"/>
      <c r="H4852" s="60"/>
      <c r="I4852" s="60"/>
      <c r="J4852" s="60"/>
      <c r="K4852" s="60"/>
      <c r="L4852" s="60"/>
      <c r="M4852" s="60"/>
      <c r="N4852" s="60"/>
      <c r="O4852" s="60"/>
      <c r="P4852" s="60"/>
      <c r="Q4852" s="60"/>
      <c r="R4852" s="60"/>
      <c r="S4852" s="60"/>
    </row>
    <row r="4853" spans="1:19" s="36" customFormat="1" ht="15" customHeight="1" x14ac:dyDescent="0.2">
      <c r="A4853" s="27"/>
      <c r="C4853" s="27"/>
      <c r="D4853" s="58"/>
      <c r="E4853" s="58"/>
      <c r="F4853" s="58"/>
      <c r="G4853" s="58"/>
      <c r="H4853" s="60"/>
      <c r="I4853" s="60"/>
      <c r="J4853" s="60"/>
      <c r="K4853" s="60"/>
      <c r="L4853" s="60"/>
      <c r="M4853" s="60"/>
      <c r="N4853" s="60"/>
      <c r="O4853" s="60"/>
      <c r="P4853" s="60"/>
      <c r="Q4853" s="60"/>
      <c r="R4853" s="60"/>
      <c r="S4853" s="60"/>
    </row>
    <row r="4854" spans="1:19" s="36" customFormat="1" ht="15" customHeight="1" x14ac:dyDescent="0.2">
      <c r="A4854" s="27"/>
      <c r="C4854" s="27"/>
      <c r="D4854" s="58"/>
      <c r="E4854" s="58"/>
      <c r="F4854" s="58"/>
      <c r="G4854" s="58"/>
      <c r="H4854" s="60"/>
      <c r="I4854" s="60"/>
      <c r="J4854" s="60"/>
      <c r="K4854" s="60"/>
      <c r="L4854" s="60"/>
      <c r="M4854" s="60"/>
      <c r="N4854" s="60"/>
      <c r="O4854" s="60"/>
      <c r="P4854" s="60"/>
      <c r="Q4854" s="60"/>
      <c r="R4854" s="60"/>
      <c r="S4854" s="60"/>
    </row>
    <row r="4855" spans="1:19" s="36" customFormat="1" ht="15" customHeight="1" x14ac:dyDescent="0.2">
      <c r="A4855" s="27"/>
      <c r="C4855" s="27"/>
      <c r="D4855" s="58"/>
      <c r="E4855" s="58"/>
      <c r="F4855" s="58"/>
      <c r="G4855" s="58"/>
      <c r="H4855" s="60"/>
      <c r="I4855" s="60"/>
      <c r="J4855" s="60"/>
      <c r="K4855" s="60"/>
      <c r="L4855" s="60"/>
      <c r="M4855" s="60"/>
      <c r="N4855" s="60"/>
      <c r="O4855" s="60"/>
      <c r="P4855" s="60"/>
      <c r="Q4855" s="60"/>
      <c r="R4855" s="60"/>
      <c r="S4855" s="60"/>
    </row>
    <row r="4856" spans="1:19" s="36" customFormat="1" ht="15" customHeight="1" x14ac:dyDescent="0.2">
      <c r="A4856" s="27"/>
      <c r="C4856" s="27"/>
      <c r="D4856" s="58"/>
      <c r="E4856" s="58"/>
      <c r="F4856" s="58"/>
      <c r="G4856" s="58"/>
      <c r="H4856" s="60"/>
      <c r="I4856" s="60"/>
      <c r="J4856" s="60"/>
      <c r="K4856" s="60"/>
      <c r="L4856" s="60"/>
      <c r="M4856" s="60"/>
      <c r="N4856" s="60"/>
      <c r="O4856" s="60"/>
      <c r="P4856" s="60"/>
      <c r="Q4856" s="60"/>
      <c r="R4856" s="60"/>
      <c r="S4856" s="60"/>
    </row>
    <row r="4857" spans="1:19" s="36" customFormat="1" ht="15" customHeight="1" x14ac:dyDescent="0.2">
      <c r="A4857" s="27"/>
      <c r="C4857" s="27"/>
      <c r="D4857" s="58"/>
      <c r="E4857" s="58"/>
      <c r="F4857" s="58"/>
      <c r="G4857" s="58"/>
      <c r="H4857" s="60"/>
      <c r="I4857" s="60"/>
      <c r="J4857" s="60"/>
      <c r="K4857" s="60"/>
      <c r="L4857" s="60"/>
      <c r="M4857" s="60"/>
      <c r="N4857" s="60"/>
      <c r="O4857" s="60"/>
      <c r="P4857" s="60"/>
      <c r="Q4857" s="60"/>
      <c r="R4857" s="60"/>
      <c r="S4857" s="60"/>
    </row>
    <row r="4858" spans="1:19" s="36" customFormat="1" ht="15" customHeight="1" x14ac:dyDescent="0.2">
      <c r="A4858" s="27"/>
      <c r="C4858" s="27"/>
      <c r="D4858" s="58"/>
      <c r="E4858" s="58"/>
      <c r="F4858" s="58"/>
      <c r="G4858" s="58"/>
      <c r="H4858" s="60"/>
      <c r="I4858" s="60"/>
      <c r="J4858" s="60"/>
      <c r="K4858" s="60"/>
      <c r="L4858" s="60"/>
      <c r="M4858" s="60"/>
      <c r="N4858" s="60"/>
      <c r="O4858" s="60"/>
      <c r="P4858" s="60"/>
      <c r="Q4858" s="60"/>
      <c r="R4858" s="60"/>
      <c r="S4858" s="60"/>
    </row>
    <row r="4859" spans="1:19" s="36" customFormat="1" ht="15" customHeight="1" x14ac:dyDescent="0.2">
      <c r="A4859" s="27"/>
      <c r="C4859" s="27"/>
      <c r="D4859" s="58"/>
      <c r="E4859" s="58"/>
      <c r="F4859" s="58"/>
      <c r="G4859" s="58"/>
      <c r="H4859" s="60"/>
      <c r="I4859" s="60"/>
      <c r="J4859" s="60"/>
      <c r="K4859" s="60"/>
      <c r="L4859" s="60"/>
      <c r="M4859" s="60"/>
      <c r="N4859" s="60"/>
      <c r="O4859" s="60"/>
      <c r="P4859" s="60"/>
      <c r="Q4859" s="60"/>
      <c r="R4859" s="60"/>
      <c r="S4859" s="60"/>
    </row>
    <row r="4860" spans="1:19" s="36" customFormat="1" ht="15" customHeight="1" x14ac:dyDescent="0.2">
      <c r="A4860" s="27"/>
      <c r="C4860" s="27"/>
      <c r="D4860" s="58"/>
      <c r="E4860" s="58"/>
      <c r="F4860" s="58"/>
      <c r="G4860" s="58"/>
      <c r="H4860" s="60"/>
      <c r="I4860" s="60"/>
      <c r="J4860" s="60"/>
      <c r="K4860" s="60"/>
      <c r="L4860" s="60"/>
      <c r="M4860" s="60"/>
      <c r="N4860" s="60"/>
      <c r="O4860" s="60"/>
      <c r="P4860" s="60"/>
      <c r="Q4860" s="60"/>
      <c r="R4860" s="60"/>
      <c r="S4860" s="60"/>
    </row>
    <row r="4861" spans="1:19" s="36" customFormat="1" ht="15" customHeight="1" x14ac:dyDescent="0.2">
      <c r="A4861" s="27"/>
      <c r="C4861" s="27"/>
      <c r="D4861" s="58"/>
      <c r="E4861" s="58"/>
      <c r="F4861" s="58"/>
      <c r="G4861" s="58"/>
      <c r="H4861" s="60"/>
      <c r="I4861" s="60"/>
      <c r="J4861" s="60"/>
      <c r="K4861" s="60"/>
      <c r="L4861" s="60"/>
      <c r="M4861" s="60"/>
      <c r="N4861" s="60"/>
      <c r="O4861" s="60"/>
      <c r="P4861" s="60"/>
      <c r="Q4861" s="60"/>
      <c r="R4861" s="60"/>
      <c r="S4861" s="60"/>
    </row>
    <row r="4862" spans="1:19" s="36" customFormat="1" ht="15" customHeight="1" x14ac:dyDescent="0.2">
      <c r="A4862" s="27"/>
      <c r="C4862" s="27"/>
      <c r="D4862" s="58"/>
      <c r="E4862" s="58"/>
      <c r="F4862" s="58"/>
      <c r="G4862" s="58"/>
      <c r="H4862" s="60"/>
      <c r="I4862" s="60"/>
      <c r="J4862" s="60"/>
      <c r="K4862" s="60"/>
      <c r="L4862" s="60"/>
      <c r="M4862" s="60"/>
      <c r="N4862" s="60"/>
      <c r="O4862" s="60"/>
      <c r="P4862" s="60"/>
      <c r="Q4862" s="60"/>
      <c r="R4862" s="60"/>
      <c r="S4862" s="60"/>
    </row>
    <row r="4863" spans="1:19" s="36" customFormat="1" ht="15" customHeight="1" x14ac:dyDescent="0.2">
      <c r="A4863" s="27"/>
      <c r="C4863" s="27"/>
      <c r="D4863" s="58"/>
      <c r="E4863" s="58"/>
      <c r="F4863" s="58"/>
      <c r="G4863" s="58"/>
      <c r="H4863" s="60"/>
      <c r="I4863" s="60"/>
      <c r="J4863" s="60"/>
      <c r="K4863" s="60"/>
      <c r="L4863" s="60"/>
      <c r="M4863" s="60"/>
      <c r="N4863" s="60"/>
      <c r="O4863" s="60"/>
      <c r="P4863" s="60"/>
      <c r="Q4863" s="60"/>
      <c r="R4863" s="60"/>
      <c r="S4863" s="60"/>
    </row>
    <row r="4864" spans="1:19" s="36" customFormat="1" ht="15" customHeight="1" x14ac:dyDescent="0.2">
      <c r="A4864" s="27"/>
      <c r="C4864" s="27"/>
      <c r="D4864" s="58"/>
      <c r="E4864" s="58"/>
      <c r="F4864" s="58"/>
      <c r="G4864" s="58"/>
      <c r="H4864" s="60"/>
      <c r="I4864" s="60"/>
      <c r="J4864" s="60"/>
      <c r="K4864" s="60"/>
      <c r="L4864" s="60"/>
      <c r="M4864" s="60"/>
      <c r="N4864" s="60"/>
      <c r="O4864" s="60"/>
      <c r="P4864" s="60"/>
      <c r="Q4864" s="60"/>
      <c r="R4864" s="60"/>
      <c r="S4864" s="60"/>
    </row>
    <row r="4865" spans="1:19" s="36" customFormat="1" ht="15" customHeight="1" x14ac:dyDescent="0.2">
      <c r="A4865" s="27"/>
      <c r="C4865" s="27"/>
      <c r="D4865" s="58"/>
      <c r="E4865" s="58"/>
      <c r="F4865" s="58"/>
      <c r="G4865" s="58"/>
      <c r="H4865" s="60"/>
      <c r="I4865" s="60"/>
      <c r="J4865" s="60"/>
      <c r="K4865" s="60"/>
      <c r="L4865" s="60"/>
      <c r="M4865" s="60"/>
      <c r="N4865" s="60"/>
      <c r="O4865" s="60"/>
      <c r="P4865" s="60"/>
      <c r="Q4865" s="60"/>
      <c r="R4865" s="60"/>
      <c r="S4865" s="60"/>
    </row>
    <row r="4866" spans="1:19" s="36" customFormat="1" ht="15" customHeight="1" x14ac:dyDescent="0.2">
      <c r="A4866" s="27"/>
      <c r="C4866" s="27"/>
      <c r="D4866" s="58"/>
      <c r="E4866" s="58"/>
      <c r="F4866" s="58"/>
      <c r="G4866" s="58"/>
      <c r="H4866" s="60"/>
      <c r="I4866" s="60"/>
      <c r="J4866" s="60"/>
      <c r="K4866" s="60"/>
      <c r="L4866" s="60"/>
      <c r="M4866" s="60"/>
      <c r="N4866" s="60"/>
      <c r="O4866" s="60"/>
      <c r="P4866" s="60"/>
      <c r="Q4866" s="60"/>
      <c r="R4866" s="60"/>
      <c r="S4866" s="60"/>
    </row>
    <row r="4867" spans="1:19" s="36" customFormat="1" ht="15" customHeight="1" x14ac:dyDescent="0.2">
      <c r="A4867" s="27"/>
      <c r="C4867" s="27"/>
      <c r="D4867" s="58"/>
      <c r="E4867" s="58"/>
      <c r="F4867" s="58"/>
      <c r="G4867" s="58"/>
      <c r="H4867" s="60"/>
      <c r="I4867" s="60"/>
      <c r="J4867" s="60"/>
      <c r="K4867" s="60"/>
      <c r="L4867" s="60"/>
      <c r="M4867" s="60"/>
      <c r="N4867" s="60"/>
      <c r="O4867" s="60"/>
      <c r="P4867" s="60"/>
      <c r="Q4867" s="60"/>
      <c r="R4867" s="60"/>
      <c r="S4867" s="60"/>
    </row>
    <row r="4868" spans="1:19" s="36" customFormat="1" ht="15" customHeight="1" x14ac:dyDescent="0.2">
      <c r="A4868" s="27"/>
      <c r="C4868" s="27"/>
      <c r="D4868" s="58"/>
      <c r="E4868" s="58"/>
      <c r="F4868" s="58"/>
      <c r="G4868" s="58"/>
      <c r="H4868" s="60"/>
      <c r="I4868" s="60"/>
      <c r="J4868" s="60"/>
      <c r="K4868" s="60"/>
      <c r="L4868" s="60"/>
      <c r="M4868" s="60"/>
      <c r="N4868" s="60"/>
      <c r="O4868" s="60"/>
      <c r="P4868" s="60"/>
      <c r="Q4868" s="60"/>
      <c r="R4868" s="60"/>
      <c r="S4868" s="60"/>
    </row>
    <row r="4869" spans="1:19" s="36" customFormat="1" ht="15" customHeight="1" x14ac:dyDescent="0.2">
      <c r="A4869" s="27"/>
      <c r="C4869" s="27"/>
      <c r="D4869" s="58"/>
      <c r="E4869" s="58"/>
      <c r="F4869" s="58"/>
      <c r="G4869" s="58"/>
      <c r="H4869" s="60"/>
      <c r="I4869" s="60"/>
      <c r="J4869" s="60"/>
      <c r="K4869" s="60"/>
      <c r="L4869" s="60"/>
      <c r="M4869" s="60"/>
      <c r="N4869" s="60"/>
      <c r="O4869" s="60"/>
      <c r="P4869" s="60"/>
      <c r="Q4869" s="60"/>
      <c r="R4869" s="60"/>
      <c r="S4869" s="60"/>
    </row>
    <row r="4870" spans="1:19" s="36" customFormat="1" ht="15" customHeight="1" x14ac:dyDescent="0.2">
      <c r="A4870" s="27"/>
      <c r="C4870" s="27"/>
      <c r="D4870" s="58"/>
      <c r="E4870" s="58"/>
      <c r="F4870" s="58"/>
      <c r="G4870" s="58"/>
      <c r="H4870" s="60"/>
      <c r="I4870" s="60"/>
      <c r="J4870" s="60"/>
      <c r="K4870" s="60"/>
      <c r="L4870" s="60"/>
      <c r="M4870" s="60"/>
      <c r="N4870" s="60"/>
      <c r="O4870" s="60"/>
      <c r="P4870" s="60"/>
      <c r="Q4870" s="60"/>
      <c r="R4870" s="60"/>
      <c r="S4870" s="60"/>
    </row>
    <row r="4871" spans="1:19" s="36" customFormat="1" ht="15" customHeight="1" x14ac:dyDescent="0.2">
      <c r="A4871" s="27"/>
      <c r="C4871" s="27"/>
      <c r="D4871" s="58"/>
      <c r="E4871" s="58"/>
      <c r="F4871" s="58"/>
      <c r="G4871" s="58"/>
      <c r="H4871" s="60"/>
      <c r="I4871" s="60"/>
      <c r="J4871" s="60"/>
      <c r="K4871" s="60"/>
      <c r="L4871" s="60"/>
      <c r="M4871" s="60"/>
      <c r="N4871" s="60"/>
      <c r="O4871" s="60"/>
      <c r="P4871" s="60"/>
      <c r="Q4871" s="60"/>
      <c r="R4871" s="60"/>
      <c r="S4871" s="60"/>
    </row>
    <row r="4872" spans="1:19" s="36" customFormat="1" ht="15" customHeight="1" x14ac:dyDescent="0.2">
      <c r="A4872" s="27"/>
      <c r="C4872" s="27"/>
      <c r="D4872" s="58"/>
      <c r="E4872" s="58"/>
      <c r="F4872" s="58"/>
      <c r="G4872" s="58"/>
      <c r="H4872" s="60"/>
      <c r="I4872" s="60"/>
      <c r="J4872" s="60"/>
      <c r="K4872" s="60"/>
      <c r="L4872" s="60"/>
      <c r="M4872" s="60"/>
      <c r="N4872" s="60"/>
      <c r="O4872" s="60"/>
      <c r="P4872" s="60"/>
      <c r="Q4872" s="60"/>
      <c r="R4872" s="60"/>
      <c r="S4872" s="60"/>
    </row>
    <row r="4873" spans="1:19" s="36" customFormat="1" ht="15" customHeight="1" x14ac:dyDescent="0.2">
      <c r="A4873" s="27"/>
      <c r="C4873" s="27"/>
      <c r="D4873" s="58"/>
      <c r="E4873" s="58"/>
      <c r="F4873" s="58"/>
      <c r="G4873" s="58"/>
      <c r="H4873" s="60"/>
      <c r="I4873" s="60"/>
      <c r="J4873" s="60"/>
      <c r="K4873" s="60"/>
      <c r="L4873" s="60"/>
      <c r="M4873" s="60"/>
      <c r="N4873" s="60"/>
      <c r="O4873" s="60"/>
      <c r="P4873" s="60"/>
      <c r="Q4873" s="60"/>
      <c r="R4873" s="60"/>
      <c r="S4873" s="60"/>
    </row>
    <row r="4874" spans="1:19" s="36" customFormat="1" ht="15" customHeight="1" x14ac:dyDescent="0.2">
      <c r="A4874" s="27"/>
      <c r="C4874" s="27"/>
      <c r="D4874" s="58"/>
      <c r="E4874" s="58"/>
      <c r="F4874" s="58"/>
      <c r="G4874" s="58"/>
      <c r="H4874" s="60"/>
      <c r="I4874" s="60"/>
      <c r="J4874" s="60"/>
      <c r="K4874" s="60"/>
      <c r="L4874" s="60"/>
      <c r="M4874" s="60"/>
      <c r="N4874" s="60"/>
      <c r="O4874" s="60"/>
      <c r="P4874" s="60"/>
      <c r="Q4874" s="60"/>
      <c r="R4874" s="60"/>
      <c r="S4874" s="60"/>
    </row>
    <row r="4875" spans="1:19" s="36" customFormat="1" ht="15" customHeight="1" x14ac:dyDescent="0.2">
      <c r="A4875" s="27"/>
      <c r="C4875" s="27"/>
      <c r="D4875" s="58"/>
      <c r="E4875" s="58"/>
      <c r="F4875" s="58"/>
      <c r="G4875" s="58"/>
      <c r="H4875" s="60"/>
      <c r="I4875" s="60"/>
      <c r="J4875" s="60"/>
      <c r="K4875" s="60"/>
      <c r="L4875" s="60"/>
      <c r="M4875" s="60"/>
      <c r="N4875" s="60"/>
      <c r="O4875" s="60"/>
      <c r="P4875" s="60"/>
      <c r="Q4875" s="60"/>
      <c r="R4875" s="60"/>
      <c r="S4875" s="60"/>
    </row>
    <row r="4876" spans="1:19" s="36" customFormat="1" ht="15" customHeight="1" x14ac:dyDescent="0.2">
      <c r="A4876" s="27"/>
      <c r="C4876" s="27"/>
      <c r="D4876" s="58"/>
      <c r="E4876" s="58"/>
      <c r="F4876" s="58"/>
      <c r="G4876" s="58"/>
      <c r="H4876" s="60"/>
      <c r="I4876" s="60"/>
      <c r="J4876" s="60"/>
      <c r="K4876" s="60"/>
      <c r="L4876" s="60"/>
      <c r="M4876" s="60"/>
      <c r="N4876" s="60"/>
      <c r="O4876" s="60"/>
      <c r="P4876" s="60"/>
      <c r="Q4876" s="60"/>
      <c r="R4876" s="60"/>
      <c r="S4876" s="60"/>
    </row>
    <row r="4877" spans="1:19" s="36" customFormat="1" ht="15" customHeight="1" x14ac:dyDescent="0.2">
      <c r="A4877" s="27"/>
      <c r="C4877" s="27"/>
      <c r="D4877" s="58"/>
      <c r="E4877" s="58"/>
      <c r="F4877" s="58"/>
      <c r="G4877" s="58"/>
      <c r="H4877" s="60"/>
      <c r="I4877" s="60"/>
      <c r="J4877" s="60"/>
      <c r="K4877" s="60"/>
      <c r="L4877" s="60"/>
      <c r="M4877" s="60"/>
      <c r="N4877" s="60"/>
      <c r="O4877" s="60"/>
      <c r="P4877" s="60"/>
      <c r="Q4877" s="60"/>
      <c r="R4877" s="60"/>
      <c r="S4877" s="60"/>
    </row>
    <row r="4878" spans="1:19" s="36" customFormat="1" ht="15" customHeight="1" x14ac:dyDescent="0.2">
      <c r="A4878" s="27"/>
      <c r="C4878" s="27"/>
      <c r="D4878" s="58"/>
      <c r="E4878" s="58"/>
      <c r="F4878" s="58"/>
      <c r="G4878" s="58"/>
      <c r="H4878" s="60"/>
      <c r="I4878" s="60"/>
      <c r="J4878" s="60"/>
      <c r="K4878" s="60"/>
      <c r="L4878" s="60"/>
      <c r="M4878" s="60"/>
      <c r="N4878" s="60"/>
      <c r="O4878" s="60"/>
      <c r="P4878" s="60"/>
      <c r="Q4878" s="60"/>
      <c r="R4878" s="60"/>
      <c r="S4878" s="60"/>
    </row>
    <row r="4879" spans="1:19" s="36" customFormat="1" ht="15" customHeight="1" x14ac:dyDescent="0.2">
      <c r="A4879" s="27"/>
      <c r="C4879" s="27"/>
      <c r="D4879" s="58"/>
      <c r="E4879" s="58"/>
      <c r="F4879" s="58"/>
      <c r="G4879" s="58"/>
      <c r="H4879" s="60"/>
      <c r="I4879" s="60"/>
      <c r="J4879" s="60"/>
      <c r="K4879" s="60"/>
      <c r="L4879" s="60"/>
      <c r="M4879" s="60"/>
      <c r="N4879" s="60"/>
      <c r="O4879" s="60"/>
      <c r="P4879" s="60"/>
      <c r="Q4879" s="60"/>
      <c r="R4879" s="60"/>
      <c r="S4879" s="60"/>
    </row>
    <row r="4880" spans="1:19" s="36" customFormat="1" ht="15" customHeight="1" x14ac:dyDescent="0.2">
      <c r="A4880" s="27"/>
      <c r="C4880" s="27"/>
      <c r="D4880" s="58"/>
      <c r="E4880" s="58"/>
      <c r="F4880" s="58"/>
      <c r="G4880" s="58"/>
      <c r="H4880" s="60"/>
      <c r="I4880" s="60"/>
      <c r="J4880" s="60"/>
      <c r="K4880" s="60"/>
      <c r="L4880" s="60"/>
      <c r="M4880" s="60"/>
      <c r="N4880" s="60"/>
      <c r="O4880" s="60"/>
      <c r="P4880" s="60"/>
      <c r="Q4880" s="60"/>
      <c r="R4880" s="60"/>
      <c r="S4880" s="60"/>
    </row>
    <row r="4881" spans="1:19" s="36" customFormat="1" ht="15" customHeight="1" x14ac:dyDescent="0.2">
      <c r="A4881" s="27"/>
      <c r="C4881" s="27"/>
      <c r="D4881" s="58"/>
      <c r="E4881" s="58"/>
      <c r="F4881" s="58"/>
      <c r="G4881" s="58"/>
      <c r="H4881" s="60"/>
      <c r="I4881" s="60"/>
      <c r="J4881" s="60"/>
      <c r="K4881" s="60"/>
      <c r="L4881" s="60"/>
      <c r="M4881" s="60"/>
      <c r="N4881" s="60"/>
      <c r="O4881" s="60"/>
      <c r="P4881" s="60"/>
      <c r="Q4881" s="60"/>
      <c r="R4881" s="60"/>
      <c r="S4881" s="60"/>
    </row>
    <row r="4882" spans="1:19" s="36" customFormat="1" ht="15" customHeight="1" x14ac:dyDescent="0.2">
      <c r="A4882" s="27"/>
      <c r="C4882" s="27"/>
      <c r="D4882" s="58"/>
      <c r="E4882" s="58"/>
      <c r="F4882" s="58"/>
      <c r="G4882" s="58"/>
      <c r="H4882" s="60"/>
      <c r="I4882" s="60"/>
      <c r="J4882" s="60"/>
      <c r="K4882" s="60"/>
      <c r="L4882" s="60"/>
      <c r="M4882" s="60"/>
      <c r="N4882" s="60"/>
      <c r="O4882" s="60"/>
      <c r="P4882" s="60"/>
      <c r="Q4882" s="60"/>
      <c r="R4882" s="60"/>
      <c r="S4882" s="60"/>
    </row>
    <row r="4883" spans="1:19" s="36" customFormat="1" ht="15" customHeight="1" x14ac:dyDescent="0.2">
      <c r="A4883" s="27"/>
      <c r="C4883" s="27"/>
      <c r="D4883" s="58"/>
      <c r="E4883" s="58"/>
      <c r="F4883" s="58"/>
      <c r="G4883" s="58"/>
      <c r="H4883" s="60"/>
      <c r="I4883" s="60"/>
      <c r="J4883" s="60"/>
      <c r="K4883" s="60"/>
      <c r="L4883" s="60"/>
      <c r="M4883" s="60"/>
      <c r="N4883" s="60"/>
      <c r="O4883" s="60"/>
      <c r="P4883" s="60"/>
      <c r="Q4883" s="60"/>
      <c r="R4883" s="60"/>
      <c r="S4883" s="60"/>
    </row>
    <row r="4884" spans="1:19" s="36" customFormat="1" ht="15" customHeight="1" x14ac:dyDescent="0.2">
      <c r="A4884" s="27"/>
      <c r="C4884" s="27"/>
      <c r="D4884" s="58"/>
      <c r="E4884" s="58"/>
      <c r="F4884" s="58"/>
      <c r="G4884" s="58"/>
      <c r="H4884" s="60"/>
      <c r="I4884" s="60"/>
      <c r="J4884" s="60"/>
      <c r="K4884" s="60"/>
      <c r="L4884" s="60"/>
      <c r="M4884" s="60"/>
      <c r="N4884" s="60"/>
      <c r="O4884" s="60"/>
      <c r="P4884" s="60"/>
      <c r="Q4884" s="60"/>
      <c r="R4884" s="60"/>
      <c r="S4884" s="60"/>
    </row>
    <row r="4885" spans="1:19" s="36" customFormat="1" ht="15" customHeight="1" x14ac:dyDescent="0.2">
      <c r="A4885" s="27"/>
      <c r="C4885" s="27"/>
      <c r="D4885" s="58"/>
      <c r="E4885" s="58"/>
      <c r="F4885" s="58"/>
      <c r="G4885" s="58"/>
      <c r="H4885" s="60"/>
      <c r="I4885" s="60"/>
      <c r="J4885" s="60"/>
      <c r="K4885" s="60"/>
      <c r="L4885" s="60"/>
      <c r="M4885" s="60"/>
      <c r="N4885" s="60"/>
      <c r="O4885" s="60"/>
      <c r="P4885" s="60"/>
      <c r="Q4885" s="60"/>
      <c r="R4885" s="60"/>
      <c r="S4885" s="60"/>
    </row>
    <row r="4886" spans="1:19" s="36" customFormat="1" ht="15" customHeight="1" x14ac:dyDescent="0.2">
      <c r="A4886" s="27"/>
      <c r="C4886" s="27"/>
      <c r="D4886" s="58"/>
      <c r="E4886" s="58"/>
      <c r="F4886" s="58"/>
      <c r="G4886" s="58"/>
      <c r="H4886" s="60"/>
      <c r="I4886" s="60"/>
      <c r="J4886" s="60"/>
      <c r="K4886" s="60"/>
      <c r="L4886" s="60"/>
      <c r="M4886" s="60"/>
      <c r="N4886" s="60"/>
      <c r="O4886" s="60"/>
      <c r="P4886" s="60"/>
      <c r="Q4886" s="60"/>
      <c r="R4886" s="60"/>
      <c r="S4886" s="60"/>
    </row>
    <row r="4887" spans="1:19" s="36" customFormat="1" ht="15" customHeight="1" x14ac:dyDescent="0.2">
      <c r="A4887" s="27"/>
      <c r="C4887" s="27"/>
      <c r="D4887" s="58"/>
      <c r="E4887" s="58"/>
      <c r="F4887" s="58"/>
      <c r="G4887" s="58"/>
      <c r="H4887" s="60"/>
      <c r="I4887" s="60"/>
      <c r="J4887" s="60"/>
      <c r="K4887" s="60"/>
      <c r="L4887" s="60"/>
      <c r="M4887" s="60"/>
      <c r="N4887" s="60"/>
      <c r="O4887" s="60"/>
      <c r="P4887" s="60"/>
      <c r="Q4887" s="60"/>
      <c r="R4887" s="60"/>
      <c r="S4887" s="60"/>
    </row>
    <row r="4888" spans="1:19" s="36" customFormat="1" ht="15" customHeight="1" x14ac:dyDescent="0.2">
      <c r="A4888" s="27"/>
      <c r="C4888" s="27"/>
      <c r="D4888" s="58"/>
      <c r="E4888" s="58"/>
      <c r="F4888" s="58"/>
      <c r="G4888" s="58"/>
      <c r="H4888" s="60"/>
      <c r="I4888" s="60"/>
      <c r="J4888" s="60"/>
      <c r="K4888" s="60"/>
      <c r="L4888" s="60"/>
      <c r="M4888" s="60"/>
      <c r="N4888" s="60"/>
      <c r="O4888" s="60"/>
      <c r="P4888" s="60"/>
      <c r="Q4888" s="60"/>
      <c r="R4888" s="60"/>
      <c r="S4888" s="60"/>
    </row>
    <row r="4889" spans="1:19" s="36" customFormat="1" ht="15" customHeight="1" x14ac:dyDescent="0.2">
      <c r="A4889" s="27"/>
      <c r="C4889" s="27"/>
      <c r="D4889" s="58"/>
      <c r="E4889" s="58"/>
      <c r="F4889" s="58"/>
      <c r="G4889" s="58"/>
      <c r="H4889" s="60"/>
      <c r="I4889" s="60"/>
      <c r="J4889" s="60"/>
      <c r="K4889" s="60"/>
      <c r="L4889" s="60"/>
      <c r="M4889" s="60"/>
      <c r="N4889" s="60"/>
      <c r="O4889" s="60"/>
      <c r="P4889" s="60"/>
      <c r="Q4889" s="60"/>
      <c r="R4889" s="60"/>
      <c r="S4889" s="60"/>
    </row>
    <row r="4890" spans="1:19" s="36" customFormat="1" ht="15" customHeight="1" x14ac:dyDescent="0.2">
      <c r="A4890" s="27"/>
      <c r="C4890" s="27"/>
      <c r="D4890" s="58"/>
      <c r="E4890" s="58"/>
      <c r="F4890" s="58"/>
      <c r="G4890" s="58"/>
      <c r="H4890" s="60"/>
      <c r="I4890" s="60"/>
      <c r="J4890" s="60"/>
      <c r="K4890" s="60"/>
      <c r="L4890" s="60"/>
      <c r="M4890" s="60"/>
      <c r="N4890" s="60"/>
      <c r="O4890" s="60"/>
      <c r="P4890" s="60"/>
      <c r="Q4890" s="60"/>
      <c r="R4890" s="60"/>
      <c r="S4890" s="60"/>
    </row>
    <row r="4891" spans="1:19" s="36" customFormat="1" ht="15" customHeight="1" x14ac:dyDescent="0.2">
      <c r="A4891" s="27"/>
      <c r="C4891" s="27"/>
      <c r="D4891" s="58"/>
      <c r="E4891" s="58"/>
      <c r="F4891" s="58"/>
      <c r="G4891" s="58"/>
      <c r="H4891" s="60"/>
      <c r="I4891" s="60"/>
      <c r="J4891" s="60"/>
      <c r="K4891" s="60"/>
      <c r="L4891" s="60"/>
      <c r="M4891" s="60"/>
      <c r="N4891" s="60"/>
      <c r="O4891" s="60"/>
      <c r="P4891" s="60"/>
      <c r="Q4891" s="60"/>
      <c r="R4891" s="60"/>
      <c r="S4891" s="60"/>
    </row>
    <row r="4892" spans="1:19" s="36" customFormat="1" ht="15" customHeight="1" x14ac:dyDescent="0.2">
      <c r="A4892" s="27"/>
      <c r="C4892" s="27"/>
      <c r="D4892" s="58"/>
      <c r="E4892" s="58"/>
      <c r="F4892" s="58"/>
      <c r="G4892" s="58"/>
      <c r="H4892" s="60"/>
      <c r="I4892" s="60"/>
      <c r="J4892" s="60"/>
      <c r="K4892" s="60"/>
      <c r="L4892" s="60"/>
      <c r="M4892" s="60"/>
      <c r="N4892" s="60"/>
      <c r="O4892" s="60"/>
      <c r="P4892" s="60"/>
      <c r="Q4892" s="60"/>
      <c r="R4892" s="60"/>
      <c r="S4892" s="60"/>
    </row>
    <row r="4893" spans="1:19" s="36" customFormat="1" ht="15" customHeight="1" x14ac:dyDescent="0.2">
      <c r="A4893" s="27"/>
      <c r="C4893" s="27"/>
      <c r="D4893" s="58"/>
      <c r="E4893" s="58"/>
      <c r="F4893" s="58"/>
      <c r="G4893" s="58"/>
      <c r="H4893" s="60"/>
      <c r="I4893" s="60"/>
      <c r="J4893" s="60"/>
      <c r="K4893" s="60"/>
      <c r="L4893" s="60"/>
      <c r="M4893" s="60"/>
      <c r="N4893" s="60"/>
      <c r="O4893" s="60"/>
      <c r="P4893" s="60"/>
      <c r="Q4893" s="60"/>
      <c r="R4893" s="60"/>
      <c r="S4893" s="60"/>
    </row>
    <row r="4894" spans="1:19" s="36" customFormat="1" ht="15" customHeight="1" x14ac:dyDescent="0.2">
      <c r="A4894" s="27"/>
      <c r="C4894" s="27"/>
      <c r="D4894" s="58"/>
      <c r="E4894" s="58"/>
      <c r="F4894" s="58"/>
      <c r="G4894" s="58"/>
      <c r="H4894" s="60"/>
      <c r="I4894" s="60"/>
      <c r="J4894" s="60"/>
      <c r="K4894" s="60"/>
      <c r="L4894" s="60"/>
      <c r="M4894" s="60"/>
      <c r="N4894" s="60"/>
      <c r="O4894" s="60"/>
      <c r="P4894" s="60"/>
      <c r="Q4894" s="60"/>
      <c r="R4894" s="60"/>
      <c r="S4894" s="60"/>
    </row>
    <row r="4895" spans="1:19" s="36" customFormat="1" ht="15" customHeight="1" x14ac:dyDescent="0.2">
      <c r="A4895" s="27"/>
      <c r="C4895" s="27"/>
      <c r="D4895" s="58"/>
      <c r="E4895" s="58"/>
      <c r="F4895" s="58"/>
      <c r="G4895" s="58"/>
      <c r="H4895" s="60"/>
      <c r="I4895" s="60"/>
      <c r="J4895" s="60"/>
      <c r="K4895" s="60"/>
      <c r="L4895" s="60"/>
      <c r="M4895" s="60"/>
      <c r="N4895" s="60"/>
      <c r="O4895" s="60"/>
      <c r="P4895" s="60"/>
      <c r="Q4895" s="60"/>
      <c r="R4895" s="60"/>
      <c r="S4895" s="60"/>
    </row>
    <row r="4896" spans="1:19" s="36" customFormat="1" ht="15" customHeight="1" x14ac:dyDescent="0.2">
      <c r="A4896" s="27"/>
      <c r="C4896" s="27"/>
      <c r="D4896" s="58"/>
      <c r="E4896" s="58"/>
      <c r="F4896" s="58"/>
      <c r="G4896" s="58"/>
      <c r="H4896" s="60"/>
      <c r="I4896" s="60"/>
      <c r="J4896" s="60"/>
      <c r="K4896" s="60"/>
      <c r="L4896" s="60"/>
      <c r="M4896" s="60"/>
      <c r="N4896" s="60"/>
      <c r="O4896" s="60"/>
      <c r="P4896" s="60"/>
      <c r="Q4896" s="60"/>
      <c r="R4896" s="60"/>
      <c r="S4896" s="60"/>
    </row>
    <row r="4897" spans="1:19" s="36" customFormat="1" ht="15" customHeight="1" x14ac:dyDescent="0.2">
      <c r="A4897" s="27"/>
      <c r="C4897" s="27"/>
      <c r="D4897" s="58"/>
      <c r="E4897" s="58"/>
      <c r="F4897" s="58"/>
      <c r="G4897" s="58"/>
      <c r="H4897" s="60"/>
      <c r="I4897" s="60"/>
      <c r="J4897" s="60"/>
      <c r="K4897" s="60"/>
      <c r="L4897" s="60"/>
      <c r="M4897" s="60"/>
      <c r="N4897" s="60"/>
      <c r="O4897" s="60"/>
      <c r="P4897" s="60"/>
      <c r="Q4897" s="60"/>
      <c r="R4897" s="60"/>
      <c r="S4897" s="60"/>
    </row>
    <row r="4898" spans="1:19" s="36" customFormat="1" ht="15" customHeight="1" x14ac:dyDescent="0.2">
      <c r="A4898" s="27"/>
      <c r="C4898" s="27"/>
      <c r="D4898" s="58"/>
      <c r="E4898" s="58"/>
      <c r="F4898" s="58"/>
      <c r="G4898" s="58"/>
      <c r="H4898" s="60"/>
      <c r="I4898" s="60"/>
      <c r="J4898" s="60"/>
      <c r="K4898" s="60"/>
      <c r="L4898" s="60"/>
      <c r="M4898" s="60"/>
      <c r="N4898" s="60"/>
      <c r="O4898" s="60"/>
      <c r="P4898" s="60"/>
      <c r="Q4898" s="60"/>
      <c r="R4898" s="60"/>
      <c r="S4898" s="60"/>
    </row>
    <row r="4899" spans="1:19" s="36" customFormat="1" ht="15" customHeight="1" x14ac:dyDescent="0.2">
      <c r="A4899" s="27"/>
      <c r="C4899" s="27"/>
      <c r="D4899" s="58"/>
      <c r="E4899" s="58"/>
      <c r="F4899" s="58"/>
      <c r="G4899" s="58"/>
      <c r="H4899" s="60"/>
      <c r="I4899" s="60"/>
      <c r="J4899" s="60"/>
      <c r="K4899" s="60"/>
      <c r="L4899" s="60"/>
      <c r="M4899" s="60"/>
      <c r="N4899" s="60"/>
      <c r="O4899" s="60"/>
      <c r="P4899" s="60"/>
      <c r="Q4899" s="60"/>
      <c r="R4899" s="60"/>
      <c r="S4899" s="60"/>
    </row>
    <row r="4900" spans="1:19" s="36" customFormat="1" ht="15" customHeight="1" x14ac:dyDescent="0.2">
      <c r="A4900" s="27"/>
      <c r="C4900" s="27"/>
      <c r="D4900" s="58"/>
      <c r="E4900" s="58"/>
      <c r="F4900" s="58"/>
      <c r="G4900" s="58"/>
      <c r="H4900" s="60"/>
      <c r="I4900" s="60"/>
      <c r="J4900" s="60"/>
      <c r="K4900" s="60"/>
      <c r="L4900" s="60"/>
      <c r="M4900" s="60"/>
      <c r="N4900" s="60"/>
      <c r="O4900" s="60"/>
      <c r="P4900" s="60"/>
      <c r="Q4900" s="60"/>
      <c r="R4900" s="60"/>
      <c r="S4900" s="60"/>
    </row>
    <row r="4901" spans="1:19" s="36" customFormat="1" ht="15" customHeight="1" x14ac:dyDescent="0.2">
      <c r="A4901" s="27"/>
      <c r="C4901" s="27"/>
      <c r="D4901" s="58"/>
      <c r="E4901" s="58"/>
      <c r="F4901" s="58"/>
      <c r="G4901" s="58"/>
      <c r="H4901" s="60"/>
      <c r="I4901" s="60"/>
      <c r="J4901" s="60"/>
      <c r="K4901" s="60"/>
      <c r="L4901" s="60"/>
      <c r="M4901" s="60"/>
      <c r="N4901" s="60"/>
      <c r="O4901" s="60"/>
      <c r="P4901" s="60"/>
      <c r="Q4901" s="60"/>
      <c r="R4901" s="60"/>
      <c r="S4901" s="60"/>
    </row>
    <row r="4902" spans="1:19" s="36" customFormat="1" ht="15" customHeight="1" x14ac:dyDescent="0.2">
      <c r="A4902" s="27"/>
      <c r="C4902" s="27"/>
      <c r="D4902" s="58"/>
      <c r="E4902" s="58"/>
      <c r="F4902" s="58"/>
      <c r="G4902" s="58"/>
      <c r="H4902" s="60"/>
      <c r="I4902" s="60"/>
      <c r="J4902" s="60"/>
      <c r="K4902" s="60"/>
      <c r="L4902" s="60"/>
      <c r="M4902" s="60"/>
      <c r="N4902" s="60"/>
      <c r="O4902" s="60"/>
      <c r="P4902" s="60"/>
      <c r="Q4902" s="60"/>
      <c r="R4902" s="60"/>
      <c r="S4902" s="60"/>
    </row>
    <row r="4903" spans="1:19" s="36" customFormat="1" ht="15" customHeight="1" x14ac:dyDescent="0.2">
      <c r="A4903" s="27"/>
      <c r="C4903" s="27"/>
      <c r="D4903" s="58"/>
      <c r="E4903" s="58"/>
      <c r="F4903" s="58"/>
      <c r="G4903" s="58"/>
      <c r="H4903" s="60"/>
      <c r="I4903" s="60"/>
      <c r="J4903" s="60"/>
      <c r="K4903" s="60"/>
      <c r="L4903" s="60"/>
      <c r="M4903" s="60"/>
      <c r="N4903" s="60"/>
      <c r="O4903" s="60"/>
      <c r="P4903" s="60"/>
      <c r="Q4903" s="60"/>
      <c r="R4903" s="60"/>
      <c r="S4903" s="60"/>
    </row>
    <row r="4904" spans="1:19" s="36" customFormat="1" ht="15" customHeight="1" x14ac:dyDescent="0.2">
      <c r="A4904" s="27"/>
      <c r="C4904" s="27"/>
      <c r="D4904" s="58"/>
      <c r="E4904" s="58"/>
      <c r="F4904" s="58"/>
      <c r="G4904" s="58"/>
      <c r="H4904" s="60"/>
      <c r="I4904" s="60"/>
      <c r="J4904" s="60"/>
      <c r="K4904" s="60"/>
      <c r="L4904" s="60"/>
      <c r="M4904" s="60"/>
      <c r="N4904" s="60"/>
      <c r="O4904" s="60"/>
      <c r="P4904" s="60"/>
      <c r="Q4904" s="60"/>
      <c r="R4904" s="60"/>
      <c r="S4904" s="60"/>
    </row>
    <row r="4905" spans="1:19" s="36" customFormat="1" ht="15" customHeight="1" x14ac:dyDescent="0.2">
      <c r="A4905" s="27"/>
      <c r="C4905" s="27"/>
      <c r="D4905" s="58"/>
      <c r="E4905" s="58"/>
      <c r="F4905" s="58"/>
      <c r="G4905" s="58"/>
      <c r="H4905" s="60"/>
      <c r="I4905" s="60"/>
      <c r="J4905" s="60"/>
      <c r="K4905" s="60"/>
      <c r="L4905" s="60"/>
      <c r="M4905" s="60"/>
      <c r="N4905" s="60"/>
      <c r="O4905" s="60"/>
      <c r="P4905" s="60"/>
      <c r="Q4905" s="60"/>
      <c r="R4905" s="60"/>
      <c r="S4905" s="60"/>
    </row>
    <row r="4906" spans="1:19" s="36" customFormat="1" ht="15" customHeight="1" x14ac:dyDescent="0.2">
      <c r="A4906" s="27"/>
      <c r="C4906" s="27"/>
      <c r="D4906" s="58"/>
      <c r="E4906" s="58"/>
      <c r="F4906" s="58"/>
      <c r="G4906" s="58"/>
      <c r="H4906" s="60"/>
      <c r="I4906" s="60"/>
      <c r="J4906" s="60"/>
      <c r="K4906" s="60"/>
      <c r="L4906" s="60"/>
      <c r="M4906" s="60"/>
      <c r="N4906" s="60"/>
      <c r="O4906" s="60"/>
      <c r="P4906" s="60"/>
      <c r="Q4906" s="60"/>
      <c r="R4906" s="60"/>
      <c r="S4906" s="60"/>
    </row>
    <row r="4907" spans="1:19" s="36" customFormat="1" ht="15" customHeight="1" x14ac:dyDescent="0.2">
      <c r="A4907" s="27"/>
      <c r="C4907" s="27"/>
      <c r="D4907" s="58"/>
      <c r="E4907" s="58"/>
      <c r="F4907" s="58"/>
      <c r="G4907" s="58"/>
      <c r="H4907" s="60"/>
      <c r="I4907" s="60"/>
      <c r="J4907" s="60"/>
      <c r="K4907" s="60"/>
      <c r="L4907" s="60"/>
      <c r="M4907" s="60"/>
      <c r="N4907" s="60"/>
      <c r="O4907" s="60"/>
      <c r="P4907" s="60"/>
      <c r="Q4907" s="60"/>
      <c r="R4907" s="60"/>
      <c r="S4907" s="60"/>
    </row>
    <row r="4908" spans="1:19" s="36" customFormat="1" ht="15" customHeight="1" x14ac:dyDescent="0.2">
      <c r="A4908" s="27"/>
      <c r="C4908" s="27"/>
      <c r="D4908" s="58"/>
      <c r="E4908" s="58"/>
      <c r="F4908" s="58"/>
      <c r="G4908" s="58"/>
      <c r="H4908" s="60"/>
      <c r="I4908" s="60"/>
      <c r="J4908" s="60"/>
      <c r="K4908" s="60"/>
      <c r="L4908" s="60"/>
      <c r="M4908" s="60"/>
      <c r="N4908" s="60"/>
      <c r="O4908" s="60"/>
      <c r="P4908" s="60"/>
      <c r="Q4908" s="60"/>
      <c r="R4908" s="60"/>
      <c r="S4908" s="60"/>
    </row>
    <row r="4909" spans="1:19" s="36" customFormat="1" ht="15" customHeight="1" x14ac:dyDescent="0.2">
      <c r="A4909" s="27"/>
      <c r="C4909" s="27"/>
      <c r="D4909" s="58"/>
      <c r="E4909" s="58"/>
      <c r="F4909" s="58"/>
      <c r="G4909" s="58"/>
      <c r="H4909" s="60"/>
      <c r="I4909" s="60"/>
      <c r="J4909" s="60"/>
      <c r="K4909" s="60"/>
      <c r="L4909" s="60"/>
      <c r="M4909" s="60"/>
      <c r="N4909" s="60"/>
      <c r="O4909" s="60"/>
      <c r="P4909" s="60"/>
      <c r="Q4909" s="60"/>
      <c r="R4909" s="60"/>
      <c r="S4909" s="60"/>
    </row>
    <row r="4910" spans="1:19" s="36" customFormat="1" ht="15" customHeight="1" x14ac:dyDescent="0.2">
      <c r="A4910" s="27"/>
      <c r="C4910" s="27"/>
      <c r="D4910" s="58"/>
      <c r="E4910" s="58"/>
      <c r="F4910" s="58"/>
      <c r="G4910" s="58"/>
      <c r="H4910" s="60"/>
      <c r="I4910" s="60"/>
      <c r="J4910" s="60"/>
      <c r="K4910" s="60"/>
      <c r="L4910" s="60"/>
      <c r="M4910" s="60"/>
      <c r="N4910" s="60"/>
      <c r="O4910" s="60"/>
      <c r="P4910" s="60"/>
      <c r="Q4910" s="60"/>
      <c r="R4910" s="60"/>
      <c r="S4910" s="60"/>
    </row>
    <row r="4911" spans="1:19" s="36" customFormat="1" ht="15" customHeight="1" x14ac:dyDescent="0.2">
      <c r="A4911" s="27"/>
      <c r="C4911" s="27"/>
      <c r="D4911" s="58"/>
      <c r="E4911" s="58"/>
      <c r="F4911" s="58"/>
      <c r="G4911" s="58"/>
      <c r="H4911" s="60"/>
      <c r="I4911" s="60"/>
      <c r="J4911" s="60"/>
      <c r="K4911" s="60"/>
      <c r="L4911" s="60"/>
      <c r="M4911" s="60"/>
      <c r="N4911" s="60"/>
      <c r="O4911" s="60"/>
      <c r="P4911" s="60"/>
      <c r="Q4911" s="60"/>
      <c r="R4911" s="60"/>
      <c r="S4911" s="60"/>
    </row>
    <row r="4912" spans="1:19" s="36" customFormat="1" ht="15" customHeight="1" x14ac:dyDescent="0.2">
      <c r="A4912" s="27"/>
      <c r="C4912" s="27"/>
      <c r="D4912" s="58"/>
      <c r="E4912" s="58"/>
      <c r="F4912" s="58"/>
      <c r="G4912" s="58"/>
      <c r="H4912" s="60"/>
      <c r="I4912" s="60"/>
      <c r="J4912" s="60"/>
      <c r="K4912" s="60"/>
      <c r="L4912" s="60"/>
      <c r="M4912" s="60"/>
      <c r="N4912" s="60"/>
      <c r="O4912" s="60"/>
      <c r="P4912" s="60"/>
      <c r="Q4912" s="60"/>
      <c r="R4912" s="60"/>
      <c r="S4912" s="60"/>
    </row>
    <row r="4913" spans="1:19" s="36" customFormat="1" ht="15" customHeight="1" x14ac:dyDescent="0.2">
      <c r="A4913" s="27"/>
      <c r="C4913" s="27"/>
      <c r="D4913" s="58"/>
      <c r="E4913" s="58"/>
      <c r="F4913" s="58"/>
      <c r="G4913" s="58"/>
      <c r="H4913" s="60"/>
      <c r="I4913" s="60"/>
      <c r="J4913" s="60"/>
      <c r="K4913" s="60"/>
      <c r="L4913" s="60"/>
      <c r="M4913" s="60"/>
      <c r="N4913" s="60"/>
      <c r="O4913" s="60"/>
      <c r="P4913" s="60"/>
      <c r="Q4913" s="60"/>
      <c r="R4913" s="60"/>
      <c r="S4913" s="60"/>
    </row>
    <row r="4914" spans="1:19" s="36" customFormat="1" ht="15" customHeight="1" x14ac:dyDescent="0.2">
      <c r="A4914" s="27"/>
      <c r="C4914" s="27"/>
      <c r="D4914" s="58"/>
      <c r="E4914" s="58"/>
      <c r="F4914" s="58"/>
      <c r="G4914" s="58"/>
      <c r="H4914" s="60"/>
      <c r="I4914" s="60"/>
      <c r="J4914" s="60"/>
      <c r="K4914" s="60"/>
      <c r="L4914" s="60"/>
      <c r="M4914" s="60"/>
      <c r="N4914" s="60"/>
      <c r="O4914" s="60"/>
      <c r="P4914" s="60"/>
      <c r="Q4914" s="60"/>
      <c r="R4914" s="60"/>
      <c r="S4914" s="60"/>
    </row>
    <row r="4915" spans="1:19" s="36" customFormat="1" ht="15" customHeight="1" x14ac:dyDescent="0.2">
      <c r="A4915" s="27"/>
      <c r="C4915" s="27"/>
      <c r="D4915" s="58"/>
      <c r="E4915" s="58"/>
      <c r="F4915" s="58"/>
      <c r="G4915" s="58"/>
      <c r="H4915" s="60"/>
      <c r="I4915" s="60"/>
      <c r="J4915" s="60"/>
      <c r="K4915" s="60"/>
      <c r="L4915" s="60"/>
      <c r="M4915" s="60"/>
      <c r="N4915" s="60"/>
      <c r="O4915" s="60"/>
      <c r="P4915" s="60"/>
      <c r="Q4915" s="60"/>
      <c r="R4915" s="60"/>
      <c r="S4915" s="60"/>
    </row>
    <row r="4916" spans="1:19" s="36" customFormat="1" ht="15" customHeight="1" x14ac:dyDescent="0.2">
      <c r="A4916" s="27"/>
      <c r="C4916" s="27"/>
      <c r="D4916" s="58"/>
      <c r="E4916" s="58"/>
      <c r="F4916" s="58"/>
      <c r="G4916" s="58"/>
      <c r="H4916" s="60"/>
      <c r="I4916" s="60"/>
      <c r="J4916" s="60"/>
      <c r="K4916" s="60"/>
      <c r="L4916" s="60"/>
      <c r="M4916" s="60"/>
      <c r="N4916" s="60"/>
      <c r="O4916" s="60"/>
      <c r="P4916" s="60"/>
      <c r="Q4916" s="60"/>
      <c r="R4916" s="60"/>
      <c r="S4916" s="60"/>
    </row>
    <row r="4917" spans="1:19" s="36" customFormat="1" ht="15" customHeight="1" x14ac:dyDescent="0.2">
      <c r="A4917" s="27"/>
      <c r="C4917" s="27"/>
      <c r="D4917" s="58"/>
      <c r="E4917" s="58"/>
      <c r="F4917" s="58"/>
      <c r="G4917" s="58"/>
      <c r="H4917" s="60"/>
      <c r="I4917" s="60"/>
      <c r="J4917" s="60"/>
      <c r="K4917" s="60"/>
      <c r="L4917" s="60"/>
      <c r="M4917" s="60"/>
      <c r="N4917" s="60"/>
      <c r="O4917" s="60"/>
      <c r="P4917" s="60"/>
      <c r="Q4917" s="60"/>
      <c r="R4917" s="60"/>
      <c r="S4917" s="60"/>
    </row>
    <row r="4918" spans="1:19" s="36" customFormat="1" ht="15" customHeight="1" x14ac:dyDescent="0.2">
      <c r="A4918" s="27"/>
      <c r="C4918" s="27"/>
      <c r="D4918" s="58"/>
      <c r="E4918" s="58"/>
      <c r="F4918" s="58"/>
      <c r="G4918" s="58"/>
      <c r="H4918" s="60"/>
      <c r="I4918" s="60"/>
      <c r="J4918" s="60"/>
      <c r="K4918" s="60"/>
      <c r="L4918" s="60"/>
      <c r="M4918" s="60"/>
      <c r="N4918" s="60"/>
      <c r="O4918" s="60"/>
      <c r="P4918" s="60"/>
      <c r="Q4918" s="60"/>
      <c r="R4918" s="60"/>
      <c r="S4918" s="60"/>
    </row>
    <row r="4919" spans="1:19" s="36" customFormat="1" ht="15" customHeight="1" x14ac:dyDescent="0.2">
      <c r="A4919" s="27"/>
      <c r="C4919" s="27"/>
      <c r="D4919" s="58"/>
      <c r="E4919" s="58"/>
      <c r="F4919" s="58"/>
      <c r="G4919" s="58"/>
      <c r="H4919" s="60"/>
      <c r="I4919" s="60"/>
      <c r="J4919" s="60"/>
      <c r="K4919" s="60"/>
      <c r="L4919" s="60"/>
      <c r="M4919" s="60"/>
      <c r="N4919" s="60"/>
      <c r="O4919" s="60"/>
      <c r="P4919" s="60"/>
      <c r="Q4919" s="60"/>
      <c r="R4919" s="60"/>
      <c r="S4919" s="60"/>
    </row>
    <row r="4920" spans="1:19" s="36" customFormat="1" ht="15" customHeight="1" x14ac:dyDescent="0.2">
      <c r="A4920" s="27"/>
      <c r="C4920" s="27"/>
      <c r="D4920" s="58"/>
      <c r="E4920" s="58"/>
      <c r="F4920" s="58"/>
      <c r="G4920" s="58"/>
      <c r="H4920" s="60"/>
      <c r="I4920" s="60"/>
      <c r="J4920" s="60"/>
      <c r="K4920" s="60"/>
      <c r="L4920" s="60"/>
      <c r="M4920" s="60"/>
      <c r="N4920" s="60"/>
      <c r="O4920" s="60"/>
      <c r="P4920" s="60"/>
      <c r="Q4920" s="60"/>
      <c r="R4920" s="60"/>
      <c r="S4920" s="60"/>
    </row>
    <row r="4921" spans="1:19" s="36" customFormat="1" ht="15" customHeight="1" x14ac:dyDescent="0.2">
      <c r="A4921" s="27"/>
      <c r="C4921" s="27"/>
      <c r="D4921" s="58"/>
      <c r="E4921" s="58"/>
      <c r="F4921" s="58"/>
      <c r="G4921" s="58"/>
      <c r="H4921" s="60"/>
      <c r="I4921" s="60"/>
      <c r="J4921" s="60"/>
      <c r="K4921" s="60"/>
      <c r="L4921" s="60"/>
      <c r="M4921" s="60"/>
      <c r="N4921" s="60"/>
      <c r="O4921" s="60"/>
      <c r="P4921" s="60"/>
      <c r="Q4921" s="60"/>
      <c r="R4921" s="60"/>
      <c r="S4921" s="60"/>
    </row>
    <row r="4922" spans="1:19" s="36" customFormat="1" ht="15" customHeight="1" x14ac:dyDescent="0.2">
      <c r="A4922" s="27"/>
      <c r="C4922" s="27"/>
      <c r="D4922" s="58"/>
      <c r="E4922" s="58"/>
      <c r="F4922" s="58"/>
      <c r="G4922" s="58"/>
      <c r="H4922" s="60"/>
      <c r="I4922" s="60"/>
      <c r="J4922" s="60"/>
      <c r="K4922" s="60"/>
      <c r="L4922" s="60"/>
      <c r="M4922" s="60"/>
      <c r="N4922" s="60"/>
      <c r="O4922" s="60"/>
      <c r="P4922" s="60"/>
      <c r="Q4922" s="60"/>
      <c r="R4922" s="60"/>
      <c r="S4922" s="60"/>
    </row>
    <row r="4923" spans="1:19" s="36" customFormat="1" ht="15" customHeight="1" x14ac:dyDescent="0.2">
      <c r="A4923" s="27"/>
      <c r="C4923" s="27"/>
      <c r="D4923" s="58"/>
      <c r="E4923" s="58"/>
      <c r="F4923" s="58"/>
      <c r="G4923" s="58"/>
      <c r="H4923" s="60"/>
      <c r="I4923" s="60"/>
      <c r="J4923" s="60"/>
      <c r="K4923" s="60"/>
      <c r="L4923" s="60"/>
      <c r="M4923" s="60"/>
      <c r="N4923" s="60"/>
      <c r="O4923" s="60"/>
      <c r="P4923" s="60"/>
      <c r="Q4923" s="60"/>
      <c r="R4923" s="60"/>
      <c r="S4923" s="60"/>
    </row>
    <row r="4924" spans="1:19" s="36" customFormat="1" ht="15" customHeight="1" x14ac:dyDescent="0.2">
      <c r="A4924" s="27"/>
      <c r="C4924" s="27"/>
      <c r="D4924" s="58"/>
      <c r="E4924" s="58"/>
      <c r="F4924" s="58"/>
      <c r="G4924" s="58"/>
      <c r="H4924" s="60"/>
      <c r="I4924" s="60"/>
      <c r="J4924" s="60"/>
      <c r="K4924" s="60"/>
      <c r="L4924" s="60"/>
      <c r="M4924" s="60"/>
      <c r="N4924" s="60"/>
      <c r="O4924" s="60"/>
      <c r="P4924" s="60"/>
      <c r="Q4924" s="60"/>
      <c r="R4924" s="60"/>
      <c r="S4924" s="60"/>
    </row>
    <row r="4925" spans="1:19" s="36" customFormat="1" ht="15" customHeight="1" x14ac:dyDescent="0.2">
      <c r="A4925" s="27"/>
      <c r="C4925" s="27"/>
      <c r="D4925" s="58"/>
      <c r="E4925" s="58"/>
      <c r="F4925" s="58"/>
      <c r="G4925" s="58"/>
      <c r="H4925" s="60"/>
      <c r="I4925" s="60"/>
      <c r="J4925" s="60"/>
      <c r="K4925" s="60"/>
      <c r="L4925" s="60"/>
      <c r="M4925" s="60"/>
      <c r="N4925" s="60"/>
      <c r="O4925" s="60"/>
      <c r="P4925" s="60"/>
      <c r="Q4925" s="60"/>
      <c r="R4925" s="60"/>
      <c r="S4925" s="60"/>
    </row>
    <row r="4926" spans="1:19" s="36" customFormat="1" ht="15" customHeight="1" x14ac:dyDescent="0.2">
      <c r="A4926" s="27"/>
      <c r="C4926" s="27"/>
      <c r="D4926" s="58"/>
      <c r="E4926" s="58"/>
      <c r="F4926" s="58"/>
      <c r="G4926" s="58"/>
      <c r="H4926" s="60"/>
      <c r="I4926" s="60"/>
      <c r="J4926" s="60"/>
      <c r="K4926" s="60"/>
      <c r="L4926" s="60"/>
      <c r="M4926" s="60"/>
      <c r="N4926" s="60"/>
      <c r="O4926" s="60"/>
      <c r="P4926" s="60"/>
      <c r="Q4926" s="60"/>
      <c r="R4926" s="60"/>
      <c r="S4926" s="60"/>
    </row>
    <row r="4927" spans="1:19" s="36" customFormat="1" ht="15" customHeight="1" x14ac:dyDescent="0.2">
      <c r="A4927" s="27"/>
      <c r="C4927" s="27"/>
      <c r="D4927" s="58"/>
      <c r="E4927" s="58"/>
      <c r="F4927" s="58"/>
      <c r="G4927" s="58"/>
      <c r="H4927" s="60"/>
      <c r="I4927" s="60"/>
      <c r="J4927" s="60"/>
      <c r="K4927" s="60"/>
      <c r="L4927" s="60"/>
      <c r="M4927" s="60"/>
      <c r="N4927" s="60"/>
      <c r="O4927" s="60"/>
      <c r="P4927" s="60"/>
      <c r="Q4927" s="60"/>
      <c r="R4927" s="60"/>
      <c r="S4927" s="60"/>
    </row>
    <row r="4928" spans="1:19" s="36" customFormat="1" ht="15" customHeight="1" x14ac:dyDescent="0.2">
      <c r="A4928" s="27"/>
      <c r="C4928" s="27"/>
      <c r="D4928" s="58"/>
      <c r="E4928" s="58"/>
      <c r="F4928" s="58"/>
      <c r="G4928" s="58"/>
      <c r="H4928" s="60"/>
      <c r="I4928" s="60"/>
      <c r="J4928" s="60"/>
      <c r="K4928" s="60"/>
      <c r="L4928" s="60"/>
      <c r="M4928" s="60"/>
      <c r="N4928" s="60"/>
      <c r="O4928" s="60"/>
      <c r="P4928" s="60"/>
      <c r="Q4928" s="60"/>
      <c r="R4928" s="60"/>
      <c r="S4928" s="60"/>
    </row>
    <row r="4929" spans="1:19" s="36" customFormat="1" ht="15" customHeight="1" x14ac:dyDescent="0.2">
      <c r="A4929" s="27"/>
      <c r="C4929" s="27"/>
      <c r="D4929" s="58"/>
      <c r="E4929" s="58"/>
      <c r="F4929" s="58"/>
      <c r="G4929" s="58"/>
      <c r="H4929" s="60"/>
      <c r="I4929" s="60"/>
      <c r="J4929" s="60"/>
      <c r="K4929" s="60"/>
      <c r="L4929" s="60"/>
      <c r="M4929" s="60"/>
      <c r="N4929" s="60"/>
      <c r="O4929" s="60"/>
      <c r="P4929" s="60"/>
      <c r="Q4929" s="60"/>
      <c r="R4929" s="60"/>
      <c r="S4929" s="60"/>
    </row>
    <row r="4930" spans="1:19" s="36" customFormat="1" ht="15" customHeight="1" x14ac:dyDescent="0.2">
      <c r="A4930" s="27"/>
      <c r="C4930" s="27"/>
      <c r="D4930" s="58"/>
      <c r="E4930" s="58"/>
      <c r="F4930" s="58"/>
      <c r="G4930" s="58"/>
      <c r="H4930" s="60"/>
      <c r="I4930" s="60"/>
      <c r="J4930" s="60"/>
      <c r="K4930" s="60"/>
      <c r="L4930" s="60"/>
      <c r="M4930" s="60"/>
      <c r="N4930" s="60"/>
      <c r="O4930" s="60"/>
      <c r="P4930" s="60"/>
      <c r="Q4930" s="60"/>
      <c r="R4930" s="60"/>
      <c r="S4930" s="60"/>
    </row>
    <row r="4931" spans="1:19" s="36" customFormat="1" ht="15" customHeight="1" x14ac:dyDescent="0.2">
      <c r="A4931" s="27"/>
      <c r="C4931" s="27"/>
      <c r="D4931" s="58"/>
      <c r="E4931" s="58"/>
      <c r="F4931" s="58"/>
      <c r="G4931" s="58"/>
      <c r="H4931" s="60"/>
      <c r="I4931" s="60"/>
      <c r="J4931" s="60"/>
      <c r="K4931" s="60"/>
      <c r="L4931" s="60"/>
      <c r="M4931" s="60"/>
      <c r="N4931" s="60"/>
      <c r="O4931" s="60"/>
      <c r="P4931" s="60"/>
      <c r="Q4931" s="60"/>
      <c r="R4931" s="60"/>
      <c r="S4931" s="60"/>
    </row>
    <row r="4932" spans="1:19" s="36" customFormat="1" ht="15" customHeight="1" x14ac:dyDescent="0.2">
      <c r="A4932" s="27"/>
      <c r="C4932" s="27"/>
      <c r="D4932" s="58"/>
      <c r="E4932" s="58"/>
      <c r="F4932" s="58"/>
      <c r="G4932" s="58"/>
      <c r="H4932" s="60"/>
      <c r="I4932" s="60"/>
      <c r="J4932" s="60"/>
      <c r="K4932" s="60"/>
      <c r="L4932" s="60"/>
      <c r="M4932" s="60"/>
      <c r="N4932" s="60"/>
      <c r="O4932" s="60"/>
      <c r="P4932" s="60"/>
      <c r="Q4932" s="60"/>
      <c r="R4932" s="60"/>
      <c r="S4932" s="60"/>
    </row>
    <row r="4933" spans="1:19" s="36" customFormat="1" ht="15" customHeight="1" x14ac:dyDescent="0.2">
      <c r="A4933" s="27"/>
      <c r="C4933" s="27"/>
      <c r="D4933" s="58"/>
      <c r="E4933" s="58"/>
      <c r="F4933" s="58"/>
      <c r="G4933" s="58"/>
      <c r="H4933" s="60"/>
      <c r="I4933" s="60"/>
      <c r="J4933" s="60"/>
      <c r="K4933" s="60"/>
      <c r="L4933" s="60"/>
      <c r="M4933" s="60"/>
      <c r="N4933" s="60"/>
      <c r="O4933" s="60"/>
      <c r="P4933" s="60"/>
      <c r="Q4933" s="60"/>
      <c r="R4933" s="60"/>
      <c r="S4933" s="60"/>
    </row>
    <row r="4934" spans="1:19" s="36" customFormat="1" ht="15" customHeight="1" x14ac:dyDescent="0.2">
      <c r="A4934" s="27"/>
      <c r="C4934" s="27"/>
      <c r="D4934" s="58"/>
      <c r="E4934" s="58"/>
      <c r="F4934" s="58"/>
      <c r="G4934" s="58"/>
      <c r="H4934" s="60"/>
      <c r="I4934" s="60"/>
      <c r="J4934" s="60"/>
      <c r="K4934" s="60"/>
      <c r="L4934" s="60"/>
      <c r="M4934" s="60"/>
      <c r="N4934" s="60"/>
      <c r="O4934" s="60"/>
      <c r="P4934" s="60"/>
      <c r="Q4934" s="60"/>
      <c r="R4934" s="60"/>
      <c r="S4934" s="60"/>
    </row>
    <row r="4935" spans="1:19" s="36" customFormat="1" ht="15" customHeight="1" x14ac:dyDescent="0.2">
      <c r="A4935" s="27"/>
      <c r="C4935" s="27"/>
      <c r="D4935" s="58"/>
      <c r="E4935" s="58"/>
      <c r="F4935" s="58"/>
      <c r="G4935" s="58"/>
      <c r="H4935" s="60"/>
      <c r="I4935" s="60"/>
      <c r="J4935" s="60"/>
      <c r="K4935" s="60"/>
      <c r="L4935" s="60"/>
      <c r="M4935" s="60"/>
      <c r="N4935" s="60"/>
      <c r="O4935" s="60"/>
      <c r="P4935" s="60"/>
      <c r="Q4935" s="60"/>
      <c r="R4935" s="60"/>
      <c r="S4935" s="60"/>
    </row>
    <row r="4936" spans="1:19" s="36" customFormat="1" ht="15" customHeight="1" x14ac:dyDescent="0.2">
      <c r="A4936" s="27"/>
      <c r="C4936" s="27"/>
      <c r="D4936" s="58"/>
      <c r="E4936" s="58"/>
      <c r="F4936" s="58"/>
      <c r="G4936" s="58"/>
      <c r="H4936" s="60"/>
      <c r="I4936" s="60"/>
      <c r="J4936" s="60"/>
      <c r="K4936" s="60"/>
      <c r="L4936" s="60"/>
      <c r="M4936" s="60"/>
      <c r="N4936" s="60"/>
      <c r="O4936" s="60"/>
      <c r="P4936" s="60"/>
      <c r="Q4936" s="60"/>
      <c r="R4936" s="60"/>
      <c r="S4936" s="60"/>
    </row>
    <row r="4937" spans="1:19" s="36" customFormat="1" ht="15" customHeight="1" x14ac:dyDescent="0.2">
      <c r="A4937" s="27"/>
      <c r="C4937" s="27"/>
      <c r="D4937" s="58"/>
      <c r="E4937" s="58"/>
      <c r="F4937" s="58"/>
      <c r="G4937" s="58"/>
      <c r="H4937" s="60"/>
      <c r="I4937" s="60"/>
      <c r="J4937" s="60"/>
      <c r="K4937" s="60"/>
      <c r="L4937" s="60"/>
      <c r="M4937" s="60"/>
      <c r="N4937" s="60"/>
      <c r="O4937" s="60"/>
      <c r="P4937" s="60"/>
      <c r="Q4937" s="60"/>
      <c r="R4937" s="60"/>
      <c r="S4937" s="60"/>
    </row>
    <row r="4938" spans="1:19" s="36" customFormat="1" ht="15" customHeight="1" x14ac:dyDescent="0.2">
      <c r="A4938" s="27"/>
      <c r="C4938" s="27"/>
      <c r="D4938" s="58"/>
      <c r="E4938" s="58"/>
      <c r="F4938" s="58"/>
      <c r="G4938" s="58"/>
      <c r="H4938" s="60"/>
      <c r="I4938" s="60"/>
      <c r="J4938" s="60"/>
      <c r="K4938" s="60"/>
      <c r="L4938" s="60"/>
      <c r="M4938" s="60"/>
      <c r="N4938" s="60"/>
      <c r="O4938" s="60"/>
      <c r="P4938" s="60"/>
      <c r="Q4938" s="60"/>
      <c r="R4938" s="60"/>
      <c r="S4938" s="60"/>
    </row>
    <row r="4939" spans="1:19" s="36" customFormat="1" ht="15" customHeight="1" x14ac:dyDescent="0.2">
      <c r="A4939" s="27"/>
      <c r="C4939" s="27"/>
      <c r="D4939" s="58"/>
      <c r="E4939" s="58"/>
      <c r="F4939" s="58"/>
      <c r="G4939" s="58"/>
      <c r="H4939" s="60"/>
      <c r="I4939" s="60"/>
      <c r="J4939" s="60"/>
      <c r="K4939" s="60"/>
      <c r="L4939" s="60"/>
      <c r="M4939" s="60"/>
      <c r="N4939" s="60"/>
      <c r="O4939" s="60"/>
      <c r="P4939" s="60"/>
      <c r="Q4939" s="60"/>
      <c r="R4939" s="60"/>
      <c r="S4939" s="60"/>
    </row>
    <row r="4940" spans="1:19" s="36" customFormat="1" ht="15" customHeight="1" x14ac:dyDescent="0.2">
      <c r="A4940" s="27"/>
      <c r="C4940" s="27"/>
      <c r="D4940" s="58"/>
      <c r="E4940" s="58"/>
      <c r="F4940" s="58"/>
      <c r="G4940" s="58"/>
      <c r="H4940" s="60"/>
      <c r="I4940" s="60"/>
      <c r="J4940" s="60"/>
      <c r="K4940" s="60"/>
      <c r="L4940" s="60"/>
      <c r="M4940" s="60"/>
      <c r="N4940" s="60"/>
      <c r="O4940" s="60"/>
      <c r="P4940" s="60"/>
      <c r="Q4940" s="60"/>
      <c r="R4940" s="60"/>
      <c r="S4940" s="60"/>
    </row>
    <row r="4941" spans="1:19" s="36" customFormat="1" ht="15" customHeight="1" x14ac:dyDescent="0.2">
      <c r="A4941" s="27"/>
      <c r="C4941" s="27"/>
      <c r="D4941" s="58"/>
      <c r="E4941" s="58"/>
      <c r="F4941" s="58"/>
      <c r="G4941" s="58"/>
      <c r="H4941" s="60"/>
      <c r="I4941" s="60"/>
      <c r="J4941" s="60"/>
      <c r="K4941" s="60"/>
      <c r="L4941" s="60"/>
      <c r="M4941" s="60"/>
      <c r="N4941" s="60"/>
      <c r="O4941" s="60"/>
      <c r="P4941" s="60"/>
      <c r="Q4941" s="60"/>
      <c r="R4941" s="60"/>
      <c r="S4941" s="60"/>
    </row>
    <row r="4942" spans="1:19" s="36" customFormat="1" ht="15" customHeight="1" x14ac:dyDescent="0.2">
      <c r="A4942" s="27"/>
      <c r="C4942" s="27"/>
      <c r="D4942" s="58"/>
      <c r="E4942" s="58"/>
      <c r="F4942" s="58"/>
      <c r="G4942" s="58"/>
      <c r="H4942" s="60"/>
      <c r="I4942" s="60"/>
      <c r="J4942" s="60"/>
      <c r="K4942" s="60"/>
      <c r="L4942" s="60"/>
      <c r="M4942" s="60"/>
      <c r="N4942" s="60"/>
      <c r="O4942" s="60"/>
      <c r="P4942" s="60"/>
      <c r="Q4942" s="60"/>
      <c r="R4942" s="60"/>
      <c r="S4942" s="60"/>
    </row>
    <row r="4943" spans="1:19" s="36" customFormat="1" ht="15" customHeight="1" x14ac:dyDescent="0.2">
      <c r="A4943" s="27"/>
      <c r="C4943" s="27"/>
      <c r="D4943" s="58"/>
      <c r="E4943" s="58"/>
      <c r="F4943" s="58"/>
      <c r="G4943" s="58"/>
      <c r="H4943" s="60"/>
      <c r="I4943" s="60"/>
      <c r="J4943" s="60"/>
      <c r="K4943" s="60"/>
      <c r="L4943" s="60"/>
      <c r="M4943" s="60"/>
      <c r="N4943" s="60"/>
      <c r="O4943" s="60"/>
      <c r="P4943" s="60"/>
      <c r="Q4943" s="60"/>
      <c r="R4943" s="60"/>
      <c r="S4943" s="60"/>
    </row>
    <row r="4944" spans="1:19" s="36" customFormat="1" ht="15" customHeight="1" x14ac:dyDescent="0.2">
      <c r="A4944" s="27"/>
      <c r="C4944" s="27"/>
      <c r="D4944" s="58"/>
      <c r="E4944" s="58"/>
      <c r="F4944" s="58"/>
      <c r="G4944" s="58"/>
      <c r="H4944" s="60"/>
      <c r="I4944" s="60"/>
      <c r="J4944" s="60"/>
      <c r="K4944" s="60"/>
      <c r="L4944" s="60"/>
      <c r="M4944" s="60"/>
      <c r="N4944" s="60"/>
      <c r="O4944" s="60"/>
      <c r="P4944" s="60"/>
      <c r="Q4944" s="60"/>
      <c r="R4944" s="60"/>
      <c r="S4944" s="60"/>
    </row>
    <row r="4945" spans="1:19" s="36" customFormat="1" ht="15" customHeight="1" x14ac:dyDescent="0.2">
      <c r="A4945" s="27"/>
      <c r="C4945" s="27"/>
      <c r="D4945" s="58"/>
      <c r="E4945" s="58"/>
      <c r="F4945" s="58"/>
      <c r="G4945" s="58"/>
      <c r="H4945" s="60"/>
      <c r="I4945" s="60"/>
      <c r="J4945" s="60"/>
      <c r="K4945" s="60"/>
      <c r="L4945" s="60"/>
      <c r="M4945" s="60"/>
      <c r="N4945" s="60"/>
      <c r="O4945" s="60"/>
      <c r="P4945" s="60"/>
      <c r="Q4945" s="60"/>
      <c r="R4945" s="60"/>
      <c r="S4945" s="60"/>
    </row>
    <row r="4946" spans="1:19" s="36" customFormat="1" ht="15" customHeight="1" x14ac:dyDescent="0.2">
      <c r="A4946" s="27"/>
      <c r="C4946" s="27"/>
      <c r="D4946" s="58"/>
      <c r="E4946" s="58"/>
      <c r="F4946" s="58"/>
      <c r="G4946" s="58"/>
      <c r="H4946" s="60"/>
      <c r="I4946" s="60"/>
      <c r="J4946" s="60"/>
      <c r="K4946" s="60"/>
      <c r="L4946" s="60"/>
      <c r="M4946" s="60"/>
      <c r="N4946" s="60"/>
      <c r="O4946" s="60"/>
      <c r="P4946" s="60"/>
      <c r="Q4946" s="60"/>
      <c r="R4946" s="60"/>
      <c r="S4946" s="60"/>
    </row>
    <row r="4947" spans="1:19" s="36" customFormat="1" ht="15" customHeight="1" x14ac:dyDescent="0.2">
      <c r="A4947" s="27"/>
      <c r="C4947" s="27"/>
      <c r="D4947" s="58"/>
      <c r="E4947" s="58"/>
      <c r="F4947" s="58"/>
      <c r="G4947" s="58"/>
      <c r="H4947" s="60"/>
      <c r="I4947" s="60"/>
      <c r="J4947" s="60"/>
      <c r="K4947" s="60"/>
      <c r="L4947" s="60"/>
      <c r="M4947" s="60"/>
      <c r="N4947" s="60"/>
      <c r="O4947" s="60"/>
      <c r="P4947" s="60"/>
      <c r="Q4947" s="60"/>
      <c r="R4947" s="60"/>
      <c r="S4947" s="60"/>
    </row>
    <row r="4948" spans="1:19" s="36" customFormat="1" ht="15" customHeight="1" x14ac:dyDescent="0.2">
      <c r="A4948" s="27"/>
      <c r="C4948" s="27"/>
      <c r="D4948" s="58"/>
      <c r="E4948" s="58"/>
      <c r="F4948" s="58"/>
      <c r="G4948" s="58"/>
      <c r="H4948" s="60"/>
      <c r="I4948" s="60"/>
      <c r="J4948" s="60"/>
      <c r="K4948" s="60"/>
      <c r="L4948" s="60"/>
      <c r="M4948" s="60"/>
      <c r="N4948" s="60"/>
      <c r="O4948" s="60"/>
      <c r="P4948" s="60"/>
      <c r="Q4948" s="60"/>
      <c r="R4948" s="60"/>
      <c r="S4948" s="60"/>
    </row>
    <row r="4949" spans="1:19" s="36" customFormat="1" ht="15" customHeight="1" x14ac:dyDescent="0.2">
      <c r="A4949" s="27"/>
      <c r="C4949" s="27"/>
      <c r="D4949" s="58"/>
      <c r="E4949" s="58"/>
      <c r="F4949" s="58"/>
      <c r="G4949" s="58"/>
      <c r="H4949" s="60"/>
      <c r="I4949" s="60"/>
      <c r="J4949" s="60"/>
      <c r="K4949" s="60"/>
      <c r="L4949" s="60"/>
      <c r="M4949" s="60"/>
      <c r="N4949" s="60"/>
      <c r="O4949" s="60"/>
      <c r="P4949" s="60"/>
      <c r="Q4949" s="60"/>
      <c r="R4949" s="60"/>
      <c r="S4949" s="60"/>
    </row>
    <row r="4950" spans="1:19" s="36" customFormat="1" ht="15" customHeight="1" x14ac:dyDescent="0.2">
      <c r="A4950" s="27"/>
      <c r="C4950" s="27"/>
      <c r="D4950" s="58"/>
      <c r="E4950" s="58"/>
      <c r="F4950" s="58"/>
      <c r="G4950" s="58"/>
      <c r="H4950" s="60"/>
      <c r="I4950" s="60"/>
      <c r="J4950" s="60"/>
      <c r="K4950" s="60"/>
      <c r="L4950" s="60"/>
      <c r="M4950" s="60"/>
      <c r="N4950" s="60"/>
      <c r="O4950" s="60"/>
      <c r="P4950" s="60"/>
      <c r="Q4950" s="60"/>
      <c r="R4950" s="60"/>
      <c r="S4950" s="60"/>
    </row>
    <row r="4951" spans="1:19" s="36" customFormat="1" ht="15" customHeight="1" x14ac:dyDescent="0.2">
      <c r="A4951" s="27"/>
      <c r="C4951" s="27"/>
      <c r="D4951" s="58"/>
      <c r="E4951" s="58"/>
      <c r="F4951" s="58"/>
      <c r="G4951" s="58"/>
      <c r="H4951" s="60"/>
      <c r="I4951" s="60"/>
      <c r="J4951" s="60"/>
      <c r="K4951" s="60"/>
      <c r="L4951" s="60"/>
      <c r="M4951" s="60"/>
      <c r="N4951" s="60"/>
      <c r="O4951" s="60"/>
      <c r="P4951" s="60"/>
      <c r="Q4951" s="60"/>
      <c r="R4951" s="60"/>
      <c r="S4951" s="60"/>
    </row>
    <row r="4952" spans="1:19" s="36" customFormat="1" ht="15" customHeight="1" x14ac:dyDescent="0.2">
      <c r="A4952" s="27"/>
      <c r="C4952" s="27"/>
      <c r="D4952" s="58"/>
      <c r="E4952" s="58"/>
      <c r="F4952" s="58"/>
      <c r="G4952" s="58"/>
      <c r="H4952" s="60"/>
      <c r="I4952" s="60"/>
      <c r="J4952" s="60"/>
      <c r="K4952" s="60"/>
      <c r="L4952" s="60"/>
      <c r="M4952" s="60"/>
      <c r="N4952" s="60"/>
      <c r="O4952" s="60"/>
      <c r="P4952" s="60"/>
      <c r="Q4952" s="60"/>
      <c r="R4952" s="60"/>
      <c r="S4952" s="60"/>
    </row>
    <row r="4953" spans="1:19" s="36" customFormat="1" ht="15" customHeight="1" x14ac:dyDescent="0.2">
      <c r="A4953" s="27"/>
      <c r="C4953" s="27"/>
      <c r="D4953" s="58"/>
      <c r="E4953" s="58"/>
      <c r="F4953" s="58"/>
      <c r="G4953" s="58"/>
      <c r="H4953" s="60"/>
      <c r="I4953" s="60"/>
      <c r="J4953" s="60"/>
      <c r="K4953" s="60"/>
      <c r="L4953" s="60"/>
      <c r="M4953" s="60"/>
      <c r="N4953" s="60"/>
      <c r="O4953" s="60"/>
      <c r="P4953" s="60"/>
      <c r="Q4953" s="60"/>
      <c r="R4953" s="60"/>
      <c r="S4953" s="60"/>
    </row>
    <row r="4954" spans="1:19" s="36" customFormat="1" ht="15" customHeight="1" x14ac:dyDescent="0.2">
      <c r="A4954" s="27"/>
      <c r="C4954" s="27"/>
      <c r="D4954" s="58"/>
      <c r="E4954" s="58"/>
      <c r="F4954" s="58"/>
      <c r="G4954" s="58"/>
      <c r="H4954" s="60"/>
      <c r="I4954" s="60"/>
      <c r="J4954" s="60"/>
      <c r="K4954" s="60"/>
      <c r="L4954" s="60"/>
      <c r="M4954" s="60"/>
      <c r="N4954" s="60"/>
      <c r="O4954" s="60"/>
      <c r="P4954" s="60"/>
      <c r="Q4954" s="60"/>
      <c r="R4954" s="60"/>
      <c r="S4954" s="60"/>
    </row>
    <row r="4955" spans="1:19" s="36" customFormat="1" ht="15" customHeight="1" x14ac:dyDescent="0.2">
      <c r="A4955" s="27"/>
      <c r="C4955" s="27"/>
      <c r="D4955" s="58"/>
      <c r="E4955" s="58"/>
      <c r="F4955" s="58"/>
      <c r="G4955" s="58"/>
      <c r="H4955" s="60"/>
      <c r="I4955" s="60"/>
      <c r="J4955" s="60"/>
      <c r="K4955" s="60"/>
      <c r="L4955" s="60"/>
      <c r="M4955" s="60"/>
      <c r="N4955" s="60"/>
      <c r="O4955" s="60"/>
      <c r="P4955" s="60"/>
      <c r="Q4955" s="60"/>
      <c r="R4955" s="60"/>
      <c r="S4955" s="60"/>
    </row>
    <row r="4956" spans="1:19" s="36" customFormat="1" ht="15" customHeight="1" x14ac:dyDescent="0.2">
      <c r="A4956" s="27"/>
      <c r="C4956" s="27"/>
      <c r="D4956" s="58"/>
      <c r="E4956" s="58"/>
      <c r="F4956" s="58"/>
      <c r="G4956" s="58"/>
      <c r="H4956" s="60"/>
      <c r="I4956" s="60"/>
      <c r="J4956" s="60"/>
      <c r="K4956" s="60"/>
      <c r="L4956" s="60"/>
      <c r="M4956" s="60"/>
      <c r="N4956" s="60"/>
      <c r="O4956" s="60"/>
      <c r="P4956" s="60"/>
      <c r="Q4956" s="60"/>
      <c r="R4956" s="60"/>
      <c r="S4956" s="60"/>
    </row>
    <row r="4957" spans="1:19" s="36" customFormat="1" ht="15" customHeight="1" x14ac:dyDescent="0.2">
      <c r="A4957" s="27"/>
      <c r="C4957" s="27"/>
      <c r="D4957" s="58"/>
      <c r="E4957" s="58"/>
      <c r="F4957" s="58"/>
      <c r="G4957" s="58"/>
      <c r="H4957" s="60"/>
      <c r="I4957" s="60"/>
      <c r="J4957" s="60"/>
      <c r="K4957" s="60"/>
      <c r="L4957" s="60"/>
      <c r="M4957" s="60"/>
      <c r="N4957" s="60"/>
      <c r="O4957" s="60"/>
      <c r="P4957" s="60"/>
      <c r="Q4957" s="60"/>
      <c r="R4957" s="60"/>
      <c r="S4957" s="60"/>
    </row>
    <row r="4958" spans="1:19" s="36" customFormat="1" ht="15" customHeight="1" x14ac:dyDescent="0.2">
      <c r="A4958" s="27"/>
      <c r="C4958" s="27"/>
      <c r="D4958" s="58"/>
      <c r="E4958" s="58"/>
      <c r="F4958" s="58"/>
      <c r="G4958" s="58"/>
      <c r="H4958" s="60"/>
      <c r="I4958" s="60"/>
      <c r="J4958" s="60"/>
      <c r="K4958" s="60"/>
      <c r="L4958" s="60"/>
      <c r="M4958" s="60"/>
      <c r="N4958" s="60"/>
      <c r="O4958" s="60"/>
      <c r="P4958" s="60"/>
      <c r="Q4958" s="60"/>
      <c r="R4958" s="60"/>
      <c r="S4958" s="60"/>
    </row>
    <row r="4959" spans="1:19" s="36" customFormat="1" ht="15" customHeight="1" x14ac:dyDescent="0.2">
      <c r="A4959" s="27"/>
      <c r="C4959" s="27"/>
      <c r="D4959" s="58"/>
      <c r="E4959" s="58"/>
      <c r="F4959" s="58"/>
      <c r="G4959" s="58"/>
      <c r="H4959" s="60"/>
      <c r="I4959" s="60"/>
      <c r="J4959" s="60"/>
      <c r="K4959" s="60"/>
      <c r="L4959" s="60"/>
      <c r="M4959" s="60"/>
      <c r="N4959" s="60"/>
      <c r="O4959" s="60"/>
      <c r="P4959" s="60"/>
      <c r="Q4959" s="60"/>
      <c r="R4959" s="60"/>
      <c r="S4959" s="60"/>
    </row>
    <row r="4960" spans="1:19" s="36" customFormat="1" ht="15" customHeight="1" x14ac:dyDescent="0.2">
      <c r="A4960" s="27"/>
      <c r="C4960" s="27"/>
      <c r="D4960" s="58"/>
      <c r="E4960" s="58"/>
      <c r="F4960" s="58"/>
      <c r="G4960" s="58"/>
      <c r="H4960" s="60"/>
      <c r="I4960" s="60"/>
      <c r="J4960" s="60"/>
      <c r="K4960" s="60"/>
      <c r="L4960" s="60"/>
      <c r="M4960" s="60"/>
      <c r="N4960" s="60"/>
      <c r="O4960" s="60"/>
      <c r="P4960" s="60"/>
      <c r="Q4960" s="60"/>
      <c r="R4960" s="60"/>
      <c r="S4960" s="60"/>
    </row>
    <row r="4961" spans="1:19" s="36" customFormat="1" ht="15" customHeight="1" x14ac:dyDescent="0.2">
      <c r="A4961" s="27"/>
      <c r="C4961" s="27"/>
      <c r="D4961" s="58"/>
      <c r="E4961" s="58"/>
      <c r="F4961" s="58"/>
      <c r="G4961" s="58"/>
      <c r="H4961" s="60"/>
      <c r="I4961" s="60"/>
      <c r="J4961" s="60"/>
      <c r="K4961" s="60"/>
      <c r="L4961" s="60"/>
      <c r="M4961" s="60"/>
      <c r="N4961" s="60"/>
      <c r="O4961" s="60"/>
      <c r="P4961" s="60"/>
      <c r="Q4961" s="60"/>
      <c r="R4961" s="60"/>
      <c r="S4961" s="60"/>
    </row>
    <row r="4962" spans="1:19" s="36" customFormat="1" ht="15" customHeight="1" x14ac:dyDescent="0.2">
      <c r="A4962" s="27"/>
      <c r="C4962" s="27"/>
      <c r="D4962" s="58"/>
      <c r="E4962" s="58"/>
      <c r="F4962" s="58"/>
      <c r="G4962" s="58"/>
      <c r="H4962" s="60"/>
      <c r="I4962" s="60"/>
      <c r="J4962" s="60"/>
      <c r="K4962" s="60"/>
      <c r="L4962" s="60"/>
      <c r="M4962" s="60"/>
      <c r="N4962" s="60"/>
      <c r="O4962" s="60"/>
      <c r="P4962" s="60"/>
      <c r="Q4962" s="60"/>
      <c r="R4962" s="60"/>
      <c r="S4962" s="60"/>
    </row>
    <row r="4963" spans="1:19" s="36" customFormat="1" ht="15" customHeight="1" x14ac:dyDescent="0.2">
      <c r="A4963" s="27"/>
      <c r="C4963" s="27"/>
      <c r="D4963" s="58"/>
      <c r="E4963" s="58"/>
      <c r="F4963" s="58"/>
      <c r="G4963" s="58"/>
      <c r="H4963" s="60"/>
      <c r="I4963" s="60"/>
      <c r="J4963" s="60"/>
      <c r="K4963" s="60"/>
      <c r="L4963" s="60"/>
      <c r="M4963" s="60"/>
      <c r="N4963" s="60"/>
      <c r="O4963" s="60"/>
      <c r="P4963" s="60"/>
      <c r="Q4963" s="60"/>
      <c r="R4963" s="60"/>
      <c r="S4963" s="60"/>
    </row>
    <row r="4964" spans="1:19" s="36" customFormat="1" ht="15" customHeight="1" x14ac:dyDescent="0.2">
      <c r="A4964" s="27"/>
      <c r="C4964" s="27"/>
      <c r="D4964" s="58"/>
      <c r="E4964" s="58"/>
      <c r="F4964" s="58"/>
      <c r="G4964" s="58"/>
      <c r="H4964" s="60"/>
      <c r="I4964" s="60"/>
      <c r="J4964" s="60"/>
      <c r="K4964" s="60"/>
      <c r="L4964" s="60"/>
      <c r="M4964" s="60"/>
      <c r="N4964" s="60"/>
      <c r="O4964" s="60"/>
      <c r="P4964" s="60"/>
      <c r="Q4964" s="60"/>
      <c r="R4964" s="60"/>
      <c r="S4964" s="60"/>
    </row>
    <row r="4965" spans="1:19" s="36" customFormat="1" ht="15" customHeight="1" x14ac:dyDescent="0.2">
      <c r="A4965" s="27"/>
      <c r="C4965" s="27"/>
      <c r="D4965" s="58"/>
      <c r="E4965" s="58"/>
      <c r="F4965" s="58"/>
      <c r="G4965" s="58"/>
      <c r="H4965" s="60"/>
      <c r="I4965" s="60"/>
      <c r="J4965" s="60"/>
      <c r="K4965" s="60"/>
      <c r="L4965" s="60"/>
      <c r="M4965" s="60"/>
      <c r="N4965" s="60"/>
      <c r="O4965" s="60"/>
      <c r="P4965" s="60"/>
      <c r="Q4965" s="60"/>
      <c r="R4965" s="60"/>
      <c r="S4965" s="60"/>
    </row>
    <row r="4966" spans="1:19" s="36" customFormat="1" ht="15" customHeight="1" x14ac:dyDescent="0.2">
      <c r="A4966" s="27"/>
      <c r="C4966" s="27"/>
      <c r="D4966" s="58"/>
      <c r="E4966" s="58"/>
      <c r="F4966" s="58"/>
      <c r="G4966" s="58"/>
      <c r="H4966" s="60"/>
      <c r="I4966" s="60"/>
      <c r="J4966" s="60"/>
      <c r="K4966" s="60"/>
      <c r="L4966" s="60"/>
      <c r="M4966" s="60"/>
      <c r="N4966" s="60"/>
      <c r="O4966" s="60"/>
      <c r="P4966" s="60"/>
      <c r="Q4966" s="60"/>
      <c r="R4966" s="60"/>
      <c r="S4966" s="60"/>
    </row>
    <row r="4967" spans="1:19" s="36" customFormat="1" ht="15" customHeight="1" x14ac:dyDescent="0.2">
      <c r="A4967" s="27"/>
      <c r="C4967" s="27"/>
      <c r="D4967" s="58"/>
      <c r="E4967" s="58"/>
      <c r="F4967" s="58"/>
      <c r="G4967" s="58"/>
      <c r="H4967" s="60"/>
      <c r="I4967" s="60"/>
      <c r="J4967" s="60"/>
      <c r="K4967" s="60"/>
      <c r="L4967" s="60"/>
      <c r="M4967" s="60"/>
      <c r="N4967" s="60"/>
      <c r="O4967" s="60"/>
      <c r="P4967" s="60"/>
      <c r="Q4967" s="60"/>
      <c r="R4967" s="60"/>
      <c r="S4967" s="60"/>
    </row>
    <row r="4968" spans="1:19" s="36" customFormat="1" ht="15" customHeight="1" x14ac:dyDescent="0.2">
      <c r="A4968" s="27"/>
      <c r="C4968" s="27"/>
      <c r="D4968" s="58"/>
      <c r="E4968" s="58"/>
      <c r="F4968" s="58"/>
      <c r="G4968" s="58"/>
      <c r="H4968" s="60"/>
      <c r="I4968" s="60"/>
      <c r="J4968" s="60"/>
      <c r="K4968" s="60"/>
      <c r="L4968" s="60"/>
      <c r="M4968" s="60"/>
      <c r="N4968" s="60"/>
      <c r="O4968" s="60"/>
      <c r="P4968" s="60"/>
      <c r="Q4968" s="60"/>
      <c r="R4968" s="60"/>
      <c r="S4968" s="60"/>
    </row>
    <row r="4969" spans="1:19" s="36" customFormat="1" ht="15" customHeight="1" x14ac:dyDescent="0.2">
      <c r="A4969" s="27"/>
      <c r="C4969" s="27"/>
      <c r="D4969" s="58"/>
      <c r="E4969" s="58"/>
      <c r="F4969" s="58"/>
      <c r="G4969" s="58"/>
      <c r="H4969" s="60"/>
      <c r="I4969" s="60"/>
      <c r="J4969" s="60"/>
      <c r="K4969" s="60"/>
      <c r="L4969" s="60"/>
      <c r="M4969" s="60"/>
      <c r="N4969" s="60"/>
      <c r="O4969" s="60"/>
      <c r="P4969" s="60"/>
      <c r="Q4969" s="60"/>
      <c r="R4969" s="60"/>
      <c r="S4969" s="60"/>
    </row>
    <row r="4970" spans="1:19" s="36" customFormat="1" ht="15" customHeight="1" x14ac:dyDescent="0.2">
      <c r="A4970" s="27"/>
      <c r="C4970" s="27"/>
      <c r="D4970" s="58"/>
      <c r="E4970" s="58"/>
      <c r="F4970" s="58"/>
      <c r="G4970" s="58"/>
      <c r="H4970" s="60"/>
      <c r="I4970" s="60"/>
      <c r="J4970" s="60"/>
      <c r="K4970" s="60"/>
      <c r="L4970" s="60"/>
      <c r="M4970" s="60"/>
      <c r="N4970" s="60"/>
      <c r="O4970" s="60"/>
      <c r="P4970" s="60"/>
      <c r="Q4970" s="60"/>
      <c r="R4970" s="60"/>
      <c r="S4970" s="60"/>
    </row>
    <row r="4971" spans="1:19" s="36" customFormat="1" ht="15" customHeight="1" x14ac:dyDescent="0.2">
      <c r="A4971" s="27"/>
      <c r="C4971" s="27"/>
      <c r="D4971" s="58"/>
      <c r="E4971" s="58"/>
      <c r="F4971" s="58"/>
      <c r="G4971" s="58"/>
      <c r="H4971" s="60"/>
      <c r="I4971" s="60"/>
      <c r="J4971" s="60"/>
      <c r="K4971" s="60"/>
      <c r="L4971" s="60"/>
      <c r="M4971" s="60"/>
      <c r="N4971" s="60"/>
      <c r="O4971" s="60"/>
      <c r="P4971" s="60"/>
      <c r="Q4971" s="60"/>
      <c r="R4971" s="60"/>
      <c r="S4971" s="60"/>
    </row>
    <row r="4972" spans="1:19" s="36" customFormat="1" ht="15" customHeight="1" x14ac:dyDescent="0.2">
      <c r="A4972" s="27"/>
      <c r="C4972" s="27"/>
      <c r="D4972" s="58"/>
      <c r="E4972" s="58"/>
      <c r="F4972" s="58"/>
      <c r="G4972" s="58"/>
      <c r="H4972" s="60"/>
      <c r="I4972" s="60"/>
      <c r="J4972" s="60"/>
      <c r="K4972" s="60"/>
      <c r="L4972" s="60"/>
      <c r="M4972" s="60"/>
      <c r="N4972" s="60"/>
      <c r="O4972" s="60"/>
      <c r="P4972" s="60"/>
      <c r="Q4972" s="60"/>
      <c r="R4972" s="60"/>
      <c r="S4972" s="60"/>
    </row>
    <row r="4973" spans="1:19" s="36" customFormat="1" ht="15" customHeight="1" x14ac:dyDescent="0.2">
      <c r="A4973" s="27"/>
      <c r="C4973" s="27"/>
      <c r="D4973" s="58"/>
      <c r="E4973" s="58"/>
      <c r="F4973" s="58"/>
      <c r="G4973" s="58"/>
      <c r="H4973" s="60"/>
      <c r="I4973" s="60"/>
      <c r="J4973" s="60"/>
      <c r="K4973" s="60"/>
      <c r="L4973" s="60"/>
      <c r="M4973" s="60"/>
      <c r="N4973" s="60"/>
      <c r="O4973" s="60"/>
      <c r="P4973" s="60"/>
      <c r="Q4973" s="60"/>
      <c r="R4973" s="60"/>
      <c r="S4973" s="60"/>
    </row>
    <row r="4974" spans="1:19" s="36" customFormat="1" ht="15" customHeight="1" x14ac:dyDescent="0.2">
      <c r="A4974" s="27"/>
      <c r="C4974" s="27"/>
      <c r="D4974" s="58"/>
      <c r="E4974" s="58"/>
      <c r="F4974" s="58"/>
      <c r="G4974" s="58"/>
      <c r="H4974" s="60"/>
      <c r="I4974" s="60"/>
      <c r="J4974" s="60"/>
      <c r="K4974" s="60"/>
      <c r="L4974" s="60"/>
      <c r="M4974" s="60"/>
      <c r="N4974" s="60"/>
      <c r="O4974" s="60"/>
      <c r="P4974" s="60"/>
      <c r="Q4974" s="60"/>
      <c r="R4974" s="60"/>
      <c r="S4974" s="60"/>
    </row>
    <row r="4975" spans="1:19" s="36" customFormat="1" ht="15" customHeight="1" x14ac:dyDescent="0.2">
      <c r="A4975" s="27"/>
      <c r="C4975" s="27"/>
      <c r="D4975" s="58"/>
      <c r="E4975" s="58"/>
      <c r="F4975" s="58"/>
      <c r="G4975" s="58"/>
      <c r="H4975" s="60"/>
      <c r="I4975" s="60"/>
      <c r="J4975" s="60"/>
      <c r="K4975" s="60"/>
      <c r="L4975" s="60"/>
      <c r="M4975" s="60"/>
      <c r="N4975" s="60"/>
      <c r="O4975" s="60"/>
      <c r="P4975" s="60"/>
      <c r="Q4975" s="60"/>
      <c r="R4975" s="60"/>
      <c r="S4975" s="60"/>
    </row>
    <row r="4976" spans="1:19" s="36" customFormat="1" ht="15" customHeight="1" x14ac:dyDescent="0.2">
      <c r="A4976" s="27"/>
      <c r="C4976" s="27"/>
      <c r="D4976" s="58"/>
      <c r="E4976" s="58"/>
      <c r="F4976" s="58"/>
      <c r="G4976" s="58"/>
      <c r="H4976" s="60"/>
      <c r="I4976" s="60"/>
      <c r="J4976" s="60"/>
      <c r="K4976" s="60"/>
      <c r="L4976" s="60"/>
      <c r="M4976" s="60"/>
      <c r="N4976" s="60"/>
      <c r="O4976" s="60"/>
      <c r="P4976" s="60"/>
      <c r="Q4976" s="60"/>
      <c r="R4976" s="60"/>
      <c r="S4976" s="60"/>
    </row>
    <row r="4977" spans="1:19" s="36" customFormat="1" ht="15" customHeight="1" x14ac:dyDescent="0.2">
      <c r="A4977" s="27"/>
      <c r="C4977" s="27"/>
      <c r="D4977" s="58"/>
      <c r="E4977" s="58"/>
      <c r="F4977" s="58"/>
      <c r="G4977" s="58"/>
      <c r="H4977" s="60"/>
      <c r="I4977" s="60"/>
      <c r="J4977" s="60"/>
      <c r="K4977" s="60"/>
      <c r="L4977" s="60"/>
      <c r="M4977" s="60"/>
      <c r="N4977" s="60"/>
      <c r="O4977" s="60"/>
      <c r="P4977" s="60"/>
      <c r="Q4977" s="60"/>
      <c r="R4977" s="60"/>
      <c r="S4977" s="60"/>
    </row>
    <row r="4978" spans="1:19" s="36" customFormat="1" ht="15" customHeight="1" x14ac:dyDescent="0.2">
      <c r="A4978" s="27"/>
      <c r="C4978" s="27"/>
      <c r="D4978" s="58"/>
      <c r="E4978" s="58"/>
      <c r="F4978" s="58"/>
      <c r="G4978" s="58"/>
      <c r="H4978" s="60"/>
      <c r="I4978" s="60"/>
      <c r="J4978" s="60"/>
      <c r="K4978" s="60"/>
      <c r="L4978" s="60"/>
      <c r="M4978" s="60"/>
      <c r="N4978" s="60"/>
      <c r="O4978" s="60"/>
      <c r="P4978" s="60"/>
      <c r="Q4978" s="60"/>
      <c r="R4978" s="60"/>
      <c r="S4978" s="60"/>
    </row>
    <row r="4979" spans="1:19" s="36" customFormat="1" ht="15" customHeight="1" x14ac:dyDescent="0.2">
      <c r="A4979" s="27"/>
      <c r="C4979" s="27"/>
      <c r="D4979" s="58"/>
      <c r="E4979" s="58"/>
      <c r="F4979" s="58"/>
      <c r="G4979" s="58"/>
      <c r="H4979" s="60"/>
      <c r="I4979" s="60"/>
      <c r="J4979" s="60"/>
      <c r="K4979" s="60"/>
      <c r="L4979" s="60"/>
      <c r="M4979" s="60"/>
      <c r="N4979" s="60"/>
      <c r="O4979" s="60"/>
      <c r="P4979" s="60"/>
      <c r="Q4979" s="60"/>
      <c r="R4979" s="60"/>
      <c r="S4979" s="60"/>
    </row>
    <row r="4980" spans="1:19" s="36" customFormat="1" ht="15" customHeight="1" x14ac:dyDescent="0.2">
      <c r="A4980" s="27"/>
      <c r="C4980" s="27"/>
      <c r="D4980" s="58"/>
      <c r="E4980" s="58"/>
      <c r="F4980" s="58"/>
      <c r="G4980" s="58"/>
      <c r="H4980" s="60"/>
      <c r="I4980" s="60"/>
      <c r="J4980" s="60"/>
      <c r="K4980" s="60"/>
      <c r="L4980" s="60"/>
      <c r="M4980" s="60"/>
      <c r="N4980" s="60"/>
      <c r="O4980" s="60"/>
      <c r="P4980" s="60"/>
      <c r="Q4980" s="60"/>
      <c r="R4980" s="60"/>
      <c r="S4980" s="60"/>
    </row>
    <row r="4981" spans="1:19" s="36" customFormat="1" ht="15" customHeight="1" x14ac:dyDescent="0.2">
      <c r="A4981" s="27"/>
      <c r="C4981" s="27"/>
      <c r="D4981" s="58"/>
      <c r="E4981" s="58"/>
      <c r="F4981" s="58"/>
      <c r="G4981" s="58"/>
      <c r="H4981" s="60"/>
      <c r="I4981" s="60"/>
      <c r="J4981" s="60"/>
      <c r="K4981" s="60"/>
      <c r="L4981" s="60"/>
      <c r="M4981" s="60"/>
      <c r="N4981" s="60"/>
      <c r="O4981" s="60"/>
      <c r="P4981" s="60"/>
      <c r="Q4981" s="60"/>
      <c r="R4981" s="60"/>
      <c r="S4981" s="60"/>
    </row>
    <row r="4982" spans="1:19" s="36" customFormat="1" ht="15" customHeight="1" x14ac:dyDescent="0.2">
      <c r="A4982" s="27"/>
      <c r="C4982" s="27"/>
      <c r="D4982" s="58"/>
      <c r="E4982" s="58"/>
      <c r="F4982" s="58"/>
      <c r="G4982" s="58"/>
      <c r="H4982" s="60"/>
      <c r="I4982" s="60"/>
      <c r="J4982" s="60"/>
      <c r="K4982" s="60"/>
      <c r="L4982" s="60"/>
      <c r="M4982" s="60"/>
      <c r="N4982" s="60"/>
      <c r="O4982" s="60"/>
      <c r="P4982" s="60"/>
      <c r="Q4982" s="60"/>
      <c r="R4982" s="60"/>
      <c r="S4982" s="60"/>
    </row>
    <row r="4983" spans="1:19" s="36" customFormat="1" ht="15" customHeight="1" x14ac:dyDescent="0.2">
      <c r="A4983" s="27"/>
      <c r="C4983" s="27"/>
      <c r="D4983" s="58"/>
      <c r="E4983" s="58"/>
      <c r="F4983" s="58"/>
      <c r="G4983" s="58"/>
      <c r="H4983" s="60"/>
      <c r="I4983" s="60"/>
      <c r="J4983" s="60"/>
      <c r="K4983" s="60"/>
      <c r="L4983" s="60"/>
      <c r="M4983" s="60"/>
      <c r="N4983" s="60"/>
      <c r="O4983" s="60"/>
      <c r="P4983" s="60"/>
      <c r="Q4983" s="60"/>
      <c r="R4983" s="60"/>
      <c r="S4983" s="60"/>
    </row>
    <row r="4984" spans="1:19" s="36" customFormat="1" ht="15" customHeight="1" x14ac:dyDescent="0.2">
      <c r="A4984" s="27"/>
      <c r="C4984" s="27"/>
      <c r="D4984" s="58"/>
      <c r="E4984" s="58"/>
      <c r="F4984" s="58"/>
      <c r="G4984" s="58"/>
      <c r="H4984" s="60"/>
      <c r="I4984" s="60"/>
      <c r="J4984" s="60"/>
      <c r="K4984" s="60"/>
      <c r="L4984" s="60"/>
      <c r="M4984" s="60"/>
      <c r="N4984" s="60"/>
      <c r="O4984" s="60"/>
      <c r="P4984" s="60"/>
      <c r="Q4984" s="60"/>
      <c r="R4984" s="60"/>
      <c r="S4984" s="60"/>
    </row>
    <row r="4985" spans="1:19" s="36" customFormat="1" ht="15" customHeight="1" x14ac:dyDescent="0.2">
      <c r="A4985" s="27"/>
      <c r="C4985" s="27"/>
      <c r="D4985" s="58"/>
      <c r="E4985" s="58"/>
      <c r="F4985" s="58"/>
      <c r="G4985" s="58"/>
      <c r="H4985" s="60"/>
      <c r="I4985" s="60"/>
      <c r="J4985" s="60"/>
      <c r="K4985" s="60"/>
      <c r="L4985" s="60"/>
      <c r="M4985" s="60"/>
      <c r="N4985" s="60"/>
      <c r="O4985" s="60"/>
      <c r="P4985" s="60"/>
      <c r="Q4985" s="60"/>
      <c r="R4985" s="60"/>
      <c r="S4985" s="60"/>
    </row>
    <row r="4986" spans="1:19" s="36" customFormat="1" ht="15" customHeight="1" x14ac:dyDescent="0.2">
      <c r="A4986" s="27"/>
      <c r="C4986" s="27"/>
      <c r="D4986" s="58"/>
      <c r="E4986" s="58"/>
      <c r="F4986" s="58"/>
      <c r="G4986" s="58"/>
      <c r="H4986" s="60"/>
      <c r="I4986" s="60"/>
      <c r="J4986" s="60"/>
      <c r="K4986" s="60"/>
      <c r="L4986" s="60"/>
      <c r="M4986" s="60"/>
      <c r="N4986" s="60"/>
      <c r="O4986" s="60"/>
      <c r="P4986" s="60"/>
      <c r="Q4986" s="60"/>
      <c r="R4986" s="60"/>
      <c r="S4986" s="60"/>
    </row>
    <row r="4987" spans="1:19" s="36" customFormat="1" ht="15" customHeight="1" x14ac:dyDescent="0.2">
      <c r="A4987" s="27"/>
      <c r="C4987" s="27"/>
      <c r="D4987" s="58"/>
      <c r="E4987" s="58"/>
      <c r="F4987" s="58"/>
      <c r="G4987" s="58"/>
      <c r="H4987" s="60"/>
      <c r="I4987" s="60"/>
      <c r="J4987" s="60"/>
      <c r="K4987" s="60"/>
      <c r="L4987" s="60"/>
      <c r="M4987" s="60"/>
      <c r="N4987" s="60"/>
      <c r="O4987" s="60"/>
      <c r="P4987" s="60"/>
      <c r="Q4987" s="60"/>
      <c r="R4987" s="60"/>
      <c r="S4987" s="60"/>
    </row>
    <row r="4988" spans="1:19" s="36" customFormat="1" ht="15" customHeight="1" x14ac:dyDescent="0.2">
      <c r="A4988" s="27"/>
      <c r="C4988" s="27"/>
      <c r="D4988" s="58"/>
      <c r="E4988" s="58"/>
      <c r="F4988" s="58"/>
      <c r="G4988" s="58"/>
      <c r="H4988" s="60"/>
      <c r="I4988" s="60"/>
      <c r="J4988" s="60"/>
      <c r="K4988" s="60"/>
      <c r="L4988" s="60"/>
      <c r="M4988" s="60"/>
      <c r="N4988" s="60"/>
      <c r="O4988" s="60"/>
      <c r="P4988" s="60"/>
      <c r="Q4988" s="60"/>
      <c r="R4988" s="60"/>
      <c r="S4988" s="60"/>
    </row>
    <row r="4989" spans="1:19" s="36" customFormat="1" ht="15" customHeight="1" x14ac:dyDescent="0.2">
      <c r="A4989" s="27"/>
      <c r="C4989" s="27"/>
      <c r="D4989" s="58"/>
      <c r="E4989" s="58"/>
      <c r="F4989" s="58"/>
      <c r="G4989" s="58"/>
      <c r="H4989" s="60"/>
      <c r="I4989" s="60"/>
      <c r="J4989" s="60"/>
      <c r="K4989" s="60"/>
      <c r="L4989" s="60"/>
      <c r="M4989" s="60"/>
      <c r="N4989" s="60"/>
      <c r="O4989" s="60"/>
      <c r="P4989" s="60"/>
      <c r="Q4989" s="60"/>
      <c r="R4989" s="60"/>
      <c r="S4989" s="60"/>
    </row>
    <row r="4990" spans="1:19" s="36" customFormat="1" ht="15" customHeight="1" x14ac:dyDescent="0.2">
      <c r="A4990" s="27"/>
      <c r="C4990" s="27"/>
      <c r="D4990" s="58"/>
      <c r="E4990" s="58"/>
      <c r="F4990" s="58"/>
      <c r="G4990" s="58"/>
      <c r="H4990" s="60"/>
      <c r="I4990" s="60"/>
      <c r="J4990" s="60"/>
      <c r="K4990" s="60"/>
      <c r="L4990" s="60"/>
      <c r="M4990" s="60"/>
      <c r="N4990" s="60"/>
      <c r="O4990" s="60"/>
      <c r="P4990" s="60"/>
      <c r="Q4990" s="60"/>
      <c r="R4990" s="60"/>
      <c r="S4990" s="60"/>
    </row>
    <row r="4991" spans="1:19" s="36" customFormat="1" ht="15" customHeight="1" x14ac:dyDescent="0.2">
      <c r="A4991" s="27"/>
      <c r="C4991" s="27"/>
      <c r="D4991" s="58"/>
      <c r="E4991" s="58"/>
      <c r="F4991" s="58"/>
      <c r="G4991" s="58"/>
      <c r="H4991" s="60"/>
      <c r="I4991" s="60"/>
      <c r="J4991" s="60"/>
      <c r="K4991" s="60"/>
      <c r="L4991" s="60"/>
      <c r="M4991" s="60"/>
      <c r="N4991" s="60"/>
      <c r="O4991" s="60"/>
      <c r="P4991" s="60"/>
      <c r="Q4991" s="60"/>
      <c r="R4991" s="60"/>
      <c r="S4991" s="60"/>
    </row>
    <row r="4992" spans="1:19" s="36" customFormat="1" ht="15" customHeight="1" x14ac:dyDescent="0.2">
      <c r="A4992" s="27"/>
      <c r="C4992" s="27"/>
      <c r="D4992" s="58"/>
      <c r="E4992" s="58"/>
      <c r="F4992" s="58"/>
      <c r="G4992" s="58"/>
      <c r="H4992" s="60"/>
      <c r="I4992" s="60"/>
      <c r="J4992" s="60"/>
      <c r="K4992" s="60"/>
      <c r="L4992" s="60"/>
      <c r="M4992" s="60"/>
      <c r="N4992" s="60"/>
      <c r="O4992" s="60"/>
      <c r="P4992" s="60"/>
      <c r="Q4992" s="60"/>
      <c r="R4992" s="60"/>
      <c r="S4992" s="60"/>
    </row>
    <row r="4993" spans="1:19" s="36" customFormat="1" ht="15" customHeight="1" x14ac:dyDescent="0.2">
      <c r="A4993" s="27"/>
      <c r="C4993" s="27"/>
      <c r="D4993" s="58"/>
      <c r="E4993" s="58"/>
      <c r="F4993" s="58"/>
      <c r="G4993" s="58"/>
      <c r="H4993" s="60"/>
      <c r="I4993" s="60"/>
      <c r="J4993" s="60"/>
      <c r="K4993" s="60"/>
      <c r="L4993" s="60"/>
      <c r="M4993" s="60"/>
      <c r="N4993" s="60"/>
      <c r="O4993" s="60"/>
      <c r="P4993" s="60"/>
      <c r="Q4993" s="60"/>
      <c r="R4993" s="60"/>
      <c r="S4993" s="60"/>
    </row>
    <row r="4994" spans="1:19" s="36" customFormat="1" ht="15" customHeight="1" x14ac:dyDescent="0.2">
      <c r="A4994" s="27"/>
      <c r="C4994" s="27"/>
      <c r="D4994" s="58"/>
      <c r="E4994" s="58"/>
      <c r="F4994" s="58"/>
      <c r="G4994" s="58"/>
      <c r="H4994" s="60"/>
      <c r="I4994" s="60"/>
      <c r="J4994" s="60"/>
      <c r="K4994" s="60"/>
      <c r="L4994" s="60"/>
      <c r="M4994" s="60"/>
      <c r="N4994" s="60"/>
      <c r="O4994" s="60"/>
      <c r="P4994" s="60"/>
      <c r="Q4994" s="60"/>
      <c r="R4994" s="60"/>
      <c r="S4994" s="60"/>
    </row>
    <row r="4995" spans="1:19" s="36" customFormat="1" ht="15" customHeight="1" x14ac:dyDescent="0.2">
      <c r="A4995" s="27"/>
      <c r="C4995" s="27"/>
      <c r="D4995" s="58"/>
      <c r="E4995" s="58"/>
      <c r="F4995" s="58"/>
      <c r="G4995" s="58"/>
      <c r="H4995" s="60"/>
      <c r="I4995" s="60"/>
      <c r="J4995" s="60"/>
      <c r="K4995" s="60"/>
      <c r="L4995" s="60"/>
      <c r="M4995" s="60"/>
      <c r="N4995" s="60"/>
      <c r="O4995" s="60"/>
      <c r="P4995" s="60"/>
      <c r="Q4995" s="60"/>
      <c r="R4995" s="60"/>
      <c r="S4995" s="60"/>
    </row>
    <row r="4996" spans="1:19" s="36" customFormat="1" ht="15" customHeight="1" x14ac:dyDescent="0.2">
      <c r="A4996" s="27"/>
      <c r="C4996" s="27"/>
      <c r="D4996" s="58"/>
      <c r="E4996" s="58"/>
      <c r="F4996" s="58"/>
      <c r="G4996" s="58"/>
      <c r="H4996" s="60"/>
      <c r="I4996" s="60"/>
      <c r="J4996" s="60"/>
      <c r="K4996" s="60"/>
      <c r="L4996" s="60"/>
      <c r="M4996" s="60"/>
      <c r="N4996" s="60"/>
      <c r="O4996" s="60"/>
      <c r="P4996" s="60"/>
      <c r="Q4996" s="60"/>
      <c r="R4996" s="60"/>
      <c r="S4996" s="60"/>
    </row>
    <row r="4997" spans="1:19" s="36" customFormat="1" ht="15" customHeight="1" x14ac:dyDescent="0.2">
      <c r="A4997" s="27"/>
      <c r="C4997" s="27"/>
      <c r="D4997" s="58"/>
      <c r="E4997" s="58"/>
      <c r="F4997" s="58"/>
      <c r="G4997" s="58"/>
      <c r="H4997" s="60"/>
      <c r="I4997" s="60"/>
      <c r="J4997" s="60"/>
      <c r="K4997" s="60"/>
      <c r="L4997" s="60"/>
      <c r="M4997" s="60"/>
      <c r="N4997" s="60"/>
      <c r="O4997" s="60"/>
      <c r="P4997" s="60"/>
      <c r="Q4997" s="60"/>
      <c r="R4997" s="60"/>
      <c r="S4997" s="60"/>
    </row>
    <row r="4998" spans="1:19" s="36" customFormat="1" ht="15" customHeight="1" x14ac:dyDescent="0.2">
      <c r="A4998" s="27"/>
      <c r="C4998" s="27"/>
      <c r="D4998" s="58"/>
      <c r="E4998" s="58"/>
      <c r="F4998" s="58"/>
      <c r="G4998" s="58"/>
      <c r="H4998" s="60"/>
      <c r="I4998" s="60"/>
      <c r="J4998" s="60"/>
      <c r="K4998" s="60"/>
      <c r="L4998" s="60"/>
      <c r="M4998" s="60"/>
      <c r="N4998" s="60"/>
      <c r="O4998" s="60"/>
      <c r="P4998" s="60"/>
      <c r="Q4998" s="60"/>
      <c r="R4998" s="60"/>
      <c r="S4998" s="60"/>
    </row>
    <row r="4999" spans="1:19" s="36" customFormat="1" ht="15" customHeight="1" x14ac:dyDescent="0.2">
      <c r="A4999" s="27"/>
      <c r="C4999" s="27"/>
      <c r="D4999" s="58"/>
      <c r="E4999" s="58"/>
      <c r="F4999" s="58"/>
      <c r="G4999" s="58"/>
      <c r="H4999" s="60"/>
      <c r="I4999" s="60"/>
      <c r="J4999" s="60"/>
      <c r="K4999" s="60"/>
      <c r="L4999" s="60"/>
      <c r="M4999" s="60"/>
      <c r="N4999" s="60"/>
      <c r="O4999" s="60"/>
      <c r="P4999" s="60"/>
      <c r="Q4999" s="60"/>
      <c r="R4999" s="60"/>
      <c r="S4999" s="60"/>
    </row>
    <row r="5000" spans="1:19" s="36" customFormat="1" ht="15" customHeight="1" x14ac:dyDescent="0.2">
      <c r="A5000" s="27"/>
      <c r="C5000" s="27"/>
      <c r="D5000" s="58"/>
      <c r="E5000" s="58"/>
      <c r="F5000" s="58"/>
      <c r="G5000" s="58"/>
      <c r="H5000" s="60"/>
      <c r="I5000" s="60"/>
      <c r="J5000" s="60"/>
      <c r="K5000" s="60"/>
      <c r="L5000" s="60"/>
      <c r="M5000" s="60"/>
      <c r="N5000" s="60"/>
      <c r="O5000" s="60"/>
      <c r="P5000" s="60"/>
      <c r="Q5000" s="60"/>
      <c r="R5000" s="60"/>
      <c r="S5000" s="60"/>
    </row>
    <row r="5001" spans="1:19" s="36" customFormat="1" ht="15" customHeight="1" x14ac:dyDescent="0.2">
      <c r="A5001" s="27"/>
      <c r="C5001" s="27"/>
      <c r="D5001" s="58"/>
      <c r="E5001" s="58"/>
      <c r="F5001" s="58"/>
      <c r="G5001" s="58"/>
      <c r="H5001" s="60"/>
      <c r="I5001" s="60"/>
      <c r="J5001" s="60"/>
      <c r="K5001" s="60"/>
      <c r="L5001" s="60"/>
      <c r="M5001" s="60"/>
      <c r="N5001" s="60"/>
      <c r="O5001" s="60"/>
      <c r="P5001" s="60"/>
      <c r="Q5001" s="60"/>
      <c r="R5001" s="60"/>
      <c r="S5001" s="60"/>
    </row>
    <row r="5002" spans="1:19" s="36" customFormat="1" ht="15" customHeight="1" x14ac:dyDescent="0.2">
      <c r="A5002" s="27"/>
      <c r="C5002" s="27"/>
      <c r="D5002" s="58"/>
      <c r="E5002" s="58"/>
      <c r="F5002" s="58"/>
      <c r="G5002" s="58"/>
      <c r="H5002" s="60"/>
      <c r="I5002" s="60"/>
      <c r="J5002" s="60"/>
      <c r="K5002" s="60"/>
      <c r="L5002" s="60"/>
      <c r="M5002" s="60"/>
      <c r="N5002" s="60"/>
      <c r="O5002" s="60"/>
      <c r="P5002" s="60"/>
      <c r="Q5002" s="60"/>
      <c r="R5002" s="60"/>
      <c r="S5002" s="60"/>
    </row>
    <row r="5003" spans="1:19" s="36" customFormat="1" ht="15" customHeight="1" x14ac:dyDescent="0.2">
      <c r="A5003" s="27"/>
      <c r="C5003" s="27"/>
      <c r="D5003" s="58"/>
      <c r="E5003" s="58"/>
      <c r="F5003" s="58"/>
      <c r="G5003" s="58"/>
      <c r="H5003" s="60"/>
      <c r="I5003" s="60"/>
      <c r="J5003" s="60"/>
      <c r="K5003" s="60"/>
      <c r="L5003" s="60"/>
      <c r="M5003" s="60"/>
      <c r="N5003" s="60"/>
      <c r="O5003" s="60"/>
      <c r="P5003" s="60"/>
      <c r="Q5003" s="60"/>
      <c r="R5003" s="60"/>
      <c r="S5003" s="60"/>
    </row>
    <row r="5004" spans="1:19" s="36" customFormat="1" ht="15" customHeight="1" x14ac:dyDescent="0.2">
      <c r="A5004" s="27"/>
      <c r="C5004" s="27"/>
      <c r="D5004" s="58"/>
      <c r="E5004" s="58"/>
      <c r="F5004" s="58"/>
      <c r="G5004" s="58"/>
      <c r="H5004" s="60"/>
      <c r="I5004" s="60"/>
      <c r="J5004" s="60"/>
      <c r="K5004" s="60"/>
      <c r="L5004" s="60"/>
      <c r="M5004" s="60"/>
      <c r="N5004" s="60"/>
      <c r="O5004" s="60"/>
      <c r="P5004" s="60"/>
      <c r="Q5004" s="60"/>
      <c r="R5004" s="60"/>
      <c r="S5004" s="60"/>
    </row>
  </sheetData>
  <mergeCells count="12">
    <mergeCell ref="B9:F9"/>
    <mergeCell ref="B10:F10"/>
    <mergeCell ref="C12:E12"/>
    <mergeCell ref="B19:E19"/>
    <mergeCell ref="B20:E20"/>
    <mergeCell ref="B35:F35"/>
    <mergeCell ref="B36:F36"/>
    <mergeCell ref="B21:E21"/>
    <mergeCell ref="B23:E23"/>
    <mergeCell ref="C25:E29"/>
    <mergeCell ref="B32:F32"/>
    <mergeCell ref="B34:F34"/>
  </mergeCells>
  <conditionalFormatting sqref="B23:F23">
    <cfRule type="expression" dxfId="13" priority="14" stopIfTrue="1">
      <formula>$D$18&lt;&gt;0</formula>
    </cfRule>
    <cfRule type="expression" dxfId="12" priority="16" stopIfTrue="1">
      <formula>#REF!&lt;&gt;0</formula>
    </cfRule>
  </conditionalFormatting>
  <conditionalFormatting sqref="F14:F18">
    <cfRule type="cellIs" dxfId="11" priority="13" stopIfTrue="1" operator="between">
      <formula>$C14</formula>
      <formula>$E14</formula>
    </cfRule>
  </conditionalFormatting>
  <conditionalFormatting sqref="F21">
    <cfRule type="expression" dxfId="10" priority="15" stopIfTrue="1">
      <formula>$D$18&lt;&gt;0</formula>
    </cfRule>
    <cfRule type="expression" dxfId="9" priority="17" stopIfTrue="1">
      <formula>#REF!&lt;&gt;0</formula>
    </cfRule>
  </conditionalFormatting>
  <printOptions horizontalCentered="1" gridLines="1"/>
  <pageMargins left="0.59055118110236227" right="0.19685039370078741" top="0.78740157480314965" bottom="0.78740157480314965" header="0.51181102362204722" footer="0.39370078740157483"/>
  <pageSetup paperSize="9" scale="45" fitToHeight="22" orientation="landscape" r:id="rId1"/>
  <headerFooter alignWithMargins="0"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1D8B-3D76-4F02-926C-CC563FF93140}">
  <sheetPr codeName="Planilha5">
    <tabColor theme="5" tint="0.39997558519241921"/>
  </sheetPr>
  <dimension ref="A1:G31"/>
  <sheetViews>
    <sheetView view="pageBreakPreview" zoomScale="70" zoomScaleNormal="70" zoomScaleSheetLayoutView="70" workbookViewId="0">
      <selection activeCell="L29" sqref="L29"/>
    </sheetView>
  </sheetViews>
  <sheetFormatPr defaultRowHeight="15" customHeight="1" x14ac:dyDescent="0.2"/>
  <cols>
    <col min="1" max="1" width="5.7109375" style="301" customWidth="1"/>
    <col min="2" max="6" width="35.7109375" style="301" customWidth="1"/>
    <col min="7" max="7" width="5.7109375" style="301" customWidth="1"/>
    <col min="8" max="16384" width="9.140625" style="301"/>
  </cols>
  <sheetData>
    <row r="1" spans="1:7" ht="15" customHeight="1" x14ac:dyDescent="0.25">
      <c r="A1" s="193"/>
      <c r="B1" s="194"/>
      <c r="C1" s="194"/>
      <c r="D1" s="194"/>
      <c r="E1" s="194"/>
      <c r="F1" s="194"/>
      <c r="G1" s="195"/>
    </row>
    <row r="2" spans="1:7" ht="15" customHeight="1" x14ac:dyDescent="0.25">
      <c r="A2" s="302"/>
      <c r="B2" s="351" t="s">
        <v>125</v>
      </c>
      <c r="C2" s="652"/>
      <c r="D2" s="652"/>
      <c r="E2" s="652"/>
      <c r="F2" s="652"/>
      <c r="G2" s="303"/>
    </row>
    <row r="3" spans="1:7" ht="15" customHeight="1" x14ac:dyDescent="0.25">
      <c r="A3" s="304"/>
      <c r="B3" s="352" t="s">
        <v>126</v>
      </c>
      <c r="C3" s="653"/>
      <c r="D3" s="653"/>
      <c r="E3" s="653"/>
      <c r="F3" s="653"/>
      <c r="G3" s="305"/>
    </row>
    <row r="4" spans="1:7" ht="15" customHeight="1" x14ac:dyDescent="0.25">
      <c r="A4" s="196"/>
      <c r="B4" s="104"/>
      <c r="C4" s="104"/>
      <c r="D4" s="104"/>
      <c r="E4" s="104"/>
      <c r="F4" s="104"/>
      <c r="G4" s="197"/>
    </row>
    <row r="5" spans="1:7" ht="15" customHeight="1" x14ac:dyDescent="0.2">
      <c r="A5" s="306"/>
      <c r="B5" s="630" t="s">
        <v>87</v>
      </c>
      <c r="C5" s="630"/>
      <c r="D5" s="630"/>
      <c r="E5" s="630"/>
      <c r="F5" s="630"/>
      <c r="G5" s="199"/>
    </row>
    <row r="6" spans="1:7" ht="15" customHeight="1" x14ac:dyDescent="0.2">
      <c r="A6" s="306"/>
      <c r="B6" s="630" t="str">
        <f>IDENTIFICAÇÃO!D12</f>
        <v xml:space="preserve">FECHAMENTO DE BARRACÃO PRÉ-MOLDADO </v>
      </c>
      <c r="C6" s="630"/>
      <c r="D6" s="630"/>
      <c r="E6" s="630"/>
      <c r="F6" s="630"/>
      <c r="G6" s="200"/>
    </row>
    <row r="7" spans="1:7" ht="15" customHeight="1" x14ac:dyDescent="0.2">
      <c r="A7" s="307"/>
      <c r="B7" s="45"/>
      <c r="C7" s="45"/>
      <c r="D7" s="45"/>
      <c r="E7" s="45"/>
      <c r="F7" s="39"/>
      <c r="G7" s="202"/>
    </row>
    <row r="8" spans="1:7" ht="15" customHeight="1" x14ac:dyDescent="0.2">
      <c r="A8" s="307"/>
      <c r="B8" s="328"/>
      <c r="C8" s="654" t="s">
        <v>25</v>
      </c>
      <c r="D8" s="655"/>
      <c r="E8" s="656"/>
      <c r="F8" s="328"/>
      <c r="G8" s="202"/>
    </row>
    <row r="9" spans="1:7" ht="15" customHeight="1" x14ac:dyDescent="0.2">
      <c r="A9" s="307"/>
      <c r="B9" s="308" t="s">
        <v>13</v>
      </c>
      <c r="C9" s="309" t="s">
        <v>14</v>
      </c>
      <c r="D9" s="309" t="s">
        <v>15</v>
      </c>
      <c r="E9" s="309" t="s">
        <v>16</v>
      </c>
      <c r="F9" s="310" t="s">
        <v>17</v>
      </c>
      <c r="G9" s="202"/>
    </row>
    <row r="10" spans="1:7" ht="15" customHeight="1" x14ac:dyDescent="0.2">
      <c r="A10" s="307"/>
      <c r="B10" s="311" t="s">
        <v>18</v>
      </c>
      <c r="C10" s="312">
        <v>0.03</v>
      </c>
      <c r="D10" s="313">
        <v>0.04</v>
      </c>
      <c r="E10" s="314">
        <v>5.5E-2</v>
      </c>
      <c r="F10" s="315">
        <v>4.3999999999999997E-2</v>
      </c>
      <c r="G10" s="202"/>
    </row>
    <row r="11" spans="1:7" ht="15" customHeight="1" x14ac:dyDescent="0.2">
      <c r="A11" s="307"/>
      <c r="B11" s="311" t="s">
        <v>19</v>
      </c>
      <c r="C11" s="316">
        <v>8.0000000000000002E-3</v>
      </c>
      <c r="D11" s="317">
        <v>8.0000000000000002E-3</v>
      </c>
      <c r="E11" s="318">
        <v>0.01</v>
      </c>
      <c r="F11" s="319">
        <v>0.01</v>
      </c>
      <c r="G11" s="202"/>
    </row>
    <row r="12" spans="1:7" ht="15" customHeight="1" x14ac:dyDescent="0.2">
      <c r="A12" s="307"/>
      <c r="B12" s="311" t="s">
        <v>20</v>
      </c>
      <c r="C12" s="316">
        <v>9.7000000000000003E-3</v>
      </c>
      <c r="D12" s="317">
        <v>1.2699999999999999E-2</v>
      </c>
      <c r="E12" s="318">
        <v>1.2699999999999999E-2</v>
      </c>
      <c r="F12" s="319">
        <v>1.2699999999999999E-2</v>
      </c>
      <c r="G12" s="202"/>
    </row>
    <row r="13" spans="1:7" ht="15" customHeight="1" x14ac:dyDescent="0.2">
      <c r="A13" s="307"/>
      <c r="B13" s="311" t="s">
        <v>21</v>
      </c>
      <c r="C13" s="316">
        <v>5.8999999999999999E-3</v>
      </c>
      <c r="D13" s="317">
        <v>1.23E-2</v>
      </c>
      <c r="E13" s="318">
        <v>1.3899999999999999E-2</v>
      </c>
      <c r="F13" s="319">
        <v>1.38E-2</v>
      </c>
      <c r="G13" s="202"/>
    </row>
    <row r="14" spans="1:7" ht="15" customHeight="1" x14ac:dyDescent="0.2">
      <c r="A14" s="320"/>
      <c r="B14" s="311" t="s">
        <v>22</v>
      </c>
      <c r="C14" s="321">
        <v>6.1600000000000002E-2</v>
      </c>
      <c r="D14" s="322">
        <v>7.400000000000001E-2</v>
      </c>
      <c r="E14" s="323">
        <v>8.9600000000000013E-2</v>
      </c>
      <c r="F14" s="319">
        <v>7.5700000000000003E-2</v>
      </c>
      <c r="G14" s="204"/>
    </row>
    <row r="15" spans="1:7" ht="15" customHeight="1" x14ac:dyDescent="0.2">
      <c r="A15" s="320"/>
      <c r="B15" s="641" t="s">
        <v>23</v>
      </c>
      <c r="C15" s="642"/>
      <c r="D15" s="642"/>
      <c r="E15" s="643"/>
      <c r="F15" s="514">
        <v>3.6499999999999998E-2</v>
      </c>
      <c r="G15" s="204"/>
    </row>
    <row r="16" spans="1:7" ht="15" customHeight="1" x14ac:dyDescent="0.2">
      <c r="A16" s="320"/>
      <c r="B16" s="644" t="s">
        <v>24</v>
      </c>
      <c r="C16" s="645"/>
      <c r="D16" s="645"/>
      <c r="E16" s="646"/>
      <c r="F16" s="514">
        <v>0.01</v>
      </c>
      <c r="G16" s="204"/>
    </row>
    <row r="17" spans="1:7" ht="15" customHeight="1" x14ac:dyDescent="0.2">
      <c r="A17" s="320"/>
      <c r="B17" s="647" t="s">
        <v>50</v>
      </c>
      <c r="C17" s="648"/>
      <c r="D17" s="648"/>
      <c r="E17" s="649"/>
      <c r="F17" s="324">
        <v>0</v>
      </c>
      <c r="G17" s="204"/>
    </row>
    <row r="18" spans="1:7" ht="15" customHeight="1" x14ac:dyDescent="0.2">
      <c r="A18" s="320"/>
      <c r="B18" s="329"/>
      <c r="C18" s="329"/>
      <c r="D18" s="329"/>
      <c r="E18" s="329"/>
      <c r="F18" s="330"/>
      <c r="G18" s="202"/>
    </row>
    <row r="19" spans="1:7" ht="15" customHeight="1" thickBot="1" x14ac:dyDescent="0.25">
      <c r="A19" s="307"/>
      <c r="B19" s="650" t="s">
        <v>127</v>
      </c>
      <c r="C19" s="651"/>
      <c r="D19" s="651"/>
      <c r="E19" s="651"/>
      <c r="F19" s="325">
        <f>(1+F10+F11+F12)*(1+F13)*(1+F14)/(1-F15-F16-F17)-1</f>
        <v>0.22001467102464622</v>
      </c>
      <c r="G19" s="204"/>
    </row>
    <row r="20" spans="1:7" ht="15" customHeight="1" x14ac:dyDescent="0.2">
      <c r="A20" s="307"/>
      <c r="B20" s="331"/>
      <c r="C20" s="45"/>
      <c r="D20" s="45"/>
      <c r="E20" s="45"/>
      <c r="F20" s="45"/>
      <c r="G20" s="202"/>
    </row>
    <row r="21" spans="1:7" ht="15" customHeight="1" x14ac:dyDescent="0.2">
      <c r="A21" s="307"/>
      <c r="B21" s="331"/>
      <c r="C21" s="628"/>
      <c r="D21" s="628"/>
      <c r="E21" s="628"/>
      <c r="F21" s="45"/>
      <c r="G21" s="202"/>
    </row>
    <row r="22" spans="1:7" ht="15" customHeight="1" x14ac:dyDescent="0.2">
      <c r="A22" s="307"/>
      <c r="B22" s="331"/>
      <c r="C22" s="628"/>
      <c r="D22" s="628"/>
      <c r="E22" s="628"/>
      <c r="F22" s="45"/>
      <c r="G22" s="202"/>
    </row>
    <row r="23" spans="1:7" ht="15" customHeight="1" x14ac:dyDescent="0.2">
      <c r="A23" s="307"/>
      <c r="B23" s="331"/>
      <c r="C23" s="628"/>
      <c r="D23" s="628"/>
      <c r="E23" s="628"/>
      <c r="F23" s="45"/>
      <c r="G23" s="202"/>
    </row>
    <row r="24" spans="1:7" ht="15" customHeight="1" x14ac:dyDescent="0.2">
      <c r="A24" s="307"/>
      <c r="B24" s="331"/>
      <c r="C24" s="628"/>
      <c r="D24" s="628"/>
      <c r="E24" s="628"/>
      <c r="F24" s="45"/>
      <c r="G24" s="202"/>
    </row>
    <row r="25" spans="1:7" ht="15" customHeight="1" x14ac:dyDescent="0.2">
      <c r="A25" s="307"/>
      <c r="B25" s="331"/>
      <c r="C25" s="628"/>
      <c r="D25" s="628"/>
      <c r="E25" s="628"/>
      <c r="F25" s="45"/>
      <c r="G25" s="202"/>
    </row>
    <row r="26" spans="1:7" ht="15" customHeight="1" x14ac:dyDescent="0.2">
      <c r="A26" s="320"/>
      <c r="B26" s="329"/>
      <c r="C26" s="628"/>
      <c r="D26" s="628"/>
      <c r="E26" s="628"/>
      <c r="F26" s="329"/>
      <c r="G26" s="204"/>
    </row>
    <row r="27" spans="1:7" ht="15" customHeight="1" x14ac:dyDescent="0.25">
      <c r="A27" s="320"/>
      <c r="B27" s="332"/>
      <c r="C27" s="332"/>
      <c r="D27" s="332"/>
      <c r="E27" s="332"/>
      <c r="F27" s="332"/>
      <c r="G27" s="204"/>
    </row>
    <row r="28" spans="1:7" ht="15" customHeight="1" x14ac:dyDescent="0.2">
      <c r="A28" s="320"/>
      <c r="B28" s="622" t="s">
        <v>0</v>
      </c>
      <c r="C28" s="622"/>
      <c r="D28" s="622"/>
      <c r="E28" s="622"/>
      <c r="F28" s="622"/>
      <c r="G28" s="204"/>
    </row>
    <row r="29" spans="1:7" ht="15" customHeight="1" x14ac:dyDescent="0.2">
      <c r="A29" s="320"/>
      <c r="B29" s="622" t="s">
        <v>26</v>
      </c>
      <c r="C29" s="622"/>
      <c r="D29" s="622"/>
      <c r="E29" s="622"/>
      <c r="F29" s="622"/>
      <c r="G29" s="204"/>
    </row>
    <row r="30" spans="1:7" ht="15" customHeight="1" x14ac:dyDescent="0.2">
      <c r="A30" s="320"/>
      <c r="B30" s="622" t="s">
        <v>128</v>
      </c>
      <c r="C30" s="622"/>
      <c r="D30" s="622"/>
      <c r="E30" s="622"/>
      <c r="F30" s="622"/>
      <c r="G30" s="204"/>
    </row>
    <row r="31" spans="1:7" ht="15" customHeight="1" thickBot="1" x14ac:dyDescent="0.3">
      <c r="A31" s="326"/>
      <c r="B31" s="327"/>
      <c r="C31" s="207"/>
      <c r="D31" s="207"/>
      <c r="E31" s="207"/>
      <c r="F31" s="207"/>
      <c r="G31" s="209"/>
    </row>
  </sheetData>
  <sheetProtection algorithmName="SHA-512" hashValue="DbkVMe3aJkvcDMkEYtayDhQSvcitsh9GxxVEbu0PVLm5VzG4D6cSR626sJ453XF5hisHVpUwnOWmfMQbGCTc2w==" saltValue="ole3uWVOraYzJdPmUvX6uQ==" spinCount="100000" sheet="1" objects="1" scenarios="1"/>
  <mergeCells count="13">
    <mergeCell ref="C2:F2"/>
    <mergeCell ref="C3:F3"/>
    <mergeCell ref="B5:F5"/>
    <mergeCell ref="B6:F6"/>
    <mergeCell ref="C8:E8"/>
    <mergeCell ref="B15:E15"/>
    <mergeCell ref="B30:F30"/>
    <mergeCell ref="B16:E16"/>
    <mergeCell ref="B17:E17"/>
    <mergeCell ref="B19:E19"/>
    <mergeCell ref="C21:E26"/>
    <mergeCell ref="B28:F28"/>
    <mergeCell ref="B29:F29"/>
  </mergeCells>
  <conditionalFormatting sqref="B19:F19">
    <cfRule type="expression" dxfId="8" priority="1" stopIfTrue="1">
      <formula>$D$14&lt;&gt;0</formula>
    </cfRule>
    <cfRule type="expression" dxfId="7" priority="2" stopIfTrue="1">
      <formula>#REF!&lt;&gt;0</formula>
    </cfRule>
  </conditionalFormatting>
  <pageMargins left="0.511811024" right="0.511811024" top="0.78740157499999996" bottom="0.78740157499999996" header="0.31496062000000002" footer="0.31496062000000002"/>
  <pageSetup paperSize="9" scale="48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C30E-645F-410F-B80F-C4D68C38CDF8}">
  <sheetPr codeName="Planilha6">
    <tabColor indexed="13"/>
  </sheetPr>
  <dimension ref="A1:X4473"/>
  <sheetViews>
    <sheetView showGridLines="0" view="pageBreakPreview" zoomScale="75" zoomScaleNormal="75" zoomScaleSheetLayoutView="75" workbookViewId="0">
      <pane ySplit="13" topLeftCell="A14" activePane="bottomLeft" state="frozen"/>
      <selection activeCell="K7" sqref="K7:K8"/>
      <selection pane="bottomLeft" activeCell="C165" sqref="C165"/>
    </sheetView>
  </sheetViews>
  <sheetFormatPr defaultColWidth="11.42578125" defaultRowHeight="15.75" x14ac:dyDescent="0.2"/>
  <cols>
    <col min="1" max="1" width="11" style="258" customWidth="1"/>
    <col min="2" max="2" width="19.28515625" style="258" customWidth="1"/>
    <col min="3" max="3" width="216.42578125" style="48" customWidth="1"/>
    <col min="4" max="4" width="9.42578125" style="258" bestFit="1" customWidth="1"/>
    <col min="5" max="5" width="12.28515625" style="54" bestFit="1" customWidth="1"/>
    <col min="6" max="6" width="15.7109375" style="54" customWidth="1"/>
    <col min="7" max="7" width="18.28515625" style="54" bestFit="1" customWidth="1"/>
    <col min="8" max="8" width="15.7109375" style="54" customWidth="1"/>
    <col min="9" max="9" width="17.7109375" style="54" bestFit="1" customWidth="1"/>
    <col min="10" max="10" width="13.28515625" style="388" bestFit="1" customWidth="1"/>
    <col min="11" max="12" width="15.7109375" style="54" hidden="1" customWidth="1"/>
    <col min="13" max="13" width="10.7109375" style="216" hidden="1" customWidth="1"/>
    <col min="14" max="14" width="12.140625" style="256" customWidth="1"/>
    <col min="15" max="24" width="10.7109375" style="256" customWidth="1"/>
    <col min="25" max="16384" width="11.42578125" style="48"/>
  </cols>
  <sheetData>
    <row r="1" spans="1:24" ht="15" customHeight="1" x14ac:dyDescent="0.2">
      <c r="A1" s="251"/>
      <c r="B1" s="252"/>
      <c r="C1" s="253"/>
      <c r="D1" s="252"/>
      <c r="E1" s="254"/>
      <c r="F1" s="254"/>
      <c r="G1" s="254"/>
      <c r="H1" s="254"/>
      <c r="I1" s="254"/>
      <c r="J1" s="387"/>
      <c r="K1" s="254"/>
      <c r="L1" s="254"/>
      <c r="M1" s="255"/>
    </row>
    <row r="2" spans="1:24" ht="15" customHeight="1" x14ac:dyDescent="0.2">
      <c r="A2" s="257"/>
      <c r="M2" s="259"/>
    </row>
    <row r="3" spans="1:24" ht="15" customHeight="1" x14ac:dyDescent="0.2">
      <c r="A3" s="257"/>
      <c r="M3" s="259"/>
    </row>
    <row r="4" spans="1:24" ht="15" customHeight="1" x14ac:dyDescent="0.2">
      <c r="A4" s="257"/>
      <c r="M4" s="259"/>
    </row>
    <row r="5" spans="1:24" ht="15" customHeight="1" x14ac:dyDescent="0.2">
      <c r="A5" s="257"/>
      <c r="M5" s="259"/>
    </row>
    <row r="6" spans="1:24" ht="15" customHeight="1" x14ac:dyDescent="0.2">
      <c r="A6" s="257"/>
      <c r="M6" s="259"/>
    </row>
    <row r="7" spans="1:24" ht="15" customHeight="1" x14ac:dyDescent="0.2">
      <c r="A7" s="257"/>
      <c r="M7" s="259"/>
    </row>
    <row r="8" spans="1:24" ht="15" customHeight="1" thickBot="1" x14ac:dyDescent="0.25">
      <c r="A8" s="257"/>
      <c r="M8" s="259"/>
    </row>
    <row r="9" spans="1:24" ht="15" customHeight="1" thickBot="1" x14ac:dyDescent="0.25">
      <c r="A9" s="657" t="s">
        <v>8</v>
      </c>
      <c r="B9" s="659" t="s">
        <v>27</v>
      </c>
      <c r="C9" s="657" t="s">
        <v>1</v>
      </c>
      <c r="D9" s="661" t="s">
        <v>3</v>
      </c>
      <c r="E9" s="663" t="s">
        <v>4</v>
      </c>
      <c r="F9" s="675" t="s">
        <v>2</v>
      </c>
      <c r="G9" s="673"/>
      <c r="H9" s="673"/>
      <c r="I9" s="674"/>
      <c r="J9" s="676" t="s">
        <v>6</v>
      </c>
      <c r="K9" s="673" t="s">
        <v>31</v>
      </c>
      <c r="L9" s="674"/>
      <c r="M9" s="671" t="s">
        <v>6</v>
      </c>
      <c r="N9" s="260"/>
      <c r="O9" s="261"/>
      <c r="P9" s="261"/>
      <c r="Q9" s="261"/>
      <c r="R9" s="261"/>
      <c r="S9" s="261"/>
      <c r="T9" s="261"/>
      <c r="U9" s="261"/>
      <c r="V9" s="261"/>
      <c r="W9" s="261"/>
      <c r="X9" s="261"/>
    </row>
    <row r="10" spans="1:24" ht="15" customHeight="1" thickBot="1" x14ac:dyDescent="0.25">
      <c r="A10" s="658"/>
      <c r="B10" s="660"/>
      <c r="C10" s="658"/>
      <c r="D10" s="662"/>
      <c r="E10" s="664"/>
      <c r="F10" s="237" t="s">
        <v>28</v>
      </c>
      <c r="G10" s="237" t="s">
        <v>5</v>
      </c>
      <c r="H10" s="102" t="s">
        <v>29</v>
      </c>
      <c r="I10" s="102" t="s">
        <v>30</v>
      </c>
      <c r="J10" s="677"/>
      <c r="K10" s="215" t="s">
        <v>29</v>
      </c>
      <c r="L10" s="236" t="s">
        <v>30</v>
      </c>
      <c r="M10" s="67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</row>
    <row r="11" spans="1:24" ht="15" customHeight="1" x14ac:dyDescent="0.2">
      <c r="A11" s="239"/>
      <c r="B11" s="667" t="s">
        <v>297</v>
      </c>
      <c r="C11" s="219" t="str">
        <f>IDENTIFICAÇÃO!D12</f>
        <v xml:space="preserve">FECHAMENTO DE BARRACÃO PRÉ-MOLDADO </v>
      </c>
      <c r="D11" s="372"/>
      <c r="E11" s="374"/>
      <c r="F11" s="373"/>
      <c r="G11" s="246"/>
      <c r="H11" s="665" t="s">
        <v>47</v>
      </c>
      <c r="I11" s="669">
        <f>'BDI - SEM DESONERAÇÃO'!F23</f>
        <v>0.22001467102464622</v>
      </c>
      <c r="J11" s="864"/>
      <c r="K11" s="665" t="s">
        <v>47</v>
      </c>
      <c r="L11" s="669">
        <f>'BDI - CONTRATADA'!F19</f>
        <v>0.22001467102464622</v>
      </c>
      <c r="M11" s="240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15" customHeight="1" thickBot="1" x14ac:dyDescent="0.25">
      <c r="A12" s="203"/>
      <c r="B12" s="668"/>
      <c r="C12" s="865" t="str">
        <f>IDENTIFICAÇÃO!C41</f>
        <v>AV. DR. MÁRIO TOTTA / LOTE Nº 18 / QUADRA Nº 03 / LOT. ZANCANELLA / MERCEDES - PR</v>
      </c>
      <c r="D12" s="94"/>
      <c r="E12" s="375"/>
      <c r="F12" s="860"/>
      <c r="G12" s="229"/>
      <c r="H12" s="666"/>
      <c r="I12" s="670"/>
      <c r="J12" s="866"/>
      <c r="K12" s="666"/>
      <c r="L12" s="670"/>
      <c r="M12" s="241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spans="1:24" ht="15" customHeight="1" x14ac:dyDescent="0.2">
      <c r="A13" s="203"/>
      <c r="B13" s="24"/>
      <c r="C13" s="867"/>
      <c r="D13" s="94"/>
      <c r="E13" s="375"/>
      <c r="F13" s="860"/>
      <c r="G13" s="229"/>
      <c r="H13" s="248"/>
      <c r="I13" s="249"/>
      <c r="J13" s="389"/>
      <c r="K13" s="216"/>
      <c r="L13" s="218"/>
      <c r="M13" s="241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spans="1:24" s="41" customFormat="1" x14ac:dyDescent="0.2">
      <c r="A14" s="242">
        <v>1</v>
      </c>
      <c r="B14" s="109"/>
      <c r="C14" s="868" t="s">
        <v>51</v>
      </c>
      <c r="D14" s="110"/>
      <c r="E14" s="376"/>
      <c r="F14" s="212"/>
      <c r="G14" s="247">
        <f>SUM(G15:G20)</f>
        <v>19985.14</v>
      </c>
      <c r="H14" s="217"/>
      <c r="I14" s="247">
        <f>SUM(I15:I20)</f>
        <v>24381.919999999998</v>
      </c>
      <c r="J14" s="390">
        <f>I14/$I$305</f>
        <v>1.4897247635568938E-2</v>
      </c>
      <c r="K14" s="212"/>
      <c r="L14" s="223" t="e">
        <f>SUM(#REF!)</f>
        <v>#REF!</v>
      </c>
      <c r="M14" s="243" t="e">
        <f>L14/#REF!</f>
        <v>#REF!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s="41" customFormat="1" x14ac:dyDescent="0.2">
      <c r="A15" s="222" t="s">
        <v>105</v>
      </c>
      <c r="B15" s="250"/>
      <c r="C15" s="859" t="s">
        <v>167</v>
      </c>
      <c r="D15" s="94"/>
      <c r="E15" s="375"/>
      <c r="F15" s="211"/>
      <c r="G15" s="229"/>
      <c r="H15" s="214"/>
      <c r="I15" s="229"/>
      <c r="J15" s="391"/>
      <c r="K15" s="212"/>
      <c r="L15" s="223"/>
      <c r="M15" s="243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s="41" customFormat="1" x14ac:dyDescent="0.2">
      <c r="A16" s="222" t="s">
        <v>346</v>
      </c>
      <c r="B16" s="24">
        <v>103689</v>
      </c>
      <c r="C16" s="859" t="s">
        <v>861</v>
      </c>
      <c r="D16" s="94" t="s">
        <v>231</v>
      </c>
      <c r="E16" s="375">
        <v>2.5</v>
      </c>
      <c r="F16" s="869">
        <v>508.62</v>
      </c>
      <c r="G16" s="229">
        <f>ROUND(F16*E16,2)</f>
        <v>1271.55</v>
      </c>
      <c r="H16" s="214">
        <f>ROUND((1+$I$11)*F16,2)</f>
        <v>620.52</v>
      </c>
      <c r="I16" s="229">
        <f>ROUND(H16*E16,2)</f>
        <v>1551.3</v>
      </c>
      <c r="J16" s="391">
        <f>I16/$I$305</f>
        <v>9.4783758855160284E-4</v>
      </c>
      <c r="K16" s="212"/>
      <c r="L16" s="223"/>
      <c r="M16" s="243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s="41" customFormat="1" x14ac:dyDescent="0.2">
      <c r="A17" s="222" t="s">
        <v>138</v>
      </c>
      <c r="B17" s="24"/>
      <c r="C17" s="859" t="s">
        <v>168</v>
      </c>
      <c r="D17" s="94"/>
      <c r="E17" s="375"/>
      <c r="F17" s="869"/>
      <c r="G17" s="229"/>
      <c r="H17" s="214"/>
      <c r="I17" s="229"/>
      <c r="J17" s="391"/>
      <c r="K17" s="212"/>
      <c r="L17" s="223"/>
      <c r="M17" s="243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s="41" customFormat="1" x14ac:dyDescent="0.2">
      <c r="A18" s="222" t="s">
        <v>348</v>
      </c>
      <c r="B18" s="24">
        <v>99059</v>
      </c>
      <c r="C18" s="859" t="s">
        <v>862</v>
      </c>
      <c r="D18" s="94" t="s">
        <v>247</v>
      </c>
      <c r="E18" s="375">
        <v>39.9</v>
      </c>
      <c r="F18" s="869">
        <v>88.06</v>
      </c>
      <c r="G18" s="229">
        <f>ROUND(F18*E18,2)</f>
        <v>3513.59</v>
      </c>
      <c r="H18" s="214">
        <f t="shared" ref="H18:H20" si="0">ROUND((1+$I$11)*F18,2)</f>
        <v>107.43</v>
      </c>
      <c r="I18" s="229">
        <f t="shared" ref="I18:I20" si="1">ROUND(H18*E18,2)</f>
        <v>4286.46</v>
      </c>
      <c r="J18" s="391">
        <f>I18/$I$305</f>
        <v>2.6190085153245043E-3</v>
      </c>
      <c r="K18" s="212"/>
      <c r="L18" s="223"/>
      <c r="M18" s="243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s="41" customFormat="1" x14ac:dyDescent="0.2">
      <c r="A19" s="222" t="s">
        <v>139</v>
      </c>
      <c r="B19" s="24"/>
      <c r="C19" s="859" t="s">
        <v>194</v>
      </c>
      <c r="D19" s="94"/>
      <c r="E19" s="375"/>
      <c r="F19" s="869"/>
      <c r="G19" s="229"/>
      <c r="H19" s="214"/>
      <c r="I19" s="229"/>
      <c r="J19" s="391"/>
      <c r="K19" s="212"/>
      <c r="L19" s="223"/>
      <c r="M19" s="243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s="41" customFormat="1" x14ac:dyDescent="0.2">
      <c r="A20" s="222" t="s">
        <v>349</v>
      </c>
      <c r="B20" s="24">
        <v>10775</v>
      </c>
      <c r="C20" s="859" t="s">
        <v>219</v>
      </c>
      <c r="D20" s="94" t="s">
        <v>220</v>
      </c>
      <c r="E20" s="375">
        <v>16</v>
      </c>
      <c r="F20" s="869">
        <v>950</v>
      </c>
      <c r="G20" s="229">
        <f>ROUND(F20*E20,2)</f>
        <v>15200</v>
      </c>
      <c r="H20" s="214">
        <f t="shared" si="0"/>
        <v>1159.01</v>
      </c>
      <c r="I20" s="229">
        <f t="shared" si="1"/>
        <v>18544.16</v>
      </c>
      <c r="J20" s="391">
        <f>I20/$I$305</f>
        <v>1.1330401531692832E-2</v>
      </c>
      <c r="K20" s="212"/>
      <c r="L20" s="223"/>
      <c r="M20" s="243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pans="1:24" s="41" customFormat="1" x14ac:dyDescent="0.2">
      <c r="A21" s="222"/>
      <c r="B21" s="24"/>
      <c r="C21" s="859"/>
      <c r="D21" s="94"/>
      <c r="E21" s="375"/>
      <c r="F21" s="869"/>
      <c r="G21" s="229"/>
      <c r="H21" s="214"/>
      <c r="I21" s="229"/>
      <c r="J21" s="391"/>
      <c r="K21" s="212"/>
      <c r="L21" s="223"/>
      <c r="M21" s="243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s="41" customFormat="1" x14ac:dyDescent="0.2">
      <c r="A22" s="242">
        <v>2</v>
      </c>
      <c r="B22" s="109"/>
      <c r="C22" s="868" t="s">
        <v>93</v>
      </c>
      <c r="D22" s="110"/>
      <c r="E22" s="376"/>
      <c r="F22" s="212"/>
      <c r="G22" s="247">
        <f>SUM(G24:G55)</f>
        <v>260005.84000000005</v>
      </c>
      <c r="H22" s="217"/>
      <c r="I22" s="247">
        <f>SUM(I24:I55)</f>
        <v>317189.82000000007</v>
      </c>
      <c r="J22" s="390">
        <f>I22/$I$305</f>
        <v>0.19380160774957586</v>
      </c>
      <c r="K22" s="212"/>
      <c r="L22" s="247" t="e">
        <f>SUM(L24:L74)</f>
        <v>#REF!</v>
      </c>
      <c r="M22" s="243" t="e">
        <f>L22/#REF!</f>
        <v>#REF!</v>
      </c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s="41" customFormat="1" ht="15" x14ac:dyDescent="0.2">
      <c r="A23" s="222" t="s">
        <v>89</v>
      </c>
      <c r="B23" s="24"/>
      <c r="C23" s="859" t="s">
        <v>221</v>
      </c>
      <c r="D23" s="94"/>
      <c r="E23" s="375"/>
      <c r="F23" s="211"/>
      <c r="G23" s="229"/>
      <c r="H23" s="214"/>
      <c r="I23" s="229"/>
      <c r="J23" s="391"/>
      <c r="K23" s="211"/>
      <c r="L23" s="95"/>
      <c r="M23" s="244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s="41" customFormat="1" ht="15" x14ac:dyDescent="0.2">
      <c r="A24" s="222" t="s">
        <v>350</v>
      </c>
      <c r="B24" s="24">
        <v>96523</v>
      </c>
      <c r="C24" s="859" t="s">
        <v>863</v>
      </c>
      <c r="D24" s="94" t="s">
        <v>222</v>
      </c>
      <c r="E24" s="375">
        <v>59.73</v>
      </c>
      <c r="F24" s="862">
        <v>137</v>
      </c>
      <c r="G24" s="229">
        <f>ROUND(F24*E24,2)</f>
        <v>8183.01</v>
      </c>
      <c r="H24" s="214">
        <f t="shared" ref="H24:H30" si="2">ROUND((1+$I$11)*F24,2)</f>
        <v>167.14</v>
      </c>
      <c r="I24" s="229">
        <f t="shared" ref="I24:I30" si="3">ROUND(H24*E24,2)</f>
        <v>9983.27</v>
      </c>
      <c r="J24" s="391">
        <f t="shared" ref="J24:J31" si="4">I24/$I$305</f>
        <v>6.0997347789979763E-3</v>
      </c>
      <c r="K24" s="211" t="e">
        <f>'ORÇAMENTO - CONTRATADA'!#REF!</f>
        <v>#REF!</v>
      </c>
      <c r="L24" s="95" t="e">
        <f t="shared" ref="L24:L30" si="5">ROUND(K24*E24,2)</f>
        <v>#REF!</v>
      </c>
      <c r="M24" s="244" t="e">
        <f>L24/$L$22</f>
        <v>#REF!</v>
      </c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s="41" customFormat="1" ht="15" x14ac:dyDescent="0.2">
      <c r="A25" s="222" t="s">
        <v>352</v>
      </c>
      <c r="B25" s="24">
        <v>96622</v>
      </c>
      <c r="C25" s="859" t="s">
        <v>864</v>
      </c>
      <c r="D25" s="94" t="s">
        <v>222</v>
      </c>
      <c r="E25" s="375">
        <v>4.4930000000000003</v>
      </c>
      <c r="F25" s="869">
        <v>222.59</v>
      </c>
      <c r="G25" s="229">
        <f>ROUND(F25*E25,2)</f>
        <v>1000.1</v>
      </c>
      <c r="H25" s="214">
        <f t="shared" ref="H25" si="6">ROUND((1+$I$11)*F25,2)</f>
        <v>271.56</v>
      </c>
      <c r="I25" s="229">
        <f t="shared" ref="I25" si="7">ROUND(H25*E25,2)</f>
        <v>1220.1199999999999</v>
      </c>
      <c r="J25" s="391">
        <f t="shared" si="4"/>
        <v>7.4548804134827668E-4</v>
      </c>
      <c r="K25" s="211"/>
      <c r="L25" s="95"/>
      <c r="M25" s="244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s="41" customFormat="1" ht="15" x14ac:dyDescent="0.2">
      <c r="A26" s="222" t="s">
        <v>353</v>
      </c>
      <c r="B26" s="24">
        <v>104916</v>
      </c>
      <c r="C26" s="859" t="s">
        <v>865</v>
      </c>
      <c r="D26" s="94" t="s">
        <v>260</v>
      </c>
      <c r="E26" s="375">
        <v>148.19999999999999</v>
      </c>
      <c r="F26" s="869">
        <v>19.41</v>
      </c>
      <c r="G26" s="229">
        <f t="shared" ref="G26:G30" si="8">ROUND(F26*E26,2)</f>
        <v>2876.56</v>
      </c>
      <c r="H26" s="214">
        <f t="shared" si="2"/>
        <v>23.68</v>
      </c>
      <c r="I26" s="229">
        <f t="shared" si="3"/>
        <v>3509.38</v>
      </c>
      <c r="J26" s="391">
        <f t="shared" si="4"/>
        <v>2.1442159972353664E-3</v>
      </c>
      <c r="K26" s="211">
        <f>'ORÇAMENTO - CONTRATADA'!J13</f>
        <v>1159.01</v>
      </c>
      <c r="L26" s="95">
        <f t="shared" si="5"/>
        <v>171765.28</v>
      </c>
      <c r="M26" s="244" t="e">
        <f>L26/$L$22</f>
        <v>#REF!</v>
      </c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41" customFormat="1" ht="15" x14ac:dyDescent="0.2">
      <c r="A27" s="222" t="s">
        <v>354</v>
      </c>
      <c r="B27" s="24">
        <v>104918</v>
      </c>
      <c r="C27" s="859" t="s">
        <v>866</v>
      </c>
      <c r="D27" s="94" t="s">
        <v>260</v>
      </c>
      <c r="E27" s="375">
        <v>23.2</v>
      </c>
      <c r="F27" s="869">
        <v>15.24</v>
      </c>
      <c r="G27" s="229">
        <f t="shared" ref="G27" si="9">ROUND(F27*E27,2)</f>
        <v>353.57</v>
      </c>
      <c r="H27" s="214">
        <f t="shared" ref="H27" si="10">ROUND((1+$I$11)*F27,2)</f>
        <v>18.59</v>
      </c>
      <c r="I27" s="229">
        <f t="shared" ref="I27" si="11">ROUND(H27*E27,2)</f>
        <v>431.29</v>
      </c>
      <c r="J27" s="391">
        <f t="shared" si="4"/>
        <v>2.6351632409361234E-4</v>
      </c>
      <c r="K27" s="211"/>
      <c r="L27" s="95"/>
      <c r="M27" s="244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1:24" s="41" customFormat="1" ht="15" x14ac:dyDescent="0.2">
      <c r="A28" s="222" t="s">
        <v>355</v>
      </c>
      <c r="B28" s="24">
        <v>104919</v>
      </c>
      <c r="C28" s="859" t="s">
        <v>867</v>
      </c>
      <c r="D28" s="94" t="s">
        <v>260</v>
      </c>
      <c r="E28" s="375">
        <v>2290.1999999999998</v>
      </c>
      <c r="F28" s="869">
        <v>13.29</v>
      </c>
      <c r="G28" s="229">
        <f t="shared" si="8"/>
        <v>30436.76</v>
      </c>
      <c r="H28" s="214">
        <f t="shared" si="2"/>
        <v>16.21</v>
      </c>
      <c r="I28" s="229">
        <f t="shared" si="3"/>
        <v>37124.14</v>
      </c>
      <c r="J28" s="391">
        <f t="shared" si="4"/>
        <v>2.2682688928416232E-2</v>
      </c>
      <c r="K28" s="211">
        <f>'ORÇAMENTO - CONTRATADA'!J14</f>
        <v>0</v>
      </c>
      <c r="L28" s="95">
        <f t="shared" si="5"/>
        <v>0</v>
      </c>
      <c r="M28" s="244" t="e">
        <f>L28/$L$22</f>
        <v>#REF!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s="41" customFormat="1" ht="15" x14ac:dyDescent="0.2">
      <c r="A29" s="222" t="s">
        <v>356</v>
      </c>
      <c r="B29" s="24">
        <v>104920</v>
      </c>
      <c r="C29" s="859" t="s">
        <v>868</v>
      </c>
      <c r="D29" s="94" t="s">
        <v>260</v>
      </c>
      <c r="E29" s="375">
        <v>2613.6000000000004</v>
      </c>
      <c r="F29" s="869">
        <v>11.15</v>
      </c>
      <c r="G29" s="229">
        <f t="shared" ref="G29" si="12">ROUND(F29*E29,2)</f>
        <v>29141.64</v>
      </c>
      <c r="H29" s="214">
        <f t="shared" ref="H29" si="13">ROUND((1+$I$11)*F29,2)</f>
        <v>13.6</v>
      </c>
      <c r="I29" s="229">
        <f t="shared" ref="I29" si="14">ROUND(H29*E29,2)</f>
        <v>35544.959999999999</v>
      </c>
      <c r="J29" s="391">
        <f t="shared" si="4"/>
        <v>2.1717816780482936E-2</v>
      </c>
      <c r="K29" s="211"/>
      <c r="L29" s="95"/>
      <c r="M29" s="244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s="41" customFormat="1" ht="15" x14ac:dyDescent="0.2">
      <c r="A30" s="222" t="s">
        <v>357</v>
      </c>
      <c r="B30" s="24">
        <v>96535</v>
      </c>
      <c r="C30" s="859" t="s">
        <v>1025</v>
      </c>
      <c r="D30" s="94" t="s">
        <v>231</v>
      </c>
      <c r="E30" s="375">
        <v>327.07</v>
      </c>
      <c r="F30" s="869">
        <v>169.14</v>
      </c>
      <c r="G30" s="229">
        <f t="shared" si="8"/>
        <v>55320.62</v>
      </c>
      <c r="H30" s="214">
        <f t="shared" si="2"/>
        <v>206.35</v>
      </c>
      <c r="I30" s="229">
        <f t="shared" si="3"/>
        <v>67490.89</v>
      </c>
      <c r="J30" s="391">
        <f t="shared" si="4"/>
        <v>4.1236641801586725E-2</v>
      </c>
      <c r="K30" s="211">
        <f>'ORÇAMENTO - CONTRATADA'!J18</f>
        <v>271.56</v>
      </c>
      <c r="L30" s="95">
        <f t="shared" si="5"/>
        <v>88819.13</v>
      </c>
      <c r="M30" s="244" t="e">
        <f>L30/$L$22</f>
        <v>#REF!</v>
      </c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s="41" customFormat="1" ht="15" x14ac:dyDescent="0.2">
      <c r="A31" s="222" t="s">
        <v>358</v>
      </c>
      <c r="B31" s="24" t="s">
        <v>159</v>
      </c>
      <c r="C31" s="859" t="s">
        <v>224</v>
      </c>
      <c r="D31" s="94" t="s">
        <v>222</v>
      </c>
      <c r="E31" s="375">
        <v>59.730000000000004</v>
      </c>
      <c r="F31" s="869">
        <v>673.76</v>
      </c>
      <c r="G31" s="229">
        <f t="shared" ref="G31:G55" si="15">ROUND(F31*E31,2)</f>
        <v>40243.68</v>
      </c>
      <c r="H31" s="214">
        <f t="shared" ref="H31:H56" si="16">ROUND((1+$I$11)*F31,2)</f>
        <v>822</v>
      </c>
      <c r="I31" s="229">
        <f t="shared" ref="I31:I55" si="17">ROUND(H31*E31,2)</f>
        <v>49098.06</v>
      </c>
      <c r="J31" s="391">
        <f t="shared" si="4"/>
        <v>2.9998702245189135E-2</v>
      </c>
      <c r="K31" s="211"/>
      <c r="L31" s="95"/>
      <c r="M31" s="244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s="41" customFormat="1" ht="15" x14ac:dyDescent="0.2">
      <c r="A32" s="222" t="s">
        <v>90</v>
      </c>
      <c r="B32" s="24"/>
      <c r="C32" s="859" t="s">
        <v>577</v>
      </c>
      <c r="D32" s="94"/>
      <c r="E32" s="375"/>
      <c r="F32" s="211"/>
      <c r="G32" s="229"/>
      <c r="H32" s="214"/>
      <c r="I32" s="229"/>
      <c r="J32" s="391"/>
      <c r="K32" s="211"/>
      <c r="L32" s="95"/>
      <c r="M32" s="244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s="41" customFormat="1" ht="15" x14ac:dyDescent="0.2">
      <c r="A33" s="222" t="s">
        <v>347</v>
      </c>
      <c r="B33" s="24">
        <v>96523</v>
      </c>
      <c r="C33" s="859" t="s">
        <v>863</v>
      </c>
      <c r="D33" s="94" t="s">
        <v>222</v>
      </c>
      <c r="E33" s="375">
        <v>2.21</v>
      </c>
      <c r="F33" s="869">
        <v>137</v>
      </c>
      <c r="G33" s="229">
        <f t="shared" ref="G33" si="18">ROUND(F33*E33,2)</f>
        <v>302.77</v>
      </c>
      <c r="H33" s="214">
        <f t="shared" ref="H33" si="19">ROUND((1+$I$11)*F33,2)</f>
        <v>167.14</v>
      </c>
      <c r="I33" s="229">
        <f t="shared" ref="I33" si="20">ROUND(H33*E33,2)</f>
        <v>369.38</v>
      </c>
      <c r="J33" s="391">
        <f t="shared" ref="J33:J43" si="21">I33/$I$305</f>
        <v>2.2568958193720817E-4</v>
      </c>
      <c r="K33" s="211"/>
      <c r="L33" s="95"/>
      <c r="M33" s="244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24" s="41" customFormat="1" ht="15" x14ac:dyDescent="0.2">
      <c r="A34" s="222" t="s">
        <v>359</v>
      </c>
      <c r="B34" s="24">
        <v>96622</v>
      </c>
      <c r="C34" s="859" t="s">
        <v>864</v>
      </c>
      <c r="D34" s="94" t="s">
        <v>222</v>
      </c>
      <c r="E34" s="375">
        <v>1.18</v>
      </c>
      <c r="F34" s="869">
        <v>222.59</v>
      </c>
      <c r="G34" s="229">
        <f t="shared" ref="G34:G38" si="22">ROUND(F34*E34,2)</f>
        <v>262.66000000000003</v>
      </c>
      <c r="H34" s="214">
        <f t="shared" ref="H34:H38" si="23">ROUND((1+$I$11)*F34,2)</f>
        <v>271.56</v>
      </c>
      <c r="I34" s="229">
        <f t="shared" ref="I34:I38" si="24">ROUND(H34*E34,2)</f>
        <v>320.44</v>
      </c>
      <c r="J34" s="391">
        <f t="shared" si="21"/>
        <v>1.9578745366819803E-4</v>
      </c>
      <c r="K34" s="211"/>
      <c r="L34" s="95"/>
      <c r="M34" s="244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4" s="41" customFormat="1" ht="15" x14ac:dyDescent="0.2">
      <c r="A35" s="222" t="s">
        <v>360</v>
      </c>
      <c r="B35" s="24">
        <v>104916</v>
      </c>
      <c r="C35" s="859" t="s">
        <v>865</v>
      </c>
      <c r="D35" s="94" t="s">
        <v>260</v>
      </c>
      <c r="E35" s="375">
        <v>136.79999999999998</v>
      </c>
      <c r="F35" s="869">
        <v>19.41</v>
      </c>
      <c r="G35" s="229">
        <f t="shared" si="22"/>
        <v>2655.29</v>
      </c>
      <c r="H35" s="214">
        <f t="shared" si="23"/>
        <v>23.68</v>
      </c>
      <c r="I35" s="229">
        <f t="shared" si="24"/>
        <v>3239.42</v>
      </c>
      <c r="J35" s="391">
        <f t="shared" si="21"/>
        <v>1.9792716051736177E-3</v>
      </c>
      <c r="K35" s="211"/>
      <c r="L35" s="95"/>
      <c r="M35" s="244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s="41" customFormat="1" ht="15" x14ac:dyDescent="0.2">
      <c r="A36" s="222" t="s">
        <v>361</v>
      </c>
      <c r="B36" s="24">
        <v>104919</v>
      </c>
      <c r="C36" s="859" t="s">
        <v>867</v>
      </c>
      <c r="D36" s="94" t="s">
        <v>260</v>
      </c>
      <c r="E36" s="375">
        <v>397.8</v>
      </c>
      <c r="F36" s="869">
        <v>13.29</v>
      </c>
      <c r="G36" s="229">
        <f t="shared" si="22"/>
        <v>5286.76</v>
      </c>
      <c r="H36" s="214">
        <f t="shared" si="23"/>
        <v>16.21</v>
      </c>
      <c r="I36" s="229">
        <f t="shared" si="24"/>
        <v>6448.34</v>
      </c>
      <c r="J36" s="391">
        <f t="shared" si="21"/>
        <v>3.9399078423005499E-3</v>
      </c>
      <c r="K36" s="211"/>
      <c r="L36" s="95"/>
      <c r="M36" s="244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s="41" customFormat="1" ht="15" x14ac:dyDescent="0.2">
      <c r="A37" s="222" t="s">
        <v>362</v>
      </c>
      <c r="B37" s="24">
        <v>104920</v>
      </c>
      <c r="C37" s="859" t="s">
        <v>868</v>
      </c>
      <c r="D37" s="94" t="s">
        <v>260</v>
      </c>
      <c r="E37" s="375">
        <v>34.1</v>
      </c>
      <c r="F37" s="869">
        <v>11.15</v>
      </c>
      <c r="G37" s="229">
        <f t="shared" si="22"/>
        <v>380.22</v>
      </c>
      <c r="H37" s="214">
        <f t="shared" si="23"/>
        <v>13.6</v>
      </c>
      <c r="I37" s="229">
        <f t="shared" si="24"/>
        <v>463.76</v>
      </c>
      <c r="J37" s="391">
        <f t="shared" si="21"/>
        <v>2.8335535361741205E-4</v>
      </c>
      <c r="K37" s="211"/>
      <c r="L37" s="95"/>
      <c r="M37" s="244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s="41" customFormat="1" ht="15" x14ac:dyDescent="0.2">
      <c r="A38" s="222" t="s">
        <v>363</v>
      </c>
      <c r="B38" s="24">
        <v>96533</v>
      </c>
      <c r="C38" s="859" t="s">
        <v>869</v>
      </c>
      <c r="D38" s="94" t="s">
        <v>231</v>
      </c>
      <c r="E38" s="375">
        <v>39.58</v>
      </c>
      <c r="F38" s="869">
        <v>107.57</v>
      </c>
      <c r="G38" s="229">
        <f t="shared" si="22"/>
        <v>4257.62</v>
      </c>
      <c r="H38" s="214">
        <f t="shared" si="23"/>
        <v>131.24</v>
      </c>
      <c r="I38" s="229">
        <f t="shared" si="24"/>
        <v>5194.4799999999996</v>
      </c>
      <c r="J38" s="391">
        <f t="shared" si="21"/>
        <v>3.1738048069229223E-3</v>
      </c>
      <c r="K38" s="211"/>
      <c r="L38" s="95"/>
      <c r="M38" s="244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s="41" customFormat="1" ht="15" x14ac:dyDescent="0.2">
      <c r="A39" s="222" t="s">
        <v>364</v>
      </c>
      <c r="B39" s="24" t="s">
        <v>174</v>
      </c>
      <c r="C39" s="859" t="s">
        <v>232</v>
      </c>
      <c r="D39" s="94" t="s">
        <v>222</v>
      </c>
      <c r="E39" s="375">
        <v>2.21</v>
      </c>
      <c r="F39" s="869">
        <v>636.73</v>
      </c>
      <c r="G39" s="229">
        <f t="shared" ref="G39:G40" si="25">ROUND(F39*E39,2)</f>
        <v>1407.17</v>
      </c>
      <c r="H39" s="214">
        <f t="shared" ref="H39:H40" si="26">ROUND((1+$I$11)*F39,2)</f>
        <v>776.82</v>
      </c>
      <c r="I39" s="229">
        <f t="shared" ref="I39:I40" si="27">ROUND(H39*E39,2)</f>
        <v>1716.77</v>
      </c>
      <c r="J39" s="391">
        <f t="shared" si="21"/>
        <v>1.0489390426724264E-3</v>
      </c>
      <c r="K39" s="211"/>
      <c r="L39" s="95"/>
      <c r="M39" s="244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1:24" s="41" customFormat="1" ht="15" x14ac:dyDescent="0.2">
      <c r="A40" s="222" t="s">
        <v>578</v>
      </c>
      <c r="B40" s="24">
        <v>92768</v>
      </c>
      <c r="C40" s="859" t="s">
        <v>870</v>
      </c>
      <c r="D40" s="94" t="s">
        <v>260</v>
      </c>
      <c r="E40" s="375">
        <v>8</v>
      </c>
      <c r="F40" s="869">
        <v>14.73</v>
      </c>
      <c r="G40" s="229">
        <f t="shared" si="25"/>
        <v>117.84</v>
      </c>
      <c r="H40" s="214">
        <f t="shared" si="26"/>
        <v>17.97</v>
      </c>
      <c r="I40" s="229">
        <f t="shared" si="27"/>
        <v>143.76</v>
      </c>
      <c r="J40" s="391">
        <f t="shared" si="21"/>
        <v>8.7836738045625229E-5</v>
      </c>
      <c r="K40" s="211"/>
      <c r="L40" s="95"/>
      <c r="M40" s="244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1:24" s="41" customFormat="1" ht="15" x14ac:dyDescent="0.2">
      <c r="A41" s="222" t="s">
        <v>579</v>
      </c>
      <c r="B41" s="24">
        <v>92769</v>
      </c>
      <c r="C41" s="859" t="s">
        <v>871</v>
      </c>
      <c r="D41" s="94" t="s">
        <v>260</v>
      </c>
      <c r="E41" s="375">
        <v>176.2</v>
      </c>
      <c r="F41" s="869">
        <v>13.08</v>
      </c>
      <c r="G41" s="229">
        <f t="shared" ref="G41:G43" si="28">ROUND(F41*E41,2)</f>
        <v>2304.6999999999998</v>
      </c>
      <c r="H41" s="214">
        <f t="shared" ref="H41:H43" si="29">ROUND((1+$I$11)*F41,2)</f>
        <v>15.96</v>
      </c>
      <c r="I41" s="229">
        <f t="shared" ref="I41:I43" si="30">ROUND(H41*E41,2)</f>
        <v>2812.15</v>
      </c>
      <c r="J41" s="391">
        <f t="shared" si="21"/>
        <v>1.7182114836881261E-3</v>
      </c>
      <c r="K41" s="211"/>
      <c r="L41" s="95"/>
      <c r="M41" s="244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1:24" s="41" customFormat="1" ht="15" x14ac:dyDescent="0.2">
      <c r="A42" s="222" t="s">
        <v>580</v>
      </c>
      <c r="B42" s="24">
        <v>92770</v>
      </c>
      <c r="C42" s="859" t="s">
        <v>872</v>
      </c>
      <c r="D42" s="94" t="s">
        <v>260</v>
      </c>
      <c r="E42" s="375">
        <v>306.10000000000002</v>
      </c>
      <c r="F42" s="869">
        <v>11.75</v>
      </c>
      <c r="G42" s="229">
        <f t="shared" si="28"/>
        <v>3596.68</v>
      </c>
      <c r="H42" s="214">
        <f t="shared" si="29"/>
        <v>14.34</v>
      </c>
      <c r="I42" s="229">
        <f t="shared" si="30"/>
        <v>4389.47</v>
      </c>
      <c r="J42" s="391">
        <f t="shared" si="21"/>
        <v>2.68194717966841E-3</v>
      </c>
      <c r="K42" s="211"/>
      <c r="L42" s="95"/>
      <c r="M42" s="244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1:24" s="41" customFormat="1" ht="15" x14ac:dyDescent="0.2">
      <c r="A43" s="222" t="s">
        <v>581</v>
      </c>
      <c r="B43" s="24">
        <v>103675</v>
      </c>
      <c r="C43" s="859" t="s">
        <v>873</v>
      </c>
      <c r="D43" s="94" t="s">
        <v>222</v>
      </c>
      <c r="E43" s="375">
        <v>6.07</v>
      </c>
      <c r="F43" s="869">
        <v>629.55999999999995</v>
      </c>
      <c r="G43" s="229">
        <f t="shared" si="28"/>
        <v>3821.43</v>
      </c>
      <c r="H43" s="214">
        <f t="shared" si="29"/>
        <v>768.07</v>
      </c>
      <c r="I43" s="229">
        <f t="shared" si="30"/>
        <v>4662.18</v>
      </c>
      <c r="J43" s="391">
        <f t="shared" si="21"/>
        <v>2.8485718098327285E-3</v>
      </c>
      <c r="K43" s="211"/>
      <c r="L43" s="95"/>
      <c r="M43" s="244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1:24" s="41" customFormat="1" ht="15" x14ac:dyDescent="0.2">
      <c r="A44" s="222" t="s">
        <v>140</v>
      </c>
      <c r="B44" s="24"/>
      <c r="C44" s="859" t="s">
        <v>181</v>
      </c>
      <c r="D44" s="94"/>
      <c r="E44" s="375"/>
      <c r="F44" s="211"/>
      <c r="G44" s="229"/>
      <c r="H44" s="214"/>
      <c r="I44" s="229"/>
      <c r="J44" s="391"/>
      <c r="K44" s="211"/>
      <c r="L44" s="95"/>
      <c r="M44" s="244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 s="41" customFormat="1" ht="15" x14ac:dyDescent="0.2">
      <c r="A45" s="222" t="s">
        <v>365</v>
      </c>
      <c r="B45" s="24">
        <v>96523</v>
      </c>
      <c r="C45" s="859" t="s">
        <v>863</v>
      </c>
      <c r="D45" s="94" t="s">
        <v>222</v>
      </c>
      <c r="E45" s="375">
        <v>15.760000000000002</v>
      </c>
      <c r="F45" s="869">
        <v>137</v>
      </c>
      <c r="G45" s="229">
        <f t="shared" si="15"/>
        <v>2159.12</v>
      </c>
      <c r="H45" s="214">
        <f t="shared" si="16"/>
        <v>167.14</v>
      </c>
      <c r="I45" s="229">
        <f t="shared" si="17"/>
        <v>2634.13</v>
      </c>
      <c r="J45" s="391">
        <f t="shared" ref="J45:J54" si="31">I45/$I$305</f>
        <v>1.6094420338628463E-3</v>
      </c>
      <c r="K45" s="211"/>
      <c r="L45" s="95"/>
      <c r="M45" s="244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1:24" s="41" customFormat="1" ht="15" x14ac:dyDescent="0.2">
      <c r="A46" s="222" t="s">
        <v>366</v>
      </c>
      <c r="B46" s="24">
        <v>96622</v>
      </c>
      <c r="C46" s="859" t="s">
        <v>864</v>
      </c>
      <c r="D46" s="94" t="s">
        <v>222</v>
      </c>
      <c r="E46" s="375">
        <v>2.94</v>
      </c>
      <c r="F46" s="869">
        <v>222.59</v>
      </c>
      <c r="G46" s="229">
        <f t="shared" ref="G46:G54" si="32">ROUND(F46*E46,2)</f>
        <v>654.41</v>
      </c>
      <c r="H46" s="214">
        <f t="shared" ref="H46:H54" si="33">ROUND((1+$I$11)*F46,2)</f>
        <v>271.56</v>
      </c>
      <c r="I46" s="229">
        <f t="shared" ref="I46:I54" si="34">ROUND(H46*E46,2)</f>
        <v>798.39</v>
      </c>
      <c r="J46" s="391">
        <f t="shared" si="31"/>
        <v>4.8781283589487151E-4</v>
      </c>
      <c r="K46" s="211"/>
      <c r="L46" s="95"/>
      <c r="M46" s="244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1:24" s="41" customFormat="1" ht="15" x14ac:dyDescent="0.2">
      <c r="A47" s="222" t="s">
        <v>367</v>
      </c>
      <c r="B47" s="24">
        <v>104916</v>
      </c>
      <c r="C47" s="859" t="s">
        <v>865</v>
      </c>
      <c r="D47" s="94" t="s">
        <v>260</v>
      </c>
      <c r="E47" s="375">
        <v>433</v>
      </c>
      <c r="F47" s="869">
        <v>19.41</v>
      </c>
      <c r="G47" s="229">
        <f t="shared" si="32"/>
        <v>8404.5300000000007</v>
      </c>
      <c r="H47" s="214">
        <f t="shared" si="33"/>
        <v>23.68</v>
      </c>
      <c r="I47" s="229">
        <f t="shared" si="34"/>
        <v>10253.44</v>
      </c>
      <c r="J47" s="391">
        <f t="shared" si="31"/>
        <v>6.2648074801511938E-3</v>
      </c>
      <c r="K47" s="211"/>
      <c r="L47" s="95"/>
      <c r="M47" s="244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1:24" s="41" customFormat="1" ht="15" x14ac:dyDescent="0.2">
      <c r="A48" s="222" t="s">
        <v>368</v>
      </c>
      <c r="B48" s="24">
        <v>104917</v>
      </c>
      <c r="C48" s="859" t="s">
        <v>874</v>
      </c>
      <c r="D48" s="94" t="s">
        <v>260</v>
      </c>
      <c r="E48" s="375">
        <v>28.1</v>
      </c>
      <c r="F48" s="869">
        <v>17.100000000000001</v>
      </c>
      <c r="G48" s="229">
        <f t="shared" ref="G48:G49" si="35">ROUND(F48*E48,2)</f>
        <v>480.51</v>
      </c>
      <c r="H48" s="214">
        <f t="shared" ref="H48:H49" si="36">ROUND((1+$I$11)*F48,2)</f>
        <v>20.86</v>
      </c>
      <c r="I48" s="229">
        <f t="shared" ref="I48:I49" si="37">ROUND(H48*E48,2)</f>
        <v>586.16999999999996</v>
      </c>
      <c r="J48" s="391">
        <f t="shared" si="31"/>
        <v>3.581473340303571E-4</v>
      </c>
      <c r="K48" s="211"/>
      <c r="L48" s="95"/>
      <c r="M48" s="244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4" s="41" customFormat="1" ht="15" x14ac:dyDescent="0.2">
      <c r="A49" s="222" t="s">
        <v>369</v>
      </c>
      <c r="B49" s="24">
        <v>104918</v>
      </c>
      <c r="C49" s="859" t="s">
        <v>866</v>
      </c>
      <c r="D49" s="94" t="s">
        <v>260</v>
      </c>
      <c r="E49" s="375">
        <v>463.6</v>
      </c>
      <c r="F49" s="869">
        <v>15.24</v>
      </c>
      <c r="G49" s="229">
        <f t="shared" si="35"/>
        <v>7065.26</v>
      </c>
      <c r="H49" s="214">
        <f t="shared" si="36"/>
        <v>18.59</v>
      </c>
      <c r="I49" s="229">
        <f t="shared" si="37"/>
        <v>8618.32</v>
      </c>
      <c r="J49" s="391">
        <f t="shared" si="31"/>
        <v>5.265756234233256E-3</v>
      </c>
      <c r="K49" s="211"/>
      <c r="L49" s="95"/>
      <c r="M49" s="244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1:24" s="41" customFormat="1" ht="15" x14ac:dyDescent="0.2">
      <c r="A50" s="222" t="s">
        <v>370</v>
      </c>
      <c r="B50" s="24">
        <v>104919</v>
      </c>
      <c r="C50" s="859" t="s">
        <v>867</v>
      </c>
      <c r="D50" s="94" t="s">
        <v>260</v>
      </c>
      <c r="E50" s="375">
        <v>454.3</v>
      </c>
      <c r="F50" s="869">
        <v>13.29</v>
      </c>
      <c r="G50" s="229">
        <f t="shared" si="32"/>
        <v>6037.65</v>
      </c>
      <c r="H50" s="214">
        <f t="shared" si="33"/>
        <v>16.21</v>
      </c>
      <c r="I50" s="229">
        <f t="shared" si="34"/>
        <v>7364.2</v>
      </c>
      <c r="J50" s="391">
        <f t="shared" si="31"/>
        <v>4.4994943399804766E-3</v>
      </c>
      <c r="K50" s="211"/>
      <c r="L50" s="95"/>
      <c r="M50" s="244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1:24" s="41" customFormat="1" ht="15" x14ac:dyDescent="0.2">
      <c r="A51" s="222" t="s">
        <v>371</v>
      </c>
      <c r="B51" s="24">
        <v>104920</v>
      </c>
      <c r="C51" s="859" t="s">
        <v>868</v>
      </c>
      <c r="D51" s="94" t="s">
        <v>260</v>
      </c>
      <c r="E51" s="375">
        <v>132.1</v>
      </c>
      <c r="F51" s="869">
        <v>11.15</v>
      </c>
      <c r="G51" s="229">
        <f t="shared" si="32"/>
        <v>1472.92</v>
      </c>
      <c r="H51" s="214">
        <f t="shared" si="33"/>
        <v>13.6</v>
      </c>
      <c r="I51" s="229">
        <f t="shared" si="34"/>
        <v>1796.56</v>
      </c>
      <c r="J51" s="391">
        <f t="shared" si="31"/>
        <v>1.0976903874739042E-3</v>
      </c>
      <c r="K51" s="211"/>
      <c r="L51" s="95"/>
      <c r="M51" s="244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1:24" s="41" customFormat="1" ht="15" x14ac:dyDescent="0.2">
      <c r="A52" s="222" t="s">
        <v>372</v>
      </c>
      <c r="B52" s="24">
        <v>96536</v>
      </c>
      <c r="C52" s="859" t="s">
        <v>1026</v>
      </c>
      <c r="D52" s="94" t="s">
        <v>231</v>
      </c>
      <c r="E52" s="375">
        <v>242.64999999999998</v>
      </c>
      <c r="F52" s="869">
        <v>82.18</v>
      </c>
      <c r="G52" s="229">
        <f t="shared" si="32"/>
        <v>19940.98</v>
      </c>
      <c r="H52" s="214">
        <f t="shared" si="33"/>
        <v>100.26</v>
      </c>
      <c r="I52" s="229">
        <f t="shared" si="34"/>
        <v>24328.09</v>
      </c>
      <c r="J52" s="391">
        <f t="shared" si="31"/>
        <v>1.4864357738455724E-2</v>
      </c>
      <c r="K52" s="211"/>
      <c r="L52" s="95"/>
      <c r="M52" s="244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s="41" customFormat="1" ht="15" x14ac:dyDescent="0.2">
      <c r="A53" s="222" t="s">
        <v>373</v>
      </c>
      <c r="B53" s="24" t="s">
        <v>174</v>
      </c>
      <c r="C53" s="859" t="s">
        <v>232</v>
      </c>
      <c r="D53" s="94" t="s">
        <v>222</v>
      </c>
      <c r="E53" s="375">
        <v>15.760000000000002</v>
      </c>
      <c r="F53" s="869">
        <v>636.73</v>
      </c>
      <c r="G53" s="229">
        <f t="shared" si="32"/>
        <v>10034.86</v>
      </c>
      <c r="H53" s="214">
        <f t="shared" si="33"/>
        <v>776.82</v>
      </c>
      <c r="I53" s="229">
        <f t="shared" si="34"/>
        <v>12242.68</v>
      </c>
      <c r="J53" s="391">
        <f t="shared" si="31"/>
        <v>7.4802245140262597E-3</v>
      </c>
      <c r="K53" s="211"/>
      <c r="L53" s="95"/>
      <c r="M53" s="244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s="41" customFormat="1" ht="15" x14ac:dyDescent="0.2">
      <c r="A54" s="222" t="s">
        <v>374</v>
      </c>
      <c r="B54" s="24">
        <v>98555</v>
      </c>
      <c r="C54" s="859" t="s">
        <v>875</v>
      </c>
      <c r="D54" s="94" t="s">
        <v>231</v>
      </c>
      <c r="E54" s="375">
        <v>299.43</v>
      </c>
      <c r="F54" s="869">
        <v>39.43</v>
      </c>
      <c r="G54" s="229">
        <f t="shared" si="32"/>
        <v>11806.52</v>
      </c>
      <c r="H54" s="214">
        <f t="shared" si="33"/>
        <v>48.11</v>
      </c>
      <c r="I54" s="229">
        <f t="shared" si="34"/>
        <v>14405.58</v>
      </c>
      <c r="J54" s="391">
        <f t="shared" si="31"/>
        <v>8.8017470565894401E-3</v>
      </c>
      <c r="K54" s="211"/>
      <c r="L54" s="95"/>
      <c r="M54" s="244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1:24" s="41" customFormat="1" ht="15" x14ac:dyDescent="0.2">
      <c r="A55" s="222"/>
      <c r="B55" s="24"/>
      <c r="C55" s="859"/>
      <c r="D55" s="94"/>
      <c r="E55" s="375"/>
      <c r="F55" s="378"/>
      <c r="G55" s="229">
        <f t="shared" si="15"/>
        <v>0</v>
      </c>
      <c r="H55" s="214">
        <f t="shared" si="16"/>
        <v>0</v>
      </c>
      <c r="I55" s="229">
        <f t="shared" si="17"/>
        <v>0</v>
      </c>
      <c r="J55" s="391"/>
      <c r="K55" s="211"/>
      <c r="L55" s="95"/>
      <c r="M55" s="244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1:24" s="41" customFormat="1" x14ac:dyDescent="0.2">
      <c r="A56" s="242">
        <v>3</v>
      </c>
      <c r="B56" s="109"/>
      <c r="C56" s="868" t="s">
        <v>94</v>
      </c>
      <c r="D56" s="110"/>
      <c r="E56" s="376"/>
      <c r="F56" s="212"/>
      <c r="G56" s="247">
        <f>SUM(G58:G75)</f>
        <v>180068.91999999998</v>
      </c>
      <c r="H56" s="217">
        <f t="shared" si="16"/>
        <v>0</v>
      </c>
      <c r="I56" s="247">
        <f>SUM(I58:I75)</f>
        <v>219680.12000000002</v>
      </c>
      <c r="J56" s="390">
        <f>I56/$I$305</f>
        <v>0.13422360290951252</v>
      </c>
      <c r="K56" s="211"/>
      <c r="L56" s="95"/>
      <c r="M56" s="244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1:24" s="41" customFormat="1" ht="15" x14ac:dyDescent="0.2">
      <c r="A57" s="222" t="s">
        <v>91</v>
      </c>
      <c r="B57" s="24"/>
      <c r="C57" s="859" t="s">
        <v>147</v>
      </c>
      <c r="D57" s="94"/>
      <c r="E57" s="375"/>
      <c r="F57" s="211"/>
      <c r="G57" s="229"/>
      <c r="H57" s="214"/>
      <c r="I57" s="229"/>
      <c r="J57" s="391"/>
      <c r="K57" s="211"/>
      <c r="L57" s="95"/>
      <c r="M57" s="244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1:24" s="41" customFormat="1" ht="30" x14ac:dyDescent="0.2">
      <c r="A58" s="222" t="s">
        <v>375</v>
      </c>
      <c r="B58" s="24">
        <v>92443</v>
      </c>
      <c r="C58" s="859" t="s">
        <v>1027</v>
      </c>
      <c r="D58" s="94" t="s">
        <v>231</v>
      </c>
      <c r="E58" s="375">
        <v>295.64</v>
      </c>
      <c r="F58" s="869">
        <v>63.2</v>
      </c>
      <c r="G58" s="229">
        <f>ROUND(F58*E58,2)</f>
        <v>18684.45</v>
      </c>
      <c r="H58" s="214">
        <f t="shared" ref="H58:H59" si="38">ROUND((1+$I$11)*F58,2)</f>
        <v>77.099999999999994</v>
      </c>
      <c r="I58" s="229">
        <f t="shared" ref="I58:I59" si="39">ROUND(H58*E58,2)</f>
        <v>22793.84</v>
      </c>
      <c r="J58" s="391">
        <f>I58/$I$305</f>
        <v>1.3926937626140055E-2</v>
      </c>
      <c r="K58" s="211"/>
      <c r="L58" s="95"/>
      <c r="M58" s="24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1:24" s="41" customFormat="1" ht="15" x14ac:dyDescent="0.2">
      <c r="A59" s="222" t="s">
        <v>376</v>
      </c>
      <c r="B59" s="24">
        <v>92759</v>
      </c>
      <c r="C59" s="859" t="s">
        <v>876</v>
      </c>
      <c r="D59" s="94" t="s">
        <v>260</v>
      </c>
      <c r="E59" s="375">
        <v>346</v>
      </c>
      <c r="F59" s="869">
        <v>15.59</v>
      </c>
      <c r="G59" s="229">
        <f>ROUND(F59*E59,2)</f>
        <v>5394.14</v>
      </c>
      <c r="H59" s="214">
        <f t="shared" si="38"/>
        <v>19.02</v>
      </c>
      <c r="I59" s="229">
        <f t="shared" si="39"/>
        <v>6580.92</v>
      </c>
      <c r="J59" s="391">
        <f>I59/$I$305</f>
        <v>4.0209136487146359E-3</v>
      </c>
      <c r="K59" s="211"/>
      <c r="L59" s="95"/>
      <c r="M59" s="244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spans="1:24" s="41" customFormat="1" ht="15" x14ac:dyDescent="0.2">
      <c r="A60" s="222" t="s">
        <v>377</v>
      </c>
      <c r="B60" s="24">
        <v>92762</v>
      </c>
      <c r="C60" s="859" t="s">
        <v>877</v>
      </c>
      <c r="D60" s="94" t="s">
        <v>260</v>
      </c>
      <c r="E60" s="375">
        <v>379.5</v>
      </c>
      <c r="F60" s="869">
        <v>10.84</v>
      </c>
      <c r="G60" s="229">
        <f t="shared" ref="G60:G62" si="40">ROUND(F60*E60,2)</f>
        <v>4113.78</v>
      </c>
      <c r="H60" s="214">
        <f t="shared" ref="H60:H62" si="41">ROUND((1+$I$11)*F60,2)</f>
        <v>13.22</v>
      </c>
      <c r="I60" s="229">
        <f t="shared" ref="I60:I62" si="42">ROUND(H60*E60,2)</f>
        <v>5016.99</v>
      </c>
      <c r="J60" s="391">
        <f>I60/$I$305</f>
        <v>3.0653591848046834E-3</v>
      </c>
      <c r="K60" s="211"/>
      <c r="L60" s="95"/>
      <c r="M60" s="244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1:24" s="41" customFormat="1" ht="15" x14ac:dyDescent="0.2">
      <c r="A61" s="222" t="s">
        <v>378</v>
      </c>
      <c r="B61" s="24">
        <v>92763</v>
      </c>
      <c r="C61" s="859" t="s">
        <v>878</v>
      </c>
      <c r="D61" s="94" t="s">
        <v>260</v>
      </c>
      <c r="E61" s="375">
        <v>953.6</v>
      </c>
      <c r="F61" s="869">
        <v>8.9499999999999993</v>
      </c>
      <c r="G61" s="229">
        <f t="shared" si="40"/>
        <v>8534.7199999999993</v>
      </c>
      <c r="H61" s="214">
        <f t="shared" si="41"/>
        <v>10.92</v>
      </c>
      <c r="I61" s="229">
        <f t="shared" si="42"/>
        <v>10413.31</v>
      </c>
      <c r="J61" s="391">
        <f>I61/$I$305</f>
        <v>6.3624873584995105E-3</v>
      </c>
      <c r="K61" s="211"/>
      <c r="L61" s="95"/>
      <c r="M61" s="244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1:24" s="41" customFormat="1" ht="15" x14ac:dyDescent="0.2">
      <c r="A62" s="222" t="s">
        <v>379</v>
      </c>
      <c r="B62" s="24">
        <v>103669</v>
      </c>
      <c r="C62" s="859" t="s">
        <v>879</v>
      </c>
      <c r="D62" s="94" t="s">
        <v>222</v>
      </c>
      <c r="E62" s="375">
        <v>20.350000000000001</v>
      </c>
      <c r="F62" s="869">
        <v>1032.58</v>
      </c>
      <c r="G62" s="229">
        <f t="shared" si="40"/>
        <v>21013</v>
      </c>
      <c r="H62" s="214">
        <f t="shared" si="41"/>
        <v>1259.76</v>
      </c>
      <c r="I62" s="229">
        <f t="shared" si="42"/>
        <v>25636.12</v>
      </c>
      <c r="J62" s="391">
        <f>I62/$I$305</f>
        <v>1.5663558409475611E-2</v>
      </c>
      <c r="K62" s="211"/>
      <c r="L62" s="95"/>
      <c r="M62" s="244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1:24" ht="15" x14ac:dyDescent="0.2">
      <c r="A63" s="222" t="s">
        <v>92</v>
      </c>
      <c r="B63" s="24"/>
      <c r="C63" s="859" t="s">
        <v>148</v>
      </c>
      <c r="D63" s="94"/>
      <c r="E63" s="375"/>
      <c r="F63" s="378"/>
      <c r="G63" s="229"/>
      <c r="H63" s="214"/>
      <c r="I63" s="229"/>
      <c r="J63" s="391"/>
      <c r="K63" s="211"/>
      <c r="L63" s="94"/>
      <c r="M63" s="244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</row>
    <row r="64" spans="1:24" ht="15" x14ac:dyDescent="0.2">
      <c r="A64" s="222" t="s">
        <v>380</v>
      </c>
      <c r="B64" s="24">
        <v>92479</v>
      </c>
      <c r="C64" s="859" t="s">
        <v>1028</v>
      </c>
      <c r="D64" s="94" t="s">
        <v>231</v>
      </c>
      <c r="E64" s="375">
        <v>183.19</v>
      </c>
      <c r="F64" s="862">
        <v>79.61</v>
      </c>
      <c r="G64" s="229">
        <f>ROUND(F64*E64,2)</f>
        <v>14583.76</v>
      </c>
      <c r="H64" s="214">
        <f t="shared" ref="H64" si="43">ROUND((1+$I$11)*F64,2)</f>
        <v>97.13</v>
      </c>
      <c r="I64" s="229">
        <f t="shared" ref="I64" si="44">ROUND(H64*E64,2)</f>
        <v>17793.240000000002</v>
      </c>
      <c r="J64" s="391">
        <f t="shared" ref="J64:J74" si="45">I64/$I$305</f>
        <v>1.0871592660426688E-2</v>
      </c>
      <c r="K64" s="211"/>
      <c r="L64" s="94"/>
      <c r="M64" s="244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</row>
    <row r="65" spans="1:24" ht="15" x14ac:dyDescent="0.2">
      <c r="A65" s="222" t="s">
        <v>381</v>
      </c>
      <c r="B65" s="24">
        <v>92759</v>
      </c>
      <c r="C65" s="859" t="s">
        <v>876</v>
      </c>
      <c r="D65" s="94" t="s">
        <v>260</v>
      </c>
      <c r="E65" s="375">
        <v>282.8</v>
      </c>
      <c r="F65" s="862">
        <v>15.59</v>
      </c>
      <c r="G65" s="229">
        <f t="shared" ref="G65:G70" si="46">ROUND(F65*E65,2)</f>
        <v>4408.8500000000004</v>
      </c>
      <c r="H65" s="214">
        <f t="shared" ref="H65:H70" si="47">ROUND((1+$I$11)*F65,2)</f>
        <v>19.02</v>
      </c>
      <c r="I65" s="229">
        <f t="shared" ref="I65:I70" si="48">ROUND(H65*E65,2)</f>
        <v>5378.86</v>
      </c>
      <c r="J65" s="391">
        <f t="shared" si="45"/>
        <v>3.2864601892326913E-3</v>
      </c>
      <c r="K65" s="211"/>
      <c r="L65" s="94"/>
      <c r="M65" s="244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</row>
    <row r="66" spans="1:24" ht="15" x14ac:dyDescent="0.2">
      <c r="A66" s="222" t="s">
        <v>382</v>
      </c>
      <c r="B66" s="24">
        <v>92760</v>
      </c>
      <c r="C66" s="859" t="s">
        <v>1036</v>
      </c>
      <c r="D66" s="94" t="s">
        <v>260</v>
      </c>
      <c r="E66" s="375">
        <v>2.6</v>
      </c>
      <c r="F66" s="862">
        <v>13.87</v>
      </c>
      <c r="G66" s="229">
        <f t="shared" ref="G66" si="49">ROUND(F66*E66,2)</f>
        <v>36.06</v>
      </c>
      <c r="H66" s="214">
        <f t="shared" ref="H66" si="50">ROUND((1+$I$11)*F66,2)</f>
        <v>16.920000000000002</v>
      </c>
      <c r="I66" s="229">
        <f t="shared" ref="I66" si="51">ROUND(H66*E66,2)</f>
        <v>43.99</v>
      </c>
      <c r="J66" s="391">
        <f t="shared" si="45"/>
        <v>2.687769968438407E-5</v>
      </c>
      <c r="K66" s="211"/>
      <c r="L66" s="94"/>
      <c r="M66" s="244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</row>
    <row r="67" spans="1:24" ht="15" x14ac:dyDescent="0.2">
      <c r="A67" s="222" t="s">
        <v>383</v>
      </c>
      <c r="B67" s="24">
        <v>92761</v>
      </c>
      <c r="C67" s="859" t="s">
        <v>880</v>
      </c>
      <c r="D67" s="94" t="s">
        <v>260</v>
      </c>
      <c r="E67" s="375">
        <v>434.2</v>
      </c>
      <c r="F67" s="862">
        <v>12.47</v>
      </c>
      <c r="G67" s="229">
        <f t="shared" ref="G67" si="52">ROUND(F67*E67,2)</f>
        <v>5414.47</v>
      </c>
      <c r="H67" s="214">
        <f t="shared" ref="H67" si="53">ROUND((1+$I$11)*F67,2)</f>
        <v>15.21</v>
      </c>
      <c r="I67" s="229">
        <f t="shared" ref="I67" si="54">ROUND(H67*E67,2)</f>
        <v>6604.18</v>
      </c>
      <c r="J67" s="391">
        <f t="shared" si="45"/>
        <v>4.0351254080840098E-3</v>
      </c>
      <c r="K67" s="211"/>
      <c r="L67" s="94"/>
      <c r="M67" s="244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</row>
    <row r="68" spans="1:24" ht="15" x14ac:dyDescent="0.2">
      <c r="A68" s="222" t="s">
        <v>384</v>
      </c>
      <c r="B68" s="24">
        <v>92762</v>
      </c>
      <c r="C68" s="859" t="s">
        <v>877</v>
      </c>
      <c r="D68" s="94" t="s">
        <v>260</v>
      </c>
      <c r="E68" s="375">
        <v>240.70000000000002</v>
      </c>
      <c r="F68" s="862">
        <v>10.84</v>
      </c>
      <c r="G68" s="229">
        <f t="shared" si="46"/>
        <v>2609.19</v>
      </c>
      <c r="H68" s="214">
        <f t="shared" si="47"/>
        <v>13.22</v>
      </c>
      <c r="I68" s="229">
        <f t="shared" si="48"/>
        <v>3182.05</v>
      </c>
      <c r="J68" s="391">
        <f t="shared" si="45"/>
        <v>1.9442187833756384E-3</v>
      </c>
      <c r="K68" s="211"/>
      <c r="L68" s="94"/>
      <c r="M68" s="244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</row>
    <row r="69" spans="1:24" ht="15" x14ac:dyDescent="0.2">
      <c r="A69" s="222" t="s">
        <v>385</v>
      </c>
      <c r="B69" s="24">
        <v>92763</v>
      </c>
      <c r="C69" s="859" t="s">
        <v>878</v>
      </c>
      <c r="D69" s="94" t="s">
        <v>260</v>
      </c>
      <c r="E69" s="375">
        <v>13.2</v>
      </c>
      <c r="F69" s="862">
        <v>8.9499999999999993</v>
      </c>
      <c r="G69" s="229">
        <f t="shared" si="46"/>
        <v>118.14</v>
      </c>
      <c r="H69" s="214">
        <f t="shared" si="47"/>
        <v>10.92</v>
      </c>
      <c r="I69" s="229">
        <f t="shared" si="48"/>
        <v>144.13999999999999</v>
      </c>
      <c r="J69" s="391">
        <f t="shared" si="45"/>
        <v>8.8068916401616725E-5</v>
      </c>
      <c r="K69" s="211"/>
      <c r="L69" s="94"/>
      <c r="M69" s="244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</row>
    <row r="70" spans="1:24" ht="15" x14ac:dyDescent="0.2">
      <c r="A70" s="222" t="s">
        <v>1037</v>
      </c>
      <c r="B70" s="24">
        <v>103674</v>
      </c>
      <c r="C70" s="859" t="s">
        <v>881</v>
      </c>
      <c r="D70" s="94" t="s">
        <v>222</v>
      </c>
      <c r="E70" s="375">
        <v>11.92</v>
      </c>
      <c r="F70" s="862">
        <v>658.29</v>
      </c>
      <c r="G70" s="229">
        <f t="shared" si="46"/>
        <v>7846.82</v>
      </c>
      <c r="H70" s="214">
        <f t="shared" si="47"/>
        <v>803.12</v>
      </c>
      <c r="I70" s="229">
        <f t="shared" si="48"/>
        <v>9573.19</v>
      </c>
      <c r="J70" s="391">
        <f t="shared" si="45"/>
        <v>5.8491776731427313E-3</v>
      </c>
      <c r="K70" s="211"/>
      <c r="L70" s="94"/>
      <c r="M70" s="244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</row>
    <row r="71" spans="1:24" ht="15" x14ac:dyDescent="0.2">
      <c r="A71" s="222" t="s">
        <v>143</v>
      </c>
      <c r="B71" s="24"/>
      <c r="C71" s="859" t="s">
        <v>149</v>
      </c>
      <c r="D71" s="94"/>
      <c r="E71" s="375"/>
      <c r="F71" s="378"/>
      <c r="G71" s="229"/>
      <c r="H71" s="214"/>
      <c r="I71" s="229"/>
      <c r="J71" s="391">
        <f t="shared" si="45"/>
        <v>0</v>
      </c>
      <c r="K71" s="211"/>
      <c r="L71" s="94"/>
      <c r="M71" s="244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</row>
    <row r="72" spans="1:24" ht="30" x14ac:dyDescent="0.2">
      <c r="A72" s="222" t="s">
        <v>387</v>
      </c>
      <c r="B72" s="24">
        <v>101948</v>
      </c>
      <c r="C72" s="859" t="s">
        <v>882</v>
      </c>
      <c r="D72" s="94" t="s">
        <v>231</v>
      </c>
      <c r="E72" s="375">
        <v>329.28</v>
      </c>
      <c r="F72" s="862">
        <v>217.55</v>
      </c>
      <c r="G72" s="229">
        <f t="shared" ref="G72" si="55">ROUND(F72*E72,2)</f>
        <v>71634.86</v>
      </c>
      <c r="H72" s="214">
        <f t="shared" ref="H72" si="56">ROUND((1+$I$11)*F72,2)</f>
        <v>265.41000000000003</v>
      </c>
      <c r="I72" s="229">
        <f t="shared" ref="I72" si="57">ROUND(H72*E72,2)</f>
        <v>87394.2</v>
      </c>
      <c r="J72" s="391">
        <f t="shared" si="45"/>
        <v>5.3397478103137039E-2</v>
      </c>
      <c r="K72" s="211"/>
      <c r="L72" s="94"/>
      <c r="M72" s="244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</row>
    <row r="73" spans="1:24" ht="15" x14ac:dyDescent="0.2">
      <c r="A73" s="222" t="s">
        <v>388</v>
      </c>
      <c r="B73" s="24">
        <v>92770</v>
      </c>
      <c r="C73" s="859" t="s">
        <v>872</v>
      </c>
      <c r="D73" s="94" t="s">
        <v>260</v>
      </c>
      <c r="E73" s="375">
        <v>327.5</v>
      </c>
      <c r="F73" s="862">
        <v>11.75</v>
      </c>
      <c r="G73" s="229">
        <f t="shared" ref="G73:G74" si="58">ROUND(F73*E73,2)</f>
        <v>3848.13</v>
      </c>
      <c r="H73" s="214">
        <f t="shared" ref="H73:H74" si="59">ROUND((1+$I$11)*F73,2)</f>
        <v>14.34</v>
      </c>
      <c r="I73" s="229">
        <f t="shared" ref="I73:I74" si="60">ROUND(H73*E73,2)</f>
        <v>4696.3500000000004</v>
      </c>
      <c r="J73" s="391">
        <f t="shared" si="45"/>
        <v>2.8694495320017535E-3</v>
      </c>
      <c r="K73" s="211"/>
      <c r="L73" s="94"/>
      <c r="M73" s="244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</row>
    <row r="74" spans="1:24" ht="15" x14ac:dyDescent="0.2">
      <c r="A74" s="222" t="s">
        <v>389</v>
      </c>
      <c r="B74" s="24">
        <v>92771</v>
      </c>
      <c r="C74" s="859" t="s">
        <v>883</v>
      </c>
      <c r="D74" s="94" t="s">
        <v>260</v>
      </c>
      <c r="E74" s="375">
        <v>1160.8</v>
      </c>
      <c r="F74" s="862">
        <v>10.19</v>
      </c>
      <c r="G74" s="229">
        <f t="shared" si="58"/>
        <v>11828.55</v>
      </c>
      <c r="H74" s="214">
        <f t="shared" si="59"/>
        <v>12.43</v>
      </c>
      <c r="I74" s="229">
        <f t="shared" si="60"/>
        <v>14428.74</v>
      </c>
      <c r="J74" s="391">
        <f t="shared" si="45"/>
        <v>8.8158977163914475E-3</v>
      </c>
      <c r="K74" s="211"/>
      <c r="L74" s="94"/>
      <c r="M74" s="244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</row>
    <row r="75" spans="1:24" ht="15" x14ac:dyDescent="0.2">
      <c r="A75" s="222"/>
      <c r="B75" s="24"/>
      <c r="C75" s="859"/>
      <c r="D75" s="94"/>
      <c r="E75" s="375"/>
      <c r="F75" s="378"/>
      <c r="G75" s="229">
        <f>ROUND(F75*E75,2)</f>
        <v>0</v>
      </c>
      <c r="H75" s="214">
        <f>ROUND((1+$I$11)*F75,2)</f>
        <v>0</v>
      </c>
      <c r="I75" s="229">
        <f>ROUND(H75*E75,2)</f>
        <v>0</v>
      </c>
      <c r="J75" s="391"/>
      <c r="K75" s="211"/>
      <c r="L75" s="95"/>
      <c r="M75" s="244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</row>
    <row r="76" spans="1:24" s="41" customFormat="1" x14ac:dyDescent="0.2">
      <c r="A76" s="242">
        <v>4</v>
      </c>
      <c r="B76" s="109"/>
      <c r="C76" s="868" t="s">
        <v>95</v>
      </c>
      <c r="D76" s="110"/>
      <c r="E76" s="376"/>
      <c r="F76" s="212"/>
      <c r="G76" s="247">
        <f>SUM(G77:G82)</f>
        <v>80790.33</v>
      </c>
      <c r="H76" s="217"/>
      <c r="I76" s="247">
        <f>SUM(I77:I82)</f>
        <v>98564.84</v>
      </c>
      <c r="J76" s="390">
        <f t="shared" ref="J76:J81" si="61">I76/$I$305</f>
        <v>6.0222690815170864E-2</v>
      </c>
      <c r="K76" s="212"/>
      <c r="L76" s="247">
        <f>SUM(L77:L79)</f>
        <v>206219.11</v>
      </c>
      <c r="M76" s="243" t="e">
        <f>L76/#REF!</f>
        <v>#REF!</v>
      </c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spans="1:24" ht="15" x14ac:dyDescent="0.2">
      <c r="A77" s="222" t="s">
        <v>298</v>
      </c>
      <c r="B77" s="24">
        <v>89478</v>
      </c>
      <c r="C77" s="859" t="s">
        <v>884</v>
      </c>
      <c r="D77" s="94" t="s">
        <v>231</v>
      </c>
      <c r="E77" s="375">
        <v>268.49</v>
      </c>
      <c r="F77" s="862">
        <v>150.44999999999999</v>
      </c>
      <c r="G77" s="229">
        <f t="shared" ref="G77" si="62">ROUND(F77*E77,2)</f>
        <v>40394.32</v>
      </c>
      <c r="H77" s="214">
        <f t="shared" ref="H77" si="63">ROUND((1+$I$11)*F77,2)</f>
        <v>183.55</v>
      </c>
      <c r="I77" s="229">
        <f t="shared" ref="I77" si="64">ROUND(H77*E77,2)</f>
        <v>49281.34</v>
      </c>
      <c r="J77" s="391">
        <f t="shared" si="61"/>
        <v>3.0110685532257875E-2</v>
      </c>
      <c r="K77" s="211">
        <f>'ORÇAMENTO - CONTRATADA'!J36</f>
        <v>768.07</v>
      </c>
      <c r="L77" s="95">
        <f>ROUND(K77*E77,2)</f>
        <v>206219.11</v>
      </c>
      <c r="M77" s="353">
        <f>L77/L76</f>
        <v>1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</row>
    <row r="78" spans="1:24" ht="30" x14ac:dyDescent="0.2">
      <c r="A78" s="222" t="s">
        <v>96</v>
      </c>
      <c r="B78" s="24">
        <v>103354</v>
      </c>
      <c r="C78" s="859" t="s">
        <v>885</v>
      </c>
      <c r="D78" s="94" t="s">
        <v>231</v>
      </c>
      <c r="E78" s="375">
        <v>306.17</v>
      </c>
      <c r="F78" s="862">
        <v>110.59</v>
      </c>
      <c r="G78" s="229">
        <f t="shared" ref="G78" si="65">ROUND(F78*E78,2)</f>
        <v>33859.339999999997</v>
      </c>
      <c r="H78" s="214">
        <f t="shared" ref="H78" si="66">ROUND((1+$I$11)*F78,2)</f>
        <v>134.91999999999999</v>
      </c>
      <c r="I78" s="229">
        <f t="shared" ref="I78" si="67">ROUND(H78*E78,2)</f>
        <v>41308.46</v>
      </c>
      <c r="J78" s="391">
        <f t="shared" si="61"/>
        <v>2.5239290345632916E-2</v>
      </c>
      <c r="K78" s="211"/>
      <c r="L78" s="95"/>
      <c r="M78" s="35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</row>
    <row r="79" spans="1:24" ht="15" x14ac:dyDescent="0.2">
      <c r="A79" s="222" t="s">
        <v>299</v>
      </c>
      <c r="B79" s="24"/>
      <c r="C79" s="859" t="s">
        <v>195</v>
      </c>
      <c r="D79" s="94"/>
      <c r="E79" s="375"/>
      <c r="F79" s="378"/>
      <c r="G79" s="229">
        <f>ROUND(F79*E79,2)</f>
        <v>0</v>
      </c>
      <c r="H79" s="214">
        <f>ROUND((1+$I$11)*F79,2)</f>
        <v>0</v>
      </c>
      <c r="I79" s="229">
        <f>ROUND(H79*E79,2)</f>
        <v>0</v>
      </c>
      <c r="J79" s="391">
        <f t="shared" si="61"/>
        <v>0</v>
      </c>
      <c r="K79" s="211"/>
      <c r="L79" s="95"/>
      <c r="M79" s="35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</row>
    <row r="80" spans="1:24" ht="15" x14ac:dyDescent="0.2">
      <c r="A80" s="222" t="s">
        <v>390</v>
      </c>
      <c r="B80" s="24">
        <v>105024</v>
      </c>
      <c r="C80" s="859" t="s">
        <v>886</v>
      </c>
      <c r="D80" s="94" t="s">
        <v>247</v>
      </c>
      <c r="E80" s="375">
        <v>62.27</v>
      </c>
      <c r="F80" s="862">
        <v>67.13</v>
      </c>
      <c r="G80" s="229">
        <f t="shared" ref="G80" si="68">ROUND(F80*E80,2)</f>
        <v>4180.1899999999996</v>
      </c>
      <c r="H80" s="214">
        <f t="shared" ref="H80" si="69">ROUND((1+$I$11)*F80,2)</f>
        <v>81.900000000000006</v>
      </c>
      <c r="I80" s="229">
        <f t="shared" ref="I80" si="70">ROUND(H80*E80,2)</f>
        <v>5099.91</v>
      </c>
      <c r="J80" s="391">
        <f t="shared" si="61"/>
        <v>3.1160229460647231E-3</v>
      </c>
      <c r="K80" s="211"/>
      <c r="L80" s="95"/>
      <c r="M80" s="359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</row>
    <row r="81" spans="1:24" ht="15" x14ac:dyDescent="0.2">
      <c r="A81" s="222" t="s">
        <v>391</v>
      </c>
      <c r="B81" s="24">
        <v>105030</v>
      </c>
      <c r="C81" s="859" t="s">
        <v>887</v>
      </c>
      <c r="D81" s="94" t="s">
        <v>247</v>
      </c>
      <c r="E81" s="375">
        <v>45.98</v>
      </c>
      <c r="F81" s="862">
        <v>51.25</v>
      </c>
      <c r="G81" s="229">
        <f t="shared" ref="G81" si="71">ROUND(F81*E81,2)</f>
        <v>2356.48</v>
      </c>
      <c r="H81" s="214">
        <f t="shared" ref="H81" si="72">ROUND((1+$I$11)*F81,2)</f>
        <v>62.53</v>
      </c>
      <c r="I81" s="229">
        <f t="shared" ref="I81" si="73">ROUND(H81*E81,2)</f>
        <v>2875.13</v>
      </c>
      <c r="J81" s="391">
        <f t="shared" si="61"/>
        <v>1.7566919912153484E-3</v>
      </c>
      <c r="K81" s="211"/>
      <c r="L81" s="95"/>
      <c r="M81" s="359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</row>
    <row r="82" spans="1:24" ht="15" x14ac:dyDescent="0.2">
      <c r="A82" s="222"/>
      <c r="B82" s="24"/>
      <c r="C82" s="870"/>
      <c r="D82" s="94"/>
      <c r="E82" s="375"/>
      <c r="F82" s="378"/>
      <c r="G82" s="229"/>
      <c r="H82" s="214"/>
      <c r="I82" s="229"/>
      <c r="J82" s="389"/>
      <c r="K82" s="211"/>
      <c r="L82" s="95"/>
      <c r="M82" s="35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</row>
    <row r="83" spans="1:24" x14ac:dyDescent="0.2">
      <c r="A83" s="242">
        <v>5</v>
      </c>
      <c r="B83" s="109"/>
      <c r="C83" s="868" t="s">
        <v>225</v>
      </c>
      <c r="D83" s="110"/>
      <c r="E83" s="376"/>
      <c r="F83" s="212"/>
      <c r="G83" s="247">
        <f>SUM(G85:G93)</f>
        <v>208347.57</v>
      </c>
      <c r="H83" s="217"/>
      <c r="I83" s="247">
        <f>SUM(I85:I93)</f>
        <v>254177.84</v>
      </c>
      <c r="J83" s="390">
        <f>I83/$I$305</f>
        <v>0.15530156058070982</v>
      </c>
      <c r="K83" s="211"/>
      <c r="L83" s="95"/>
      <c r="M83" s="337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</row>
    <row r="84" spans="1:24" ht="15" x14ac:dyDescent="0.2">
      <c r="A84" s="222" t="s">
        <v>97</v>
      </c>
      <c r="B84" s="24"/>
      <c r="C84" s="870" t="s">
        <v>175</v>
      </c>
      <c r="D84" s="94"/>
      <c r="E84" s="375"/>
      <c r="F84" s="211"/>
      <c r="G84" s="229"/>
      <c r="H84" s="214"/>
      <c r="I84" s="229"/>
      <c r="J84" s="392"/>
      <c r="K84" s="211"/>
      <c r="L84" s="95"/>
      <c r="M84" s="337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</row>
    <row r="85" spans="1:24" ht="15" x14ac:dyDescent="0.2">
      <c r="A85" s="222" t="s">
        <v>392</v>
      </c>
      <c r="B85" s="24" t="s">
        <v>258</v>
      </c>
      <c r="C85" s="859" t="s">
        <v>262</v>
      </c>
      <c r="D85" s="94" t="s">
        <v>239</v>
      </c>
      <c r="E85" s="375">
        <v>226</v>
      </c>
      <c r="F85" s="862">
        <v>46.22</v>
      </c>
      <c r="G85" s="229">
        <f t="shared" ref="G85" si="74">ROUND(F85*E85,2)</f>
        <v>10445.719999999999</v>
      </c>
      <c r="H85" s="214">
        <f t="shared" ref="H85" si="75">ROUND((1+$I$11)*F85,2)</f>
        <v>56.39</v>
      </c>
      <c r="I85" s="229">
        <f t="shared" ref="I85" si="76">ROUND(H85*E85,2)</f>
        <v>12744.14</v>
      </c>
      <c r="J85" s="391">
        <f t="shared" ref="J85:J90" si="77">I85/$I$305</f>
        <v>7.7866144045407228E-3</v>
      </c>
      <c r="K85" s="211"/>
      <c r="L85" s="95"/>
      <c r="M85" s="337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</row>
    <row r="86" spans="1:24" ht="15" x14ac:dyDescent="0.2">
      <c r="A86" s="222" t="s">
        <v>393</v>
      </c>
      <c r="B86" s="24" t="s">
        <v>263</v>
      </c>
      <c r="C86" s="859" t="s">
        <v>265</v>
      </c>
      <c r="D86" s="94" t="s">
        <v>260</v>
      </c>
      <c r="E86" s="375">
        <v>1419.6</v>
      </c>
      <c r="F86" s="862">
        <v>18.28</v>
      </c>
      <c r="G86" s="229">
        <f t="shared" ref="G86:G87" si="78">ROUND(F86*E86,2)</f>
        <v>25950.29</v>
      </c>
      <c r="H86" s="214">
        <f t="shared" ref="H86:H87" si="79">ROUND((1+$I$11)*F86,2)</f>
        <v>22.3</v>
      </c>
      <c r="I86" s="229">
        <f t="shared" ref="I86:I87" si="80">ROUND(H86*E86,2)</f>
        <v>31657.08</v>
      </c>
      <c r="J86" s="391">
        <f t="shared" si="77"/>
        <v>1.9342338920766568E-2</v>
      </c>
      <c r="K86" s="211"/>
      <c r="L86" s="95"/>
      <c r="M86" s="337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</row>
    <row r="87" spans="1:24" ht="15" x14ac:dyDescent="0.2">
      <c r="A87" s="222" t="s">
        <v>394</v>
      </c>
      <c r="B87" s="24" t="s">
        <v>266</v>
      </c>
      <c r="C87" s="859" t="s">
        <v>267</v>
      </c>
      <c r="D87" s="94" t="s">
        <v>260</v>
      </c>
      <c r="E87" s="375">
        <v>3103.16</v>
      </c>
      <c r="F87" s="862">
        <v>18.28</v>
      </c>
      <c r="G87" s="229">
        <f t="shared" si="78"/>
        <v>56725.760000000002</v>
      </c>
      <c r="H87" s="214">
        <f t="shared" si="79"/>
        <v>22.3</v>
      </c>
      <c r="I87" s="229">
        <f t="shared" si="80"/>
        <v>69200.47</v>
      </c>
      <c r="J87" s="391">
        <f t="shared" si="77"/>
        <v>4.228118778536552E-2</v>
      </c>
      <c r="K87" s="211"/>
      <c r="L87" s="95"/>
      <c r="M87" s="337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</row>
    <row r="88" spans="1:24" ht="15" x14ac:dyDescent="0.2">
      <c r="A88" s="222" t="s">
        <v>395</v>
      </c>
      <c r="B88" s="24">
        <v>14016</v>
      </c>
      <c r="C88" s="859" t="s">
        <v>270</v>
      </c>
      <c r="D88" s="94" t="s">
        <v>239</v>
      </c>
      <c r="E88" s="375">
        <v>384</v>
      </c>
      <c r="F88" s="862">
        <v>8.4</v>
      </c>
      <c r="G88" s="229">
        <f t="shared" ref="G88:G90" si="81">ROUND(F88*E88,2)</f>
        <v>3225.6</v>
      </c>
      <c r="H88" s="214">
        <f t="shared" ref="H88:H90" si="82">ROUND((1+$I$11)*F88,2)</f>
        <v>10.25</v>
      </c>
      <c r="I88" s="229">
        <f t="shared" ref="I88:I90" si="83">ROUND(H88*E88,2)</f>
        <v>3936</v>
      </c>
      <c r="J88" s="391">
        <f t="shared" si="77"/>
        <v>2.4048789715329778E-3</v>
      </c>
      <c r="K88" s="211"/>
      <c r="L88" s="95"/>
      <c r="M88" s="337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</row>
    <row r="89" spans="1:24" ht="15" x14ac:dyDescent="0.2">
      <c r="A89" s="222" t="s">
        <v>396</v>
      </c>
      <c r="B89" s="24" t="s">
        <v>271</v>
      </c>
      <c r="C89" s="859" t="s">
        <v>272</v>
      </c>
      <c r="D89" s="94" t="s">
        <v>260</v>
      </c>
      <c r="E89" s="375">
        <v>234.45</v>
      </c>
      <c r="F89" s="862">
        <v>20.41</v>
      </c>
      <c r="G89" s="229">
        <f t="shared" si="81"/>
        <v>4785.12</v>
      </c>
      <c r="H89" s="214">
        <f t="shared" si="82"/>
        <v>24.9</v>
      </c>
      <c r="I89" s="229">
        <f t="shared" si="83"/>
        <v>5837.81</v>
      </c>
      <c r="J89" s="391">
        <f t="shared" si="77"/>
        <v>3.5668766536597904E-3</v>
      </c>
      <c r="K89" s="211"/>
      <c r="L89" s="95"/>
      <c r="M89" s="337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</row>
    <row r="90" spans="1:24" ht="15" x14ac:dyDescent="0.2">
      <c r="A90" s="222" t="s">
        <v>397</v>
      </c>
      <c r="B90" s="24" t="s">
        <v>274</v>
      </c>
      <c r="C90" s="859" t="s">
        <v>276</v>
      </c>
      <c r="D90" s="94" t="s">
        <v>260</v>
      </c>
      <c r="E90" s="375">
        <v>559.46</v>
      </c>
      <c r="F90" s="862">
        <v>30.490000000000002</v>
      </c>
      <c r="G90" s="229">
        <f t="shared" si="81"/>
        <v>17057.939999999999</v>
      </c>
      <c r="H90" s="214">
        <f t="shared" si="82"/>
        <v>37.200000000000003</v>
      </c>
      <c r="I90" s="229">
        <f t="shared" si="83"/>
        <v>20811.91</v>
      </c>
      <c r="J90" s="391">
        <f t="shared" si="77"/>
        <v>1.2715986970639456E-2</v>
      </c>
      <c r="K90" s="211"/>
      <c r="L90" s="95"/>
      <c r="M90" s="337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</row>
    <row r="91" spans="1:24" ht="15" x14ac:dyDescent="0.2">
      <c r="A91" s="222" t="s">
        <v>98</v>
      </c>
      <c r="B91" s="24"/>
      <c r="C91" s="870" t="s">
        <v>178</v>
      </c>
      <c r="D91" s="94"/>
      <c r="E91" s="375"/>
      <c r="F91" s="860"/>
      <c r="G91" s="229">
        <f>ROUND(F91*E91,2)</f>
        <v>0</v>
      </c>
      <c r="H91" s="214">
        <f>ROUND((1+$I$11)*F91,2)</f>
        <v>0</v>
      </c>
      <c r="I91" s="229">
        <f>ROUND(H91*E91,2)</f>
        <v>0</v>
      </c>
      <c r="J91" s="391"/>
      <c r="K91" s="211"/>
      <c r="L91" s="95"/>
      <c r="M91" s="337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</row>
    <row r="92" spans="1:24" ht="15" x14ac:dyDescent="0.2">
      <c r="A92" s="222" t="s">
        <v>398</v>
      </c>
      <c r="B92" s="379">
        <v>94213</v>
      </c>
      <c r="C92" s="859" t="s">
        <v>888</v>
      </c>
      <c r="D92" s="94" t="s">
        <v>231</v>
      </c>
      <c r="E92" s="375">
        <v>940.41</v>
      </c>
      <c r="F92" s="862">
        <v>71.459999999999994</v>
      </c>
      <c r="G92" s="229">
        <f t="shared" ref="G92" si="84">ROUND(F92*E92,2)</f>
        <v>67201.7</v>
      </c>
      <c r="H92" s="214">
        <f t="shared" ref="H92" si="85">ROUND((1+$I$11)*F92,2)</f>
        <v>87.18</v>
      </c>
      <c r="I92" s="229">
        <f t="shared" ref="I92" si="86">ROUND(H92*E92,2)</f>
        <v>81984.94</v>
      </c>
      <c r="J92" s="391">
        <f>I92/$I$305</f>
        <v>5.0092443645425026E-2</v>
      </c>
      <c r="K92" s="211"/>
      <c r="L92" s="95"/>
      <c r="M92" s="337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</row>
    <row r="93" spans="1:24" ht="15" x14ac:dyDescent="0.2">
      <c r="A93" s="222" t="s">
        <v>399</v>
      </c>
      <c r="B93" s="379" t="s">
        <v>226</v>
      </c>
      <c r="C93" s="859" t="s">
        <v>233</v>
      </c>
      <c r="D93" s="94" t="s">
        <v>231</v>
      </c>
      <c r="E93" s="375">
        <v>142.97999999999999</v>
      </c>
      <c r="F93" s="862">
        <v>160.55000000000001</v>
      </c>
      <c r="G93" s="229">
        <f t="shared" ref="G93" si="87">ROUND(F93*E93,2)</f>
        <v>22955.439999999999</v>
      </c>
      <c r="H93" s="214">
        <f t="shared" ref="H93" si="88">ROUND((1+$I$11)*F93,2)</f>
        <v>195.87</v>
      </c>
      <c r="I93" s="229">
        <f t="shared" ref="I93" si="89">ROUND(H93*E93,2)</f>
        <v>28005.49</v>
      </c>
      <c r="J93" s="391">
        <f>I93/$I$305</f>
        <v>1.7111233228779752E-2</v>
      </c>
      <c r="K93" s="211"/>
      <c r="L93" s="95"/>
      <c r="M93" s="337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</row>
    <row r="94" spans="1:24" ht="15" x14ac:dyDescent="0.2">
      <c r="A94" s="222"/>
      <c r="B94" s="24"/>
      <c r="C94" s="859"/>
      <c r="D94" s="94"/>
      <c r="E94" s="375"/>
      <c r="F94" s="869"/>
      <c r="G94" s="229"/>
      <c r="H94" s="214"/>
      <c r="I94" s="229"/>
      <c r="J94" s="392"/>
      <c r="K94" s="211"/>
      <c r="L94" s="95"/>
      <c r="M94" s="337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</row>
    <row r="95" spans="1:24" x14ac:dyDescent="0.2">
      <c r="A95" s="242">
        <v>6</v>
      </c>
      <c r="B95" s="109"/>
      <c r="C95" s="868" t="s">
        <v>179</v>
      </c>
      <c r="D95" s="110"/>
      <c r="E95" s="376"/>
      <c r="F95" s="212"/>
      <c r="G95" s="247">
        <f>SUM(G97:G147)</f>
        <v>56052.200000000004</v>
      </c>
      <c r="H95" s="217"/>
      <c r="I95" s="247">
        <f>SUM(I97:I147)</f>
        <v>68381.209999999977</v>
      </c>
      <c r="J95" s="390">
        <f>I95/$I$305</f>
        <v>4.1780623469761316E-2</v>
      </c>
      <c r="K95" s="211"/>
      <c r="L95" s="95"/>
      <c r="M95" s="337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</row>
    <row r="96" spans="1:24" ht="15" x14ac:dyDescent="0.2">
      <c r="A96" s="222" t="s">
        <v>99</v>
      </c>
      <c r="B96" s="24"/>
      <c r="C96" s="871" t="s">
        <v>197</v>
      </c>
      <c r="D96" s="94"/>
      <c r="E96" s="377"/>
      <c r="F96" s="211"/>
      <c r="G96" s="229"/>
      <c r="H96" s="214"/>
      <c r="I96" s="229"/>
      <c r="J96" s="392"/>
      <c r="K96" s="211"/>
      <c r="L96" s="95"/>
      <c r="M96" s="337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</row>
    <row r="97" spans="1:24" ht="15" x14ac:dyDescent="0.2">
      <c r="A97" s="222" t="s">
        <v>400</v>
      </c>
      <c r="B97" s="24">
        <v>91834</v>
      </c>
      <c r="C97" s="859" t="s">
        <v>889</v>
      </c>
      <c r="D97" s="94" t="s">
        <v>247</v>
      </c>
      <c r="E97" s="375">
        <v>145.65</v>
      </c>
      <c r="F97" s="862">
        <v>23.71</v>
      </c>
      <c r="G97" s="229">
        <f t="shared" ref="G97" si="90">ROUND(F97*E97,2)</f>
        <v>3453.36</v>
      </c>
      <c r="H97" s="214">
        <f t="shared" ref="H97" si="91">ROUND((1+$I$11)*F97,2)</f>
        <v>28.93</v>
      </c>
      <c r="I97" s="229">
        <f t="shared" ref="I97" si="92">ROUND(H97*E97,2)</f>
        <v>4213.6499999999996</v>
      </c>
      <c r="J97" s="391">
        <f t="shared" ref="J97:J104" si="93">I97/$I$305</f>
        <v>2.574521920325186E-3</v>
      </c>
      <c r="K97" s="211"/>
      <c r="L97" s="95"/>
      <c r="M97" s="337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</row>
    <row r="98" spans="1:24" ht="15" x14ac:dyDescent="0.2">
      <c r="A98" s="222" t="s">
        <v>401</v>
      </c>
      <c r="B98" s="24">
        <v>91845</v>
      </c>
      <c r="C98" s="859" t="s">
        <v>890</v>
      </c>
      <c r="D98" s="94" t="s">
        <v>247</v>
      </c>
      <c r="E98" s="375">
        <v>145</v>
      </c>
      <c r="F98" s="862">
        <v>11.27</v>
      </c>
      <c r="G98" s="229">
        <f t="shared" ref="G98:G102" si="94">ROUND(F98*E98,2)</f>
        <v>1634.15</v>
      </c>
      <c r="H98" s="214">
        <f t="shared" ref="H98:H102" si="95">ROUND((1+$I$11)*F98,2)</f>
        <v>13.75</v>
      </c>
      <c r="I98" s="229">
        <f t="shared" ref="I98:I102" si="96">ROUND(H98*E98,2)</f>
        <v>1993.75</v>
      </c>
      <c r="J98" s="391">
        <f t="shared" si="93"/>
        <v>1.2181726243632811E-3</v>
      </c>
      <c r="K98" s="211"/>
      <c r="L98" s="95"/>
      <c r="M98" s="337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</row>
    <row r="99" spans="1:24" ht="15" x14ac:dyDescent="0.2">
      <c r="A99" s="222" t="s">
        <v>402</v>
      </c>
      <c r="B99" s="24">
        <v>91854</v>
      </c>
      <c r="C99" s="859" t="s">
        <v>891</v>
      </c>
      <c r="D99" s="94" t="s">
        <v>247</v>
      </c>
      <c r="E99" s="375">
        <v>147.43</v>
      </c>
      <c r="F99" s="862">
        <v>13.56</v>
      </c>
      <c r="G99" s="229">
        <f t="shared" si="94"/>
        <v>1999.15</v>
      </c>
      <c r="H99" s="214">
        <f t="shared" si="95"/>
        <v>16.54</v>
      </c>
      <c r="I99" s="229">
        <f t="shared" si="96"/>
        <v>2438.4899999999998</v>
      </c>
      <c r="J99" s="391">
        <f t="shared" si="93"/>
        <v>1.489906840267645E-3</v>
      </c>
      <c r="K99" s="211"/>
      <c r="L99" s="95"/>
      <c r="M99" s="337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</row>
    <row r="100" spans="1:24" ht="15" x14ac:dyDescent="0.2">
      <c r="A100" s="222" t="s">
        <v>403</v>
      </c>
      <c r="B100" s="24" t="s">
        <v>248</v>
      </c>
      <c r="C100" s="859" t="s">
        <v>249</v>
      </c>
      <c r="D100" s="94" t="s">
        <v>247</v>
      </c>
      <c r="E100" s="375">
        <v>75.52</v>
      </c>
      <c r="F100" s="862">
        <v>11.44</v>
      </c>
      <c r="G100" s="229">
        <f t="shared" si="94"/>
        <v>863.95</v>
      </c>
      <c r="H100" s="214">
        <f t="shared" si="95"/>
        <v>13.96</v>
      </c>
      <c r="I100" s="229">
        <f t="shared" si="96"/>
        <v>1054.26</v>
      </c>
      <c r="J100" s="391">
        <f t="shared" si="93"/>
        <v>6.4414829891472488E-4</v>
      </c>
      <c r="K100" s="211"/>
      <c r="L100" s="95"/>
      <c r="M100" s="337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</row>
    <row r="101" spans="1:24" ht="15" x14ac:dyDescent="0.2">
      <c r="A101" s="222" t="s">
        <v>404</v>
      </c>
      <c r="B101" s="24">
        <v>91863</v>
      </c>
      <c r="C101" s="859" t="s">
        <v>892</v>
      </c>
      <c r="D101" s="94" t="s">
        <v>247</v>
      </c>
      <c r="E101" s="375">
        <v>82.68</v>
      </c>
      <c r="F101" s="862">
        <v>15.71</v>
      </c>
      <c r="G101" s="229">
        <f t="shared" si="94"/>
        <v>1298.9000000000001</v>
      </c>
      <c r="H101" s="214">
        <f t="shared" si="95"/>
        <v>19.170000000000002</v>
      </c>
      <c r="I101" s="229">
        <f t="shared" si="96"/>
        <v>1584.98</v>
      </c>
      <c r="J101" s="391">
        <f t="shared" si="93"/>
        <v>9.6841592284053341E-4</v>
      </c>
      <c r="K101" s="211"/>
      <c r="L101" s="95"/>
      <c r="M101" s="337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</row>
    <row r="102" spans="1:24" ht="15" x14ac:dyDescent="0.2">
      <c r="A102" s="222" t="s">
        <v>405</v>
      </c>
      <c r="B102" s="24">
        <v>91871</v>
      </c>
      <c r="C102" s="859" t="s">
        <v>893</v>
      </c>
      <c r="D102" s="94" t="s">
        <v>247</v>
      </c>
      <c r="E102" s="375">
        <v>48.52</v>
      </c>
      <c r="F102" s="862">
        <v>20.02</v>
      </c>
      <c r="G102" s="229">
        <f t="shared" si="94"/>
        <v>971.37</v>
      </c>
      <c r="H102" s="214">
        <f t="shared" si="95"/>
        <v>24.42</v>
      </c>
      <c r="I102" s="229">
        <f t="shared" si="96"/>
        <v>1184.8599999999999</v>
      </c>
      <c r="J102" s="391">
        <f t="shared" si="93"/>
        <v>7.2394433389496042E-4</v>
      </c>
      <c r="K102" s="211"/>
      <c r="L102" s="95"/>
      <c r="M102" s="337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</row>
    <row r="103" spans="1:24" ht="15" x14ac:dyDescent="0.2">
      <c r="A103" s="222" t="s">
        <v>406</v>
      </c>
      <c r="B103" s="24">
        <v>97668</v>
      </c>
      <c r="C103" s="859" t="s">
        <v>894</v>
      </c>
      <c r="D103" s="94" t="s">
        <v>247</v>
      </c>
      <c r="E103" s="375">
        <v>18.05</v>
      </c>
      <c r="F103" s="862">
        <v>15.61</v>
      </c>
      <c r="G103" s="229">
        <f t="shared" ref="G103" si="97">ROUND(F103*E103,2)</f>
        <v>281.76</v>
      </c>
      <c r="H103" s="214">
        <f t="shared" ref="H103" si="98">ROUND((1+$I$11)*F103,2)</f>
        <v>19.04</v>
      </c>
      <c r="I103" s="229">
        <f t="shared" ref="I103" si="99">ROUND(H103*E103,2)</f>
        <v>343.67</v>
      </c>
      <c r="J103" s="391">
        <f t="shared" si="93"/>
        <v>2.0998088316736245E-4</v>
      </c>
      <c r="K103" s="211"/>
      <c r="L103" s="95"/>
      <c r="M103" s="337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</row>
    <row r="104" spans="1:24" ht="15" x14ac:dyDescent="0.2">
      <c r="A104" s="222" t="s">
        <v>407</v>
      </c>
      <c r="B104" s="24" t="s">
        <v>250</v>
      </c>
      <c r="C104" s="859" t="s">
        <v>252</v>
      </c>
      <c r="D104" s="94" t="s">
        <v>247</v>
      </c>
      <c r="E104" s="375">
        <v>51.03</v>
      </c>
      <c r="F104" s="862">
        <v>10.220000000000001</v>
      </c>
      <c r="G104" s="229">
        <f t="shared" ref="G104" si="100">ROUND(F104*E104,2)</f>
        <v>521.53</v>
      </c>
      <c r="H104" s="214">
        <f t="shared" ref="H104" si="101">ROUND((1+$I$11)*F104,2)</f>
        <v>12.47</v>
      </c>
      <c r="I104" s="229">
        <f t="shared" ref="I104" si="102">ROUND(H104*E104,2)</f>
        <v>636.34</v>
      </c>
      <c r="J104" s="391">
        <f t="shared" si="93"/>
        <v>3.8880098697797137E-4</v>
      </c>
      <c r="K104" s="211"/>
      <c r="L104" s="95"/>
      <c r="M104" s="337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</row>
    <row r="105" spans="1:24" ht="15" x14ac:dyDescent="0.2">
      <c r="A105" s="222" t="s">
        <v>101</v>
      </c>
      <c r="B105" s="24"/>
      <c r="C105" s="871" t="s">
        <v>196</v>
      </c>
      <c r="D105" s="94" t="s">
        <v>157</v>
      </c>
      <c r="E105" s="377"/>
      <c r="F105" s="211"/>
      <c r="G105" s="229"/>
      <c r="H105" s="214"/>
      <c r="I105" s="229"/>
      <c r="J105" s="392"/>
      <c r="K105" s="211"/>
      <c r="L105" s="95"/>
      <c r="M105" s="337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</row>
    <row r="106" spans="1:24" ht="15" x14ac:dyDescent="0.2">
      <c r="A106" s="222" t="s">
        <v>409</v>
      </c>
      <c r="B106" s="24">
        <v>91941</v>
      </c>
      <c r="C106" s="859" t="s">
        <v>895</v>
      </c>
      <c r="D106" s="94" t="s">
        <v>239</v>
      </c>
      <c r="E106" s="375">
        <v>15</v>
      </c>
      <c r="F106" s="862">
        <v>17.260000000000002</v>
      </c>
      <c r="G106" s="229">
        <f t="shared" ref="G106" si="103">ROUND(F106*E106,2)</f>
        <v>258.89999999999998</v>
      </c>
      <c r="H106" s="214">
        <f t="shared" ref="H106" si="104">ROUND((1+$I$11)*F106,2)</f>
        <v>21.06</v>
      </c>
      <c r="I106" s="229">
        <f t="shared" ref="I106" si="105">ROUND(H106*E106,2)</f>
        <v>315.89999999999998</v>
      </c>
      <c r="J106" s="391">
        <f t="shared" ref="J106:J112" si="106">I106/$I$305</f>
        <v>1.9301353330977329E-4</v>
      </c>
      <c r="K106" s="211"/>
      <c r="L106" s="95"/>
      <c r="M106" s="337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</row>
    <row r="107" spans="1:24" ht="15" x14ac:dyDescent="0.2">
      <c r="A107" s="222" t="s">
        <v>410</v>
      </c>
      <c r="B107" s="24">
        <v>91940</v>
      </c>
      <c r="C107" s="859" t="s">
        <v>896</v>
      </c>
      <c r="D107" s="94" t="s">
        <v>239</v>
      </c>
      <c r="E107" s="375">
        <v>39</v>
      </c>
      <c r="F107" s="862">
        <v>26.7</v>
      </c>
      <c r="G107" s="229">
        <f t="shared" ref="G107:G109" si="107">ROUND(F107*E107,2)</f>
        <v>1041.3</v>
      </c>
      <c r="H107" s="214">
        <f t="shared" ref="H107:H109" si="108">ROUND((1+$I$11)*F107,2)</f>
        <v>32.57</v>
      </c>
      <c r="I107" s="229">
        <f t="shared" ref="I107:I109" si="109">ROUND(H107*E107,2)</f>
        <v>1270.23</v>
      </c>
      <c r="J107" s="391">
        <f t="shared" si="106"/>
        <v>7.7610503455547125E-4</v>
      </c>
      <c r="K107" s="211"/>
      <c r="L107" s="95"/>
      <c r="M107" s="337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</row>
    <row r="108" spans="1:24" ht="15" x14ac:dyDescent="0.2">
      <c r="A108" s="222" t="s">
        <v>411</v>
      </c>
      <c r="B108" s="24">
        <v>91939</v>
      </c>
      <c r="C108" s="859" t="s">
        <v>897</v>
      </c>
      <c r="D108" s="94" t="s">
        <v>239</v>
      </c>
      <c r="E108" s="375">
        <v>17</v>
      </c>
      <c r="F108" s="862">
        <v>45.94</v>
      </c>
      <c r="G108" s="229">
        <f t="shared" si="107"/>
        <v>780.98</v>
      </c>
      <c r="H108" s="214">
        <f t="shared" si="108"/>
        <v>56.05</v>
      </c>
      <c r="I108" s="229">
        <f t="shared" si="109"/>
        <v>952.85</v>
      </c>
      <c r="J108" s="391">
        <f t="shared" si="106"/>
        <v>5.8218722764867841E-4</v>
      </c>
      <c r="K108" s="211"/>
      <c r="L108" s="95"/>
      <c r="M108" s="337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</row>
    <row r="109" spans="1:24" ht="15" x14ac:dyDescent="0.2">
      <c r="A109" s="222" t="s">
        <v>412</v>
      </c>
      <c r="B109" s="24">
        <v>91936</v>
      </c>
      <c r="C109" s="859" t="s">
        <v>898</v>
      </c>
      <c r="D109" s="94" t="s">
        <v>239</v>
      </c>
      <c r="E109" s="375">
        <v>21</v>
      </c>
      <c r="F109" s="862">
        <v>27.78</v>
      </c>
      <c r="G109" s="229">
        <f t="shared" si="107"/>
        <v>583.38</v>
      </c>
      <c r="H109" s="214">
        <f t="shared" si="108"/>
        <v>33.89</v>
      </c>
      <c r="I109" s="229">
        <f t="shared" si="109"/>
        <v>711.69</v>
      </c>
      <c r="J109" s="391">
        <f t="shared" si="106"/>
        <v>4.3483951098839056E-4</v>
      </c>
      <c r="K109" s="211"/>
      <c r="L109" s="95"/>
      <c r="M109" s="337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</row>
    <row r="110" spans="1:24" ht="30" x14ac:dyDescent="0.2">
      <c r="A110" s="222" t="s">
        <v>413</v>
      </c>
      <c r="B110" s="24">
        <v>101883</v>
      </c>
      <c r="C110" s="859" t="s">
        <v>899</v>
      </c>
      <c r="D110" s="94" t="s">
        <v>239</v>
      </c>
      <c r="E110" s="375">
        <v>1</v>
      </c>
      <c r="F110" s="862">
        <v>579.65</v>
      </c>
      <c r="G110" s="229">
        <f t="shared" ref="G110:G111" si="110">ROUND(F110*E110,2)</f>
        <v>579.65</v>
      </c>
      <c r="H110" s="214">
        <f t="shared" ref="H110:H111" si="111">ROUND((1+$I$11)*F110,2)</f>
        <v>707.18</v>
      </c>
      <c r="I110" s="229">
        <f t="shared" ref="I110:I111" si="112">ROUND(H110*E110,2)</f>
        <v>707.18</v>
      </c>
      <c r="J110" s="391">
        <f t="shared" si="106"/>
        <v>4.3208392050017564E-4</v>
      </c>
      <c r="K110" s="211"/>
      <c r="L110" s="95"/>
      <c r="M110" s="337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</row>
    <row r="111" spans="1:24" ht="30" x14ac:dyDescent="0.2">
      <c r="A111" s="222" t="s">
        <v>414</v>
      </c>
      <c r="B111" s="24">
        <v>101880</v>
      </c>
      <c r="C111" s="859" t="s">
        <v>900</v>
      </c>
      <c r="D111" s="94" t="s">
        <v>239</v>
      </c>
      <c r="E111" s="375">
        <v>1</v>
      </c>
      <c r="F111" s="862">
        <v>704.48</v>
      </c>
      <c r="G111" s="229">
        <f t="shared" si="110"/>
        <v>704.48</v>
      </c>
      <c r="H111" s="214">
        <f t="shared" si="111"/>
        <v>859.48</v>
      </c>
      <c r="I111" s="229">
        <f t="shared" si="112"/>
        <v>859.48</v>
      </c>
      <c r="J111" s="391">
        <f t="shared" si="106"/>
        <v>5.2513856159887295E-4</v>
      </c>
      <c r="K111" s="211"/>
      <c r="L111" s="95"/>
      <c r="M111" s="337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</row>
    <row r="112" spans="1:24" ht="15" x14ac:dyDescent="0.2">
      <c r="A112" s="222"/>
      <c r="B112" s="24">
        <v>97881</v>
      </c>
      <c r="C112" s="859" t="s">
        <v>901</v>
      </c>
      <c r="D112" s="94" t="s">
        <v>239</v>
      </c>
      <c r="E112" s="375">
        <v>4</v>
      </c>
      <c r="F112" s="862">
        <v>160.41</v>
      </c>
      <c r="G112" s="229">
        <f t="shared" ref="G112" si="113">ROUND(F112*E112,2)</f>
        <v>641.64</v>
      </c>
      <c r="H112" s="214">
        <f t="shared" ref="H112" si="114">ROUND((1+$I$11)*F112,2)</f>
        <v>195.7</v>
      </c>
      <c r="I112" s="229">
        <f t="shared" ref="I112" si="115">ROUND(H112*E112,2)</f>
        <v>782.8</v>
      </c>
      <c r="J112" s="391">
        <f t="shared" si="106"/>
        <v>4.7828741334248349E-4</v>
      </c>
      <c r="K112" s="211"/>
      <c r="L112" s="95"/>
      <c r="M112" s="337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</row>
    <row r="113" spans="1:24" ht="15" x14ac:dyDescent="0.2">
      <c r="A113" s="222" t="s">
        <v>102</v>
      </c>
      <c r="B113" s="24"/>
      <c r="C113" s="870" t="s">
        <v>155</v>
      </c>
      <c r="D113" s="94" t="s">
        <v>157</v>
      </c>
      <c r="E113" s="375"/>
      <c r="F113" s="211"/>
      <c r="G113" s="229">
        <f t="shared" ref="G113:G123" si="116">ROUND(F113*E113,2)</f>
        <v>0</v>
      </c>
      <c r="H113" s="214">
        <f t="shared" ref="H113:H123" si="117">ROUND((1+$I$11)*F113,2)</f>
        <v>0</v>
      </c>
      <c r="I113" s="229">
        <f t="shared" ref="I113:I123" si="118">ROUND(H113*E113,2)</f>
        <v>0</v>
      </c>
      <c r="J113" s="391"/>
      <c r="K113" s="211"/>
      <c r="L113" s="95"/>
      <c r="M113" s="337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</row>
    <row r="114" spans="1:24" ht="15" x14ac:dyDescent="0.2">
      <c r="A114" s="222" t="s">
        <v>415</v>
      </c>
      <c r="B114" s="24">
        <v>91924</v>
      </c>
      <c r="C114" s="859" t="s">
        <v>902</v>
      </c>
      <c r="D114" s="94" t="s">
        <v>247</v>
      </c>
      <c r="E114" s="375">
        <v>837.4</v>
      </c>
      <c r="F114" s="862">
        <v>4.03</v>
      </c>
      <c r="G114" s="229">
        <f t="shared" si="116"/>
        <v>3374.72</v>
      </c>
      <c r="H114" s="214">
        <f t="shared" si="117"/>
        <v>4.92</v>
      </c>
      <c r="I114" s="229">
        <f t="shared" si="118"/>
        <v>4120.01</v>
      </c>
      <c r="J114" s="391">
        <f t="shared" ref="J114:J120" si="119">I114/$I$305</f>
        <v>2.517308285443492E-3</v>
      </c>
      <c r="K114" s="211"/>
      <c r="L114" s="95"/>
      <c r="M114" s="337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</row>
    <row r="115" spans="1:24" ht="15" x14ac:dyDescent="0.2">
      <c r="A115" s="222" t="s">
        <v>416</v>
      </c>
      <c r="B115" s="24">
        <v>91926</v>
      </c>
      <c r="C115" s="859" t="s">
        <v>903</v>
      </c>
      <c r="D115" s="94" t="s">
        <v>247</v>
      </c>
      <c r="E115" s="375">
        <v>1493.24</v>
      </c>
      <c r="F115" s="862">
        <v>5.79</v>
      </c>
      <c r="G115" s="229">
        <f t="shared" ref="G115:G117" si="120">ROUND(F115*E115,2)</f>
        <v>8645.86</v>
      </c>
      <c r="H115" s="214">
        <f t="shared" ref="H115:H117" si="121">ROUND((1+$I$11)*F115,2)</f>
        <v>7.06</v>
      </c>
      <c r="I115" s="229">
        <f t="shared" ref="I115:I117" si="122">ROUND(H115*E115,2)</f>
        <v>10542.27</v>
      </c>
      <c r="J115" s="391">
        <f t="shared" si="119"/>
        <v>6.4412813605749415E-3</v>
      </c>
      <c r="K115" s="211"/>
      <c r="L115" s="95"/>
      <c r="M115" s="337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</row>
    <row r="116" spans="1:24" ht="15" x14ac:dyDescent="0.2">
      <c r="A116" s="222" t="s">
        <v>417</v>
      </c>
      <c r="B116" s="24">
        <v>91928</v>
      </c>
      <c r="C116" s="859" t="s">
        <v>904</v>
      </c>
      <c r="D116" s="94" t="s">
        <v>247</v>
      </c>
      <c r="E116" s="375">
        <v>504.29</v>
      </c>
      <c r="F116" s="862">
        <v>8.91</v>
      </c>
      <c r="G116" s="229">
        <f t="shared" si="120"/>
        <v>4493.22</v>
      </c>
      <c r="H116" s="214">
        <f t="shared" si="121"/>
        <v>10.87</v>
      </c>
      <c r="I116" s="229">
        <f t="shared" si="122"/>
        <v>5481.63</v>
      </c>
      <c r="J116" s="391">
        <f t="shared" si="119"/>
        <v>3.3492522146149183E-3</v>
      </c>
      <c r="K116" s="211"/>
      <c r="L116" s="95"/>
      <c r="M116" s="337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</row>
    <row r="117" spans="1:24" ht="15" x14ac:dyDescent="0.2">
      <c r="A117" s="222" t="s">
        <v>418</v>
      </c>
      <c r="B117" s="24">
        <v>91930</v>
      </c>
      <c r="C117" s="859" t="s">
        <v>905</v>
      </c>
      <c r="D117" s="94" t="s">
        <v>247</v>
      </c>
      <c r="E117" s="375">
        <v>68.05</v>
      </c>
      <c r="F117" s="862">
        <v>12.41</v>
      </c>
      <c r="G117" s="229">
        <f t="shared" si="120"/>
        <v>844.5</v>
      </c>
      <c r="H117" s="214">
        <f t="shared" si="121"/>
        <v>15.14</v>
      </c>
      <c r="I117" s="229">
        <f t="shared" si="122"/>
        <v>1030.28</v>
      </c>
      <c r="J117" s="391">
        <f t="shared" si="119"/>
        <v>6.2949662266031416E-4</v>
      </c>
      <c r="K117" s="211"/>
      <c r="L117" s="95"/>
      <c r="M117" s="337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</row>
    <row r="118" spans="1:24" ht="15" x14ac:dyDescent="0.2">
      <c r="A118" s="222" t="s">
        <v>419</v>
      </c>
      <c r="B118" s="24">
        <v>91932</v>
      </c>
      <c r="C118" s="859" t="s">
        <v>906</v>
      </c>
      <c r="D118" s="94" t="s">
        <v>247</v>
      </c>
      <c r="E118" s="375">
        <v>263.15000000000003</v>
      </c>
      <c r="F118" s="862">
        <v>22.1</v>
      </c>
      <c r="G118" s="229">
        <f t="shared" ref="G118:G120" si="123">ROUND(F118*E118,2)</f>
        <v>5815.62</v>
      </c>
      <c r="H118" s="214">
        <f t="shared" ref="H118:H120" si="124">ROUND((1+$I$11)*F118,2)</f>
        <v>26.96</v>
      </c>
      <c r="I118" s="229">
        <f t="shared" ref="I118:I120" si="125">ROUND(H118*E118,2)</f>
        <v>7094.52</v>
      </c>
      <c r="J118" s="391">
        <f t="shared" si="119"/>
        <v>4.3347210267073539E-3</v>
      </c>
      <c r="K118" s="211"/>
      <c r="L118" s="95"/>
      <c r="M118" s="337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</row>
    <row r="119" spans="1:24" ht="15" x14ac:dyDescent="0.2">
      <c r="A119" s="222" t="s">
        <v>420</v>
      </c>
      <c r="B119" s="24">
        <v>91934</v>
      </c>
      <c r="C119" s="859" t="s">
        <v>907</v>
      </c>
      <c r="D119" s="94" t="s">
        <v>247</v>
      </c>
      <c r="E119" s="375">
        <v>17.100000000000001</v>
      </c>
      <c r="F119" s="862">
        <v>31.94</v>
      </c>
      <c r="G119" s="229">
        <f t="shared" si="123"/>
        <v>546.16999999999996</v>
      </c>
      <c r="H119" s="214">
        <f t="shared" si="124"/>
        <v>38.97</v>
      </c>
      <c r="I119" s="229">
        <f t="shared" si="125"/>
        <v>666.39</v>
      </c>
      <c r="J119" s="391">
        <f t="shared" si="119"/>
        <v>4.0716140697150946E-4</v>
      </c>
      <c r="K119" s="211"/>
      <c r="L119" s="95"/>
      <c r="M119" s="337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</row>
    <row r="120" spans="1:24" ht="15" x14ac:dyDescent="0.2">
      <c r="A120" s="222" t="s">
        <v>421</v>
      </c>
      <c r="B120" s="24">
        <v>92986</v>
      </c>
      <c r="C120" s="859" t="s">
        <v>908</v>
      </c>
      <c r="D120" s="94" t="s">
        <v>247</v>
      </c>
      <c r="E120" s="375">
        <v>72.599999999999994</v>
      </c>
      <c r="F120" s="862">
        <v>49.75</v>
      </c>
      <c r="G120" s="229">
        <f t="shared" si="123"/>
        <v>3611.85</v>
      </c>
      <c r="H120" s="214">
        <f t="shared" si="124"/>
        <v>60.7</v>
      </c>
      <c r="I120" s="229">
        <f t="shared" si="125"/>
        <v>4406.82</v>
      </c>
      <c r="J120" s="391">
        <f t="shared" si="119"/>
        <v>2.6925479546064425E-3</v>
      </c>
      <c r="K120" s="211"/>
      <c r="L120" s="95"/>
      <c r="M120" s="337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</row>
    <row r="121" spans="1:24" ht="15" x14ac:dyDescent="0.2">
      <c r="A121" s="222" t="s">
        <v>183</v>
      </c>
      <c r="B121" s="24"/>
      <c r="C121" s="870" t="s">
        <v>156</v>
      </c>
      <c r="D121" s="94"/>
      <c r="E121" s="375"/>
      <c r="F121" s="211"/>
      <c r="G121" s="229">
        <f t="shared" si="116"/>
        <v>0</v>
      </c>
      <c r="H121" s="214">
        <f t="shared" si="117"/>
        <v>0</v>
      </c>
      <c r="I121" s="229">
        <f t="shared" si="118"/>
        <v>0</v>
      </c>
      <c r="J121" s="391"/>
      <c r="K121" s="211"/>
      <c r="L121" s="95"/>
      <c r="M121" s="337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</row>
    <row r="122" spans="1:24" ht="15" x14ac:dyDescent="0.2">
      <c r="A122" s="222" t="s">
        <v>422</v>
      </c>
      <c r="B122" s="24">
        <v>93653</v>
      </c>
      <c r="C122" s="859" t="s">
        <v>909</v>
      </c>
      <c r="D122" s="94" t="s">
        <v>239</v>
      </c>
      <c r="E122" s="375">
        <v>1</v>
      </c>
      <c r="F122" s="862">
        <v>14.48</v>
      </c>
      <c r="G122" s="229">
        <f t="shared" ref="G122" si="126">ROUND(F122*E122,2)</f>
        <v>14.48</v>
      </c>
      <c r="H122" s="214">
        <f t="shared" ref="H122" si="127">ROUND((1+$I$11)*F122,2)</f>
        <v>17.670000000000002</v>
      </c>
      <c r="I122" s="229">
        <f t="shared" ref="I122" si="128">ROUND(H122*E122,2)</f>
        <v>17.670000000000002</v>
      </c>
      <c r="J122" s="391">
        <f t="shared" ref="J122:J147" si="129">I122/$I$305</f>
        <v>1.0796293553604605E-5</v>
      </c>
      <c r="K122" s="211"/>
      <c r="L122" s="95"/>
      <c r="M122" s="337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</row>
    <row r="123" spans="1:24" ht="15" x14ac:dyDescent="0.2">
      <c r="A123" s="222" t="s">
        <v>423</v>
      </c>
      <c r="B123" s="24">
        <v>93654</v>
      </c>
      <c r="C123" s="859" t="s">
        <v>910</v>
      </c>
      <c r="D123" s="94" t="s">
        <v>239</v>
      </c>
      <c r="E123" s="375">
        <v>4</v>
      </c>
      <c r="F123" s="862">
        <v>14.48</v>
      </c>
      <c r="G123" s="229">
        <f t="shared" si="116"/>
        <v>57.92</v>
      </c>
      <c r="H123" s="214">
        <f t="shared" si="117"/>
        <v>17.670000000000002</v>
      </c>
      <c r="I123" s="229">
        <f t="shared" si="118"/>
        <v>70.680000000000007</v>
      </c>
      <c r="J123" s="391">
        <f t="shared" si="129"/>
        <v>4.3185174214418418E-5</v>
      </c>
      <c r="K123" s="211"/>
      <c r="L123" s="95"/>
      <c r="M123" s="337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</row>
    <row r="124" spans="1:24" ht="15" x14ac:dyDescent="0.2">
      <c r="A124" s="222" t="s">
        <v>424</v>
      </c>
      <c r="B124" s="24">
        <v>93655</v>
      </c>
      <c r="C124" s="859" t="s">
        <v>911</v>
      </c>
      <c r="D124" s="94" t="s">
        <v>239</v>
      </c>
      <c r="E124" s="375">
        <v>1</v>
      </c>
      <c r="F124" s="862">
        <v>15.65</v>
      </c>
      <c r="G124" s="229">
        <f t="shared" ref="G124:G126" si="130">ROUND(F124*E124,2)</f>
        <v>15.65</v>
      </c>
      <c r="H124" s="214">
        <f t="shared" ref="H124:H126" si="131">ROUND((1+$I$11)*F124,2)</f>
        <v>19.09</v>
      </c>
      <c r="I124" s="229">
        <f t="shared" ref="I124:I126" si="132">ROUND(H124*E124,2)</f>
        <v>19.09</v>
      </c>
      <c r="J124" s="391">
        <f t="shared" si="129"/>
        <v>1.1663907410204408E-5</v>
      </c>
      <c r="K124" s="211"/>
      <c r="L124" s="95"/>
      <c r="M124" s="337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</row>
    <row r="125" spans="1:24" ht="15" x14ac:dyDescent="0.2">
      <c r="A125" s="222" t="s">
        <v>425</v>
      </c>
      <c r="B125" s="24">
        <v>93656</v>
      </c>
      <c r="C125" s="859" t="s">
        <v>912</v>
      </c>
      <c r="D125" s="94" t="s">
        <v>239</v>
      </c>
      <c r="E125" s="375">
        <v>1</v>
      </c>
      <c r="F125" s="862">
        <v>16.93</v>
      </c>
      <c r="G125" s="229">
        <f t="shared" ref="G125" si="133">ROUND(F125*E125,2)</f>
        <v>16.93</v>
      </c>
      <c r="H125" s="214">
        <f t="shared" ref="H125" si="134">ROUND((1+$I$11)*F125,2)</f>
        <v>20.65</v>
      </c>
      <c r="I125" s="229">
        <f t="shared" ref="I125" si="135">ROUND(H125*E125,2)</f>
        <v>20.65</v>
      </c>
      <c r="J125" s="391">
        <f t="shared" si="129"/>
        <v>1.2617060661116868E-5</v>
      </c>
      <c r="K125" s="211"/>
      <c r="L125" s="95"/>
      <c r="M125" s="337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</row>
    <row r="126" spans="1:24" ht="15" x14ac:dyDescent="0.2">
      <c r="A126" s="222" t="s">
        <v>426</v>
      </c>
      <c r="B126" s="24">
        <v>93664</v>
      </c>
      <c r="C126" s="859" t="s">
        <v>913</v>
      </c>
      <c r="D126" s="94" t="s">
        <v>239</v>
      </c>
      <c r="E126" s="375">
        <v>3</v>
      </c>
      <c r="F126" s="862">
        <v>77.86</v>
      </c>
      <c r="G126" s="229">
        <f t="shared" si="130"/>
        <v>233.58</v>
      </c>
      <c r="H126" s="214">
        <f t="shared" si="131"/>
        <v>94.99</v>
      </c>
      <c r="I126" s="229">
        <f t="shared" si="132"/>
        <v>284.97000000000003</v>
      </c>
      <c r="J126" s="391">
        <f t="shared" si="129"/>
        <v>1.7411543712341279E-4</v>
      </c>
      <c r="K126" s="211"/>
      <c r="L126" s="95"/>
      <c r="M126" s="337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</row>
    <row r="127" spans="1:24" ht="15" x14ac:dyDescent="0.2">
      <c r="A127" s="222" t="s">
        <v>427</v>
      </c>
      <c r="B127" s="24">
        <v>93662</v>
      </c>
      <c r="C127" s="859" t="s">
        <v>914</v>
      </c>
      <c r="D127" s="94" t="s">
        <v>239</v>
      </c>
      <c r="E127" s="375">
        <v>3</v>
      </c>
      <c r="F127" s="862">
        <v>71.37</v>
      </c>
      <c r="G127" s="229">
        <f t="shared" ref="G127:G130" si="136">ROUND(F127*E127,2)</f>
        <v>214.11</v>
      </c>
      <c r="H127" s="214">
        <f t="shared" ref="H127:H130" si="137">ROUND((1+$I$11)*F127,2)</f>
        <v>87.07</v>
      </c>
      <c r="I127" s="229">
        <f t="shared" ref="I127:I130" si="138">ROUND(H127*E127,2)</f>
        <v>261.20999999999998</v>
      </c>
      <c r="J127" s="391">
        <f t="shared" si="129"/>
        <v>1.595981799172076E-4</v>
      </c>
      <c r="K127" s="211"/>
      <c r="L127" s="95"/>
      <c r="M127" s="337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</row>
    <row r="128" spans="1:24" ht="15" x14ac:dyDescent="0.2">
      <c r="A128" s="222" t="s">
        <v>428</v>
      </c>
      <c r="B128" s="24">
        <v>93663</v>
      </c>
      <c r="C128" s="859" t="s">
        <v>915</v>
      </c>
      <c r="D128" s="94" t="s">
        <v>239</v>
      </c>
      <c r="E128" s="375">
        <v>1</v>
      </c>
      <c r="F128" s="862">
        <v>73.92</v>
      </c>
      <c r="G128" s="229">
        <f t="shared" si="136"/>
        <v>73.92</v>
      </c>
      <c r="H128" s="214">
        <f t="shared" si="137"/>
        <v>90.18</v>
      </c>
      <c r="I128" s="229">
        <f t="shared" si="138"/>
        <v>90.18</v>
      </c>
      <c r="J128" s="391">
        <f t="shared" si="129"/>
        <v>5.5099589850824179E-5</v>
      </c>
      <c r="K128" s="211"/>
      <c r="L128" s="95"/>
      <c r="M128" s="337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</row>
    <row r="129" spans="1:24" ht="15" x14ac:dyDescent="0.2">
      <c r="A129" s="222" t="s">
        <v>429</v>
      </c>
      <c r="B129" s="24">
        <v>93673</v>
      </c>
      <c r="C129" s="859" t="s">
        <v>916</v>
      </c>
      <c r="D129" s="94" t="s">
        <v>239</v>
      </c>
      <c r="E129" s="375">
        <v>2</v>
      </c>
      <c r="F129" s="862">
        <v>121.41</v>
      </c>
      <c r="G129" s="229">
        <f t="shared" si="136"/>
        <v>242.82</v>
      </c>
      <c r="H129" s="214">
        <f t="shared" si="137"/>
        <v>148.12</v>
      </c>
      <c r="I129" s="229">
        <f t="shared" si="138"/>
        <v>296.24</v>
      </c>
      <c r="J129" s="391">
        <f t="shared" si="129"/>
        <v>1.8100135836558167E-4</v>
      </c>
      <c r="K129" s="211"/>
      <c r="L129" s="95"/>
      <c r="M129" s="337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</row>
    <row r="130" spans="1:24" ht="15" x14ac:dyDescent="0.2">
      <c r="A130" s="222" t="s">
        <v>430</v>
      </c>
      <c r="B130" s="24">
        <v>8490</v>
      </c>
      <c r="C130" s="859" t="s">
        <v>245</v>
      </c>
      <c r="D130" s="94" t="s">
        <v>239</v>
      </c>
      <c r="E130" s="375">
        <v>2</v>
      </c>
      <c r="F130" s="862">
        <v>546.26</v>
      </c>
      <c r="G130" s="229">
        <f t="shared" si="136"/>
        <v>1092.52</v>
      </c>
      <c r="H130" s="214">
        <f t="shared" si="137"/>
        <v>666.45</v>
      </c>
      <c r="I130" s="229">
        <f t="shared" si="138"/>
        <v>1332.9</v>
      </c>
      <c r="J130" s="391">
        <f t="shared" si="129"/>
        <v>8.1439613342385833E-4</v>
      </c>
      <c r="K130" s="211"/>
      <c r="L130" s="95"/>
      <c r="M130" s="337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</row>
    <row r="131" spans="1:24" ht="15" x14ac:dyDescent="0.2">
      <c r="A131" s="222" t="s">
        <v>431</v>
      </c>
      <c r="B131" s="24">
        <v>91953</v>
      </c>
      <c r="C131" s="859" t="s">
        <v>917</v>
      </c>
      <c r="D131" s="94" t="s">
        <v>239</v>
      </c>
      <c r="E131" s="375">
        <v>7</v>
      </c>
      <c r="F131" s="862">
        <v>37.65</v>
      </c>
      <c r="G131" s="229">
        <f t="shared" ref="G131" si="139">ROUND(F131*E131,2)</f>
        <v>263.55</v>
      </c>
      <c r="H131" s="214">
        <f t="shared" ref="H131" si="140">ROUND((1+$I$11)*F131,2)</f>
        <v>45.93</v>
      </c>
      <c r="I131" s="229">
        <f t="shared" ref="I131" si="141">ROUND(H131*E131,2)</f>
        <v>321.51</v>
      </c>
      <c r="J131" s="391">
        <f t="shared" si="129"/>
        <v>1.964412190390162E-4</v>
      </c>
      <c r="K131" s="211"/>
      <c r="L131" s="95"/>
      <c r="M131" s="337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</row>
    <row r="132" spans="1:24" ht="15" x14ac:dyDescent="0.2">
      <c r="A132" s="222" t="s">
        <v>432</v>
      </c>
      <c r="B132" s="24">
        <v>91955</v>
      </c>
      <c r="C132" s="859" t="s">
        <v>918</v>
      </c>
      <c r="D132" s="94" t="s">
        <v>239</v>
      </c>
      <c r="E132" s="375">
        <v>2</v>
      </c>
      <c r="F132" s="862">
        <v>45.99</v>
      </c>
      <c r="G132" s="229">
        <f t="shared" ref="G132:G135" si="142">ROUND(F132*E132,2)</f>
        <v>91.98</v>
      </c>
      <c r="H132" s="214">
        <f t="shared" ref="H132:H135" si="143">ROUND((1+$I$11)*F132,2)</f>
        <v>56.11</v>
      </c>
      <c r="I132" s="229">
        <f t="shared" ref="I132:I135" si="144">ROUND(H132*E132,2)</f>
        <v>112.22</v>
      </c>
      <c r="J132" s="391">
        <f t="shared" si="129"/>
        <v>6.8565934498330991E-5</v>
      </c>
      <c r="K132" s="211"/>
      <c r="L132" s="95"/>
      <c r="M132" s="337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</row>
    <row r="133" spans="1:24" ht="15" x14ac:dyDescent="0.2">
      <c r="A133" s="222" t="s">
        <v>433</v>
      </c>
      <c r="B133" s="24">
        <v>92023</v>
      </c>
      <c r="C133" s="859" t="s">
        <v>919</v>
      </c>
      <c r="D133" s="94" t="s">
        <v>239</v>
      </c>
      <c r="E133" s="375">
        <v>3</v>
      </c>
      <c r="F133" s="862">
        <v>64.09</v>
      </c>
      <c r="G133" s="229">
        <f t="shared" si="142"/>
        <v>192.27</v>
      </c>
      <c r="H133" s="214">
        <f t="shared" si="143"/>
        <v>78.19</v>
      </c>
      <c r="I133" s="229">
        <f t="shared" si="144"/>
        <v>234.57</v>
      </c>
      <c r="J133" s="391">
        <f t="shared" si="129"/>
        <v>1.4332125517085636E-4</v>
      </c>
      <c r="K133" s="211"/>
      <c r="L133" s="95"/>
      <c r="M133" s="337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</row>
    <row r="134" spans="1:24" ht="15" x14ac:dyDescent="0.2">
      <c r="A134" s="222" t="s">
        <v>434</v>
      </c>
      <c r="B134" s="24">
        <v>92000</v>
      </c>
      <c r="C134" s="859" t="s">
        <v>920</v>
      </c>
      <c r="D134" s="94" t="s">
        <v>239</v>
      </c>
      <c r="E134" s="375">
        <v>3</v>
      </c>
      <c r="F134" s="862">
        <v>39.32</v>
      </c>
      <c r="G134" s="229">
        <f t="shared" si="142"/>
        <v>117.96</v>
      </c>
      <c r="H134" s="214">
        <f t="shared" si="143"/>
        <v>47.97</v>
      </c>
      <c r="I134" s="229">
        <f t="shared" si="144"/>
        <v>143.91</v>
      </c>
      <c r="J134" s="391">
        <f t="shared" si="129"/>
        <v>8.7928387396674502E-5</v>
      </c>
      <c r="K134" s="211"/>
      <c r="L134" s="95"/>
      <c r="M134" s="337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</row>
    <row r="135" spans="1:24" ht="15" x14ac:dyDescent="0.2">
      <c r="A135" s="222" t="s">
        <v>435</v>
      </c>
      <c r="B135" s="24">
        <v>92008</v>
      </c>
      <c r="C135" s="859" t="s">
        <v>921</v>
      </c>
      <c r="D135" s="94" t="s">
        <v>239</v>
      </c>
      <c r="E135" s="375">
        <v>12</v>
      </c>
      <c r="F135" s="862">
        <v>60.19</v>
      </c>
      <c r="G135" s="229">
        <f t="shared" si="142"/>
        <v>722.28</v>
      </c>
      <c r="H135" s="214">
        <f t="shared" si="143"/>
        <v>73.430000000000007</v>
      </c>
      <c r="I135" s="229">
        <f t="shared" si="144"/>
        <v>881.16</v>
      </c>
      <c r="J135" s="391">
        <f t="shared" si="129"/>
        <v>5.3838494780386148E-4</v>
      </c>
      <c r="K135" s="211"/>
      <c r="L135" s="95"/>
      <c r="M135" s="337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</row>
    <row r="136" spans="1:24" ht="15" x14ac:dyDescent="0.2">
      <c r="A136" s="222" t="s">
        <v>436</v>
      </c>
      <c r="B136" s="24">
        <v>91996</v>
      </c>
      <c r="C136" s="859" t="s">
        <v>922</v>
      </c>
      <c r="D136" s="94" t="s">
        <v>239</v>
      </c>
      <c r="E136" s="375">
        <v>7</v>
      </c>
      <c r="F136" s="862">
        <v>44.89</v>
      </c>
      <c r="G136" s="229">
        <f t="shared" ref="G136:G138" si="145">ROUND(F136*E136,2)</f>
        <v>314.23</v>
      </c>
      <c r="H136" s="214">
        <f t="shared" ref="H136:H138" si="146">ROUND((1+$I$11)*F136,2)</f>
        <v>54.77</v>
      </c>
      <c r="I136" s="229">
        <f t="shared" ref="I136:I138" si="147">ROUND(H136*E136,2)</f>
        <v>383.39</v>
      </c>
      <c r="J136" s="391">
        <f t="shared" si="129"/>
        <v>2.3424963132521047E-4</v>
      </c>
      <c r="K136" s="211"/>
      <c r="L136" s="95"/>
      <c r="M136" s="337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</row>
    <row r="137" spans="1:24" ht="15" x14ac:dyDescent="0.2">
      <c r="A137" s="222" t="s">
        <v>437</v>
      </c>
      <c r="B137" s="24">
        <v>92004</v>
      </c>
      <c r="C137" s="859" t="s">
        <v>923</v>
      </c>
      <c r="D137" s="94" t="s">
        <v>239</v>
      </c>
      <c r="E137" s="375">
        <v>17</v>
      </c>
      <c r="F137" s="862">
        <v>71.41</v>
      </c>
      <c r="G137" s="229">
        <f t="shared" si="145"/>
        <v>1213.97</v>
      </c>
      <c r="H137" s="214">
        <f t="shared" si="146"/>
        <v>87.12</v>
      </c>
      <c r="I137" s="229">
        <f t="shared" si="147"/>
        <v>1481.04</v>
      </c>
      <c r="J137" s="391">
        <f t="shared" si="129"/>
        <v>9.049090325201223E-4</v>
      </c>
      <c r="K137" s="211"/>
      <c r="L137" s="95"/>
      <c r="M137" s="337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</row>
    <row r="138" spans="1:24" ht="15" x14ac:dyDescent="0.2">
      <c r="A138" s="222" t="s">
        <v>528</v>
      </c>
      <c r="B138" s="24">
        <v>91993</v>
      </c>
      <c r="C138" s="859" t="s">
        <v>924</v>
      </c>
      <c r="D138" s="94" t="s">
        <v>239</v>
      </c>
      <c r="E138" s="375">
        <v>12</v>
      </c>
      <c r="F138" s="862">
        <v>61.42</v>
      </c>
      <c r="G138" s="229">
        <f t="shared" si="145"/>
        <v>737.04</v>
      </c>
      <c r="H138" s="214">
        <f t="shared" si="146"/>
        <v>74.930000000000007</v>
      </c>
      <c r="I138" s="229">
        <f t="shared" si="147"/>
        <v>899.16</v>
      </c>
      <c r="J138" s="391">
        <f t="shared" si="129"/>
        <v>5.4938286992977444E-4</v>
      </c>
      <c r="K138" s="211"/>
      <c r="L138" s="95"/>
      <c r="M138" s="337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</row>
    <row r="139" spans="1:24" ht="15" x14ac:dyDescent="0.2">
      <c r="A139" s="222" t="s">
        <v>530</v>
      </c>
      <c r="B139" s="24">
        <v>13671</v>
      </c>
      <c r="C139" s="859" t="s">
        <v>534</v>
      </c>
      <c r="D139" s="94" t="s">
        <v>239</v>
      </c>
      <c r="E139" s="375">
        <v>33</v>
      </c>
      <c r="F139" s="862">
        <v>92.39</v>
      </c>
      <c r="G139" s="229">
        <f t="shared" ref="G139:G140" si="148">ROUND(F139*E139,2)</f>
        <v>3048.87</v>
      </c>
      <c r="H139" s="214">
        <f t="shared" ref="H139:H140" si="149">ROUND((1+$I$11)*F139,2)</f>
        <v>112.72</v>
      </c>
      <c r="I139" s="229">
        <f t="shared" ref="I139:I140" si="150">ROUND(H139*E139,2)</f>
        <v>3719.76</v>
      </c>
      <c r="J139" s="391">
        <f t="shared" si="129"/>
        <v>2.2727572670603433E-3</v>
      </c>
      <c r="K139" s="211"/>
      <c r="L139" s="95"/>
      <c r="M139" s="337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</row>
    <row r="140" spans="1:24" ht="15" x14ac:dyDescent="0.2">
      <c r="A140" s="222" t="s">
        <v>531</v>
      </c>
      <c r="B140" s="24">
        <v>97607</v>
      </c>
      <c r="C140" s="859" t="s">
        <v>925</v>
      </c>
      <c r="D140" s="94" t="s">
        <v>239</v>
      </c>
      <c r="E140" s="375">
        <v>3</v>
      </c>
      <c r="F140" s="862">
        <v>96.78</v>
      </c>
      <c r="G140" s="229">
        <f t="shared" si="148"/>
        <v>290.33999999999997</v>
      </c>
      <c r="H140" s="214">
        <f t="shared" si="149"/>
        <v>118.07</v>
      </c>
      <c r="I140" s="229">
        <f t="shared" si="150"/>
        <v>354.21</v>
      </c>
      <c r="J140" s="391">
        <f t="shared" si="129"/>
        <v>2.1642077756775814E-4</v>
      </c>
      <c r="K140" s="211"/>
      <c r="L140" s="95"/>
      <c r="M140" s="337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</row>
    <row r="141" spans="1:24" ht="15" x14ac:dyDescent="0.2">
      <c r="A141" s="222" t="s">
        <v>532</v>
      </c>
      <c r="B141" s="24">
        <v>13905</v>
      </c>
      <c r="C141" s="859" t="s">
        <v>529</v>
      </c>
      <c r="D141" s="94" t="s">
        <v>239</v>
      </c>
      <c r="E141" s="375">
        <v>19</v>
      </c>
      <c r="F141" s="862">
        <v>97.95</v>
      </c>
      <c r="G141" s="229">
        <f t="shared" ref="G141:G142" si="151">ROUND(F141*E141,2)</f>
        <v>1861.05</v>
      </c>
      <c r="H141" s="214">
        <f t="shared" ref="H141:H142" si="152">ROUND((1+$I$11)*F141,2)</f>
        <v>119.5</v>
      </c>
      <c r="I141" s="229">
        <f t="shared" ref="I141:I142" si="153">ROUND(H141*E141,2)</f>
        <v>2270.5</v>
      </c>
      <c r="J141" s="391">
        <f t="shared" si="129"/>
        <v>1.3872656770491938E-3</v>
      </c>
      <c r="K141" s="211"/>
      <c r="L141" s="95"/>
      <c r="M141" s="337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</row>
    <row r="142" spans="1:24" ht="15" x14ac:dyDescent="0.2">
      <c r="A142" s="222" t="s">
        <v>533</v>
      </c>
      <c r="B142" s="24">
        <v>97599</v>
      </c>
      <c r="C142" s="859" t="s">
        <v>926</v>
      </c>
      <c r="D142" s="94" t="s">
        <v>239</v>
      </c>
      <c r="E142" s="375">
        <v>3</v>
      </c>
      <c r="F142" s="862">
        <v>24.22</v>
      </c>
      <c r="G142" s="229">
        <f t="shared" si="151"/>
        <v>72.66</v>
      </c>
      <c r="H142" s="214">
        <f t="shared" si="152"/>
        <v>29.55</v>
      </c>
      <c r="I142" s="229">
        <f t="shared" si="153"/>
        <v>88.65</v>
      </c>
      <c r="J142" s="391">
        <f t="shared" si="129"/>
        <v>5.4164766470121575E-5</v>
      </c>
      <c r="K142" s="211"/>
      <c r="L142" s="95"/>
      <c r="M142" s="337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</row>
    <row r="143" spans="1:24" ht="15" x14ac:dyDescent="0.2">
      <c r="A143" s="222" t="s">
        <v>627</v>
      </c>
      <c r="B143" s="24">
        <v>11867</v>
      </c>
      <c r="C143" s="859" t="s">
        <v>535</v>
      </c>
      <c r="D143" s="94" t="s">
        <v>239</v>
      </c>
      <c r="E143" s="375">
        <v>9</v>
      </c>
      <c r="F143" s="862">
        <v>169.69</v>
      </c>
      <c r="G143" s="229">
        <f t="shared" ref="G143" si="154">ROUND(F143*E143,2)</f>
        <v>1527.21</v>
      </c>
      <c r="H143" s="214">
        <f t="shared" ref="H143" si="155">ROUND((1+$I$11)*F143,2)</f>
        <v>207.02</v>
      </c>
      <c r="I143" s="229">
        <f t="shared" ref="I143" si="156">ROUND(H143*E143,2)</f>
        <v>1863.18</v>
      </c>
      <c r="J143" s="391">
        <f t="shared" si="129"/>
        <v>1.1383949192532556E-3</v>
      </c>
      <c r="K143" s="211"/>
      <c r="L143" s="95"/>
      <c r="M143" s="337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</row>
    <row r="144" spans="1:24" ht="15" x14ac:dyDescent="0.2">
      <c r="A144" s="222" t="s">
        <v>199</v>
      </c>
      <c r="B144" s="24"/>
      <c r="C144" s="859" t="s">
        <v>198</v>
      </c>
      <c r="D144" s="94"/>
      <c r="E144" s="375"/>
      <c r="F144" s="378"/>
      <c r="G144" s="229">
        <f>ROUND(F144*E144,2)</f>
        <v>0</v>
      </c>
      <c r="H144" s="214">
        <f>ROUND((1+$I$11)*F144,2)</f>
        <v>0</v>
      </c>
      <c r="I144" s="229">
        <f>ROUND(H144*E144,2)</f>
        <v>0</v>
      </c>
      <c r="J144" s="391">
        <f t="shared" si="129"/>
        <v>0</v>
      </c>
      <c r="K144" s="211"/>
      <c r="L144" s="95"/>
      <c r="M144" s="337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</row>
    <row r="145" spans="1:24" ht="15" x14ac:dyDescent="0.2">
      <c r="A145" s="222" t="s">
        <v>438</v>
      </c>
      <c r="B145" s="24">
        <v>14057</v>
      </c>
      <c r="C145" s="859" t="s">
        <v>253</v>
      </c>
      <c r="D145" s="94" t="s">
        <v>239</v>
      </c>
      <c r="E145" s="375">
        <v>2</v>
      </c>
      <c r="F145" s="862">
        <v>58.51</v>
      </c>
      <c r="G145" s="229">
        <f t="shared" ref="G145:G146" si="157">ROUND(F145*E145,2)</f>
        <v>117.02</v>
      </c>
      <c r="H145" s="214">
        <f t="shared" ref="H145:H146" si="158">ROUND((1+$I$11)*F145,2)</f>
        <v>71.38</v>
      </c>
      <c r="I145" s="229">
        <f t="shared" ref="I145:I146" si="159">ROUND(H145*E145,2)</f>
        <v>142.76</v>
      </c>
      <c r="J145" s="391">
        <f t="shared" si="129"/>
        <v>8.7225742371963388E-5</v>
      </c>
      <c r="K145" s="211"/>
      <c r="L145" s="95"/>
      <c r="M145" s="337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</row>
    <row r="146" spans="1:24" ht="15" x14ac:dyDescent="0.2">
      <c r="A146" s="222" t="s">
        <v>439</v>
      </c>
      <c r="B146" s="24">
        <v>97328</v>
      </c>
      <c r="C146" s="859" t="s">
        <v>927</v>
      </c>
      <c r="D146" s="94" t="s">
        <v>247</v>
      </c>
      <c r="E146" s="375">
        <v>5</v>
      </c>
      <c r="F146" s="862">
        <v>44.29</v>
      </c>
      <c r="G146" s="229">
        <f t="shared" si="157"/>
        <v>221.45</v>
      </c>
      <c r="H146" s="214">
        <f t="shared" si="158"/>
        <v>54.03</v>
      </c>
      <c r="I146" s="229">
        <f t="shared" si="159"/>
        <v>270.14999999999998</v>
      </c>
      <c r="J146" s="391">
        <f t="shared" si="129"/>
        <v>1.6506048123974439E-4</v>
      </c>
      <c r="K146" s="211"/>
      <c r="L146" s="95"/>
      <c r="M146" s="337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</row>
    <row r="147" spans="1:24" ht="15" x14ac:dyDescent="0.2">
      <c r="A147" s="222" t="s">
        <v>440</v>
      </c>
      <c r="B147" s="24">
        <v>97330</v>
      </c>
      <c r="C147" s="859" t="s">
        <v>928</v>
      </c>
      <c r="D147" s="94" t="s">
        <v>247</v>
      </c>
      <c r="E147" s="375">
        <v>5</v>
      </c>
      <c r="F147" s="862">
        <v>70.39</v>
      </c>
      <c r="G147" s="229">
        <f t="shared" ref="G147" si="160">ROUND(F147*E147,2)</f>
        <v>351.95</v>
      </c>
      <c r="H147" s="214">
        <f t="shared" ref="H147" si="161">ROUND((1+$I$11)*F147,2)</f>
        <v>85.88</v>
      </c>
      <c r="I147" s="229">
        <f t="shared" ref="I147" si="162">ROUND(H147*E147,2)</f>
        <v>429.4</v>
      </c>
      <c r="J147" s="391">
        <f t="shared" si="129"/>
        <v>2.6236154227039142E-4</v>
      </c>
      <c r="K147" s="211"/>
      <c r="L147" s="95"/>
      <c r="M147" s="337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</row>
    <row r="148" spans="1:24" ht="15" x14ac:dyDescent="0.2">
      <c r="A148" s="222"/>
      <c r="B148" s="24"/>
      <c r="C148" s="859"/>
      <c r="D148" s="94"/>
      <c r="E148" s="375"/>
      <c r="F148" s="869"/>
      <c r="G148" s="229"/>
      <c r="H148" s="214"/>
      <c r="I148" s="229"/>
      <c r="J148" s="391"/>
      <c r="K148" s="211"/>
      <c r="L148" s="95"/>
      <c r="M148" s="337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</row>
    <row r="149" spans="1:24" s="365" customFormat="1" x14ac:dyDescent="0.2">
      <c r="A149" s="242">
        <v>7</v>
      </c>
      <c r="B149" s="109"/>
      <c r="C149" s="868" t="s">
        <v>180</v>
      </c>
      <c r="D149" s="110"/>
      <c r="E149" s="376"/>
      <c r="F149" s="212"/>
      <c r="G149" s="247">
        <f>SUM(G150:G214)</f>
        <v>61174.14</v>
      </c>
      <c r="H149" s="217"/>
      <c r="I149" s="247">
        <f>SUM(I150:I214)</f>
        <v>74633.780000000013</v>
      </c>
      <c r="J149" s="390">
        <f>I149/$I$305</f>
        <v>4.560091668902911E-2</v>
      </c>
      <c r="K149" s="361"/>
      <c r="L149" s="362"/>
      <c r="M149" s="363"/>
      <c r="N149" s="364"/>
      <c r="O149" s="364"/>
      <c r="P149" s="364"/>
      <c r="Q149" s="364"/>
      <c r="R149" s="364"/>
      <c r="S149" s="364"/>
      <c r="T149" s="364"/>
      <c r="U149" s="364"/>
      <c r="V149" s="364"/>
      <c r="W149" s="364"/>
      <c r="X149" s="364"/>
    </row>
    <row r="150" spans="1:24" s="365" customFormat="1" ht="15" x14ac:dyDescent="0.2">
      <c r="A150" s="222" t="s">
        <v>200</v>
      </c>
      <c r="B150" s="24"/>
      <c r="C150" s="870" t="s">
        <v>243</v>
      </c>
      <c r="D150" s="94" t="s">
        <v>157</v>
      </c>
      <c r="E150" s="377"/>
      <c r="F150" s="211"/>
      <c r="G150" s="229"/>
      <c r="H150" s="214"/>
      <c r="I150" s="229"/>
      <c r="J150" s="392"/>
      <c r="K150" s="361"/>
      <c r="L150" s="362"/>
      <c r="M150" s="363"/>
      <c r="N150" s="364"/>
      <c r="O150" s="364"/>
      <c r="P150" s="364"/>
      <c r="Q150" s="364"/>
      <c r="R150" s="364"/>
      <c r="S150" s="364"/>
      <c r="T150" s="364"/>
      <c r="U150" s="364"/>
      <c r="V150" s="364"/>
      <c r="W150" s="364"/>
      <c r="X150" s="364"/>
    </row>
    <row r="151" spans="1:24" s="365" customFormat="1" ht="15" x14ac:dyDescent="0.2">
      <c r="A151" s="222" t="s">
        <v>408</v>
      </c>
      <c r="B151" s="24">
        <v>104166</v>
      </c>
      <c r="C151" s="859" t="s">
        <v>929</v>
      </c>
      <c r="D151" s="94" t="s">
        <v>247</v>
      </c>
      <c r="E151" s="375">
        <v>167.5</v>
      </c>
      <c r="F151" s="862">
        <v>73.03</v>
      </c>
      <c r="G151" s="229">
        <f t="shared" ref="G151" si="163">ROUND(F151*E151,2)</f>
        <v>12232.53</v>
      </c>
      <c r="H151" s="214">
        <f t="shared" ref="H151" si="164">ROUND((1+$I$11)*F151,2)</f>
        <v>89.1</v>
      </c>
      <c r="I151" s="229">
        <f t="shared" ref="I151" si="165">ROUND(H151*E151,2)</f>
        <v>14924.25</v>
      </c>
      <c r="J151" s="391">
        <f t="shared" ref="J151:J187" si="166">I151/$I$305</f>
        <v>9.1186521826476241E-3</v>
      </c>
      <c r="K151" s="361"/>
      <c r="L151" s="362"/>
      <c r="M151" s="363"/>
      <c r="N151" s="364"/>
      <c r="O151" s="364"/>
      <c r="P151" s="364"/>
      <c r="Q151" s="364"/>
      <c r="R151" s="364"/>
      <c r="S151" s="364"/>
      <c r="T151" s="364"/>
      <c r="U151" s="364"/>
      <c r="V151" s="364"/>
      <c r="W151" s="364"/>
      <c r="X151" s="364"/>
    </row>
    <row r="152" spans="1:24" s="365" customFormat="1" ht="15" x14ac:dyDescent="0.2">
      <c r="A152" s="222" t="s">
        <v>441</v>
      </c>
      <c r="B152" s="24">
        <v>89714</v>
      </c>
      <c r="C152" s="859" t="s">
        <v>930</v>
      </c>
      <c r="D152" s="94" t="s">
        <v>247</v>
      </c>
      <c r="E152" s="375">
        <v>64.900000000000006</v>
      </c>
      <c r="F152" s="862">
        <v>46.18</v>
      </c>
      <c r="G152" s="229">
        <f t="shared" ref="G152" si="167">ROUND(F152*E152,2)</f>
        <v>2997.08</v>
      </c>
      <c r="H152" s="214">
        <f t="shared" ref="H152" si="168">ROUND((1+$I$11)*F152,2)</f>
        <v>56.34</v>
      </c>
      <c r="I152" s="229">
        <f t="shared" ref="I152" si="169">ROUND(H152*E152,2)</f>
        <v>3656.47</v>
      </c>
      <c r="J152" s="391">
        <f t="shared" si="166"/>
        <v>2.2340873508742854E-3</v>
      </c>
      <c r="K152" s="361"/>
      <c r="L152" s="362"/>
      <c r="M152" s="363"/>
      <c r="N152" s="364"/>
      <c r="O152" s="364"/>
      <c r="P152" s="364"/>
      <c r="Q152" s="364"/>
      <c r="R152" s="364"/>
      <c r="S152" s="364"/>
      <c r="T152" s="364"/>
      <c r="U152" s="364"/>
      <c r="V152" s="364"/>
      <c r="W152" s="364"/>
      <c r="X152" s="364"/>
    </row>
    <row r="153" spans="1:24" s="365" customFormat="1" ht="15" x14ac:dyDescent="0.2">
      <c r="A153" s="222" t="s">
        <v>442</v>
      </c>
      <c r="B153" s="24">
        <v>89713</v>
      </c>
      <c r="C153" s="859" t="s">
        <v>931</v>
      </c>
      <c r="D153" s="94" t="s">
        <v>247</v>
      </c>
      <c r="E153" s="375">
        <v>19.22</v>
      </c>
      <c r="F153" s="862">
        <v>40.86</v>
      </c>
      <c r="G153" s="229">
        <f t="shared" ref="G153:G156" si="170">ROUND(F153*E153,2)</f>
        <v>785.33</v>
      </c>
      <c r="H153" s="214">
        <f t="shared" ref="H153:H156" si="171">ROUND((1+$I$11)*F153,2)</f>
        <v>49.85</v>
      </c>
      <c r="I153" s="229">
        <f t="shared" ref="I153:I156" si="172">ROUND(H153*E153,2)</f>
        <v>958.12</v>
      </c>
      <c r="J153" s="391">
        <f t="shared" si="166"/>
        <v>5.8540717484887618E-4</v>
      </c>
      <c r="K153" s="361"/>
      <c r="L153" s="362"/>
      <c r="M153" s="363"/>
      <c r="N153" s="364"/>
      <c r="O153" s="364"/>
      <c r="P153" s="364"/>
      <c r="Q153" s="364"/>
      <c r="R153" s="364"/>
      <c r="S153" s="364"/>
      <c r="T153" s="364"/>
      <c r="U153" s="364"/>
      <c r="V153" s="364"/>
      <c r="W153" s="364"/>
      <c r="X153" s="364"/>
    </row>
    <row r="154" spans="1:24" s="365" customFormat="1" ht="15" x14ac:dyDescent="0.2">
      <c r="A154" s="222" t="s">
        <v>443</v>
      </c>
      <c r="B154" s="24">
        <v>89798</v>
      </c>
      <c r="C154" s="859" t="s">
        <v>932</v>
      </c>
      <c r="D154" s="94" t="s">
        <v>247</v>
      </c>
      <c r="E154" s="375">
        <v>11.77</v>
      </c>
      <c r="F154" s="862">
        <v>13.14</v>
      </c>
      <c r="G154" s="229">
        <f t="shared" si="170"/>
        <v>154.66</v>
      </c>
      <c r="H154" s="214">
        <f t="shared" si="171"/>
        <v>16.03</v>
      </c>
      <c r="I154" s="229">
        <f t="shared" si="172"/>
        <v>188.67</v>
      </c>
      <c r="J154" s="391">
        <f t="shared" si="166"/>
        <v>1.1527655374977818E-4</v>
      </c>
      <c r="K154" s="361"/>
      <c r="L154" s="362"/>
      <c r="M154" s="363"/>
      <c r="N154" s="364"/>
      <c r="O154" s="364"/>
      <c r="P154" s="364"/>
      <c r="Q154" s="364"/>
      <c r="R154" s="364"/>
      <c r="S154" s="364"/>
      <c r="T154" s="364"/>
      <c r="U154" s="364"/>
      <c r="V154" s="364"/>
      <c r="W154" s="364"/>
      <c r="X154" s="364"/>
    </row>
    <row r="155" spans="1:24" s="365" customFormat="1" ht="15" x14ac:dyDescent="0.2">
      <c r="A155" s="222" t="s">
        <v>444</v>
      </c>
      <c r="B155" s="24">
        <v>89711</v>
      </c>
      <c r="C155" s="859" t="s">
        <v>933</v>
      </c>
      <c r="D155" s="94" t="s">
        <v>247</v>
      </c>
      <c r="E155" s="375">
        <v>12.8</v>
      </c>
      <c r="F155" s="862">
        <v>27.32</v>
      </c>
      <c r="G155" s="229">
        <f t="shared" ref="G155" si="173">ROUND(F155*E155,2)</f>
        <v>349.7</v>
      </c>
      <c r="H155" s="214">
        <f t="shared" ref="H155" si="174">ROUND((1+$I$11)*F155,2)</f>
        <v>33.33</v>
      </c>
      <c r="I155" s="229">
        <f t="shared" ref="I155" si="175">ROUND(H155*E155,2)</f>
        <v>426.62</v>
      </c>
      <c r="J155" s="391">
        <f t="shared" si="166"/>
        <v>2.6066297429761155E-4</v>
      </c>
      <c r="K155" s="361"/>
      <c r="L155" s="362"/>
      <c r="M155" s="363"/>
      <c r="N155" s="364"/>
      <c r="O155" s="364"/>
      <c r="P155" s="364"/>
      <c r="Q155" s="364"/>
      <c r="R155" s="364"/>
      <c r="S155" s="364"/>
      <c r="T155" s="364"/>
      <c r="U155" s="364"/>
      <c r="V155" s="364"/>
      <c r="W155" s="364"/>
      <c r="X155" s="364"/>
    </row>
    <row r="156" spans="1:24" s="365" customFormat="1" ht="15" x14ac:dyDescent="0.2">
      <c r="A156" s="222" t="s">
        <v>445</v>
      </c>
      <c r="B156" s="24">
        <v>89707</v>
      </c>
      <c r="C156" s="859" t="s">
        <v>934</v>
      </c>
      <c r="D156" s="94" t="s">
        <v>239</v>
      </c>
      <c r="E156" s="375">
        <v>1</v>
      </c>
      <c r="F156" s="862">
        <v>58.85</v>
      </c>
      <c r="G156" s="229">
        <f t="shared" si="170"/>
        <v>58.85</v>
      </c>
      <c r="H156" s="214">
        <f t="shared" si="171"/>
        <v>71.8</v>
      </c>
      <c r="I156" s="229">
        <f t="shared" si="172"/>
        <v>71.8</v>
      </c>
      <c r="J156" s="391">
        <f t="shared" si="166"/>
        <v>4.3869489368919665E-5</v>
      </c>
      <c r="K156" s="361"/>
      <c r="L156" s="362"/>
      <c r="M156" s="363"/>
      <c r="N156" s="364"/>
      <c r="O156" s="364"/>
      <c r="P156" s="364"/>
      <c r="Q156" s="364"/>
      <c r="R156" s="364"/>
      <c r="S156" s="364"/>
      <c r="T156" s="364"/>
      <c r="U156" s="364"/>
      <c r="V156" s="364"/>
      <c r="W156" s="364"/>
      <c r="X156" s="364"/>
    </row>
    <row r="157" spans="1:24" s="365" customFormat="1" ht="30" x14ac:dyDescent="0.2">
      <c r="A157" s="222" t="s">
        <v>446</v>
      </c>
      <c r="B157" s="24">
        <v>104328</v>
      </c>
      <c r="C157" s="859" t="s">
        <v>935</v>
      </c>
      <c r="D157" s="94" t="s">
        <v>239</v>
      </c>
      <c r="E157" s="375">
        <v>4</v>
      </c>
      <c r="F157" s="862">
        <v>81.47</v>
      </c>
      <c r="G157" s="229">
        <f t="shared" ref="G157:G166" si="176">ROUND(F157*E157,2)</f>
        <v>325.88</v>
      </c>
      <c r="H157" s="214">
        <f t="shared" ref="H157:H166" si="177">ROUND((1+$I$11)*F157,2)</f>
        <v>99.39</v>
      </c>
      <c r="I157" s="229">
        <f t="shared" ref="I157:I166" si="178">ROUND(H157*E157,2)</f>
        <v>397.56</v>
      </c>
      <c r="J157" s="391">
        <f t="shared" si="166"/>
        <v>2.4290744002099867E-4</v>
      </c>
      <c r="K157" s="361"/>
      <c r="L157" s="362"/>
      <c r="M157" s="363"/>
      <c r="N157" s="364"/>
      <c r="O157" s="364"/>
      <c r="P157" s="364"/>
      <c r="Q157" s="364"/>
      <c r="R157" s="364"/>
      <c r="S157" s="364"/>
      <c r="T157" s="364"/>
      <c r="U157" s="364"/>
      <c r="V157" s="364"/>
      <c r="W157" s="364"/>
      <c r="X157" s="364"/>
    </row>
    <row r="158" spans="1:24" s="365" customFormat="1" ht="15" x14ac:dyDescent="0.2">
      <c r="A158" s="222" t="s">
        <v>447</v>
      </c>
      <c r="B158" s="24">
        <v>89854</v>
      </c>
      <c r="C158" s="859" t="s">
        <v>936</v>
      </c>
      <c r="D158" s="94" t="s">
        <v>239</v>
      </c>
      <c r="E158" s="375">
        <v>6</v>
      </c>
      <c r="F158" s="862">
        <v>106.05</v>
      </c>
      <c r="G158" s="229">
        <f t="shared" ref="G158" si="179">ROUND(F158*E158,2)</f>
        <v>636.29999999999995</v>
      </c>
      <c r="H158" s="214">
        <f t="shared" ref="H158" si="180">ROUND((1+$I$11)*F158,2)</f>
        <v>129.38</v>
      </c>
      <c r="I158" s="229">
        <f t="shared" ref="I158" si="181">ROUND(H158*E158,2)</f>
        <v>776.28</v>
      </c>
      <c r="J158" s="391">
        <f t="shared" si="166"/>
        <v>4.7430372155020834E-4</v>
      </c>
      <c r="K158" s="361"/>
      <c r="L158" s="362"/>
      <c r="M158" s="363"/>
      <c r="N158" s="364"/>
      <c r="O158" s="364"/>
      <c r="P158" s="364"/>
      <c r="Q158" s="364"/>
      <c r="R158" s="364"/>
      <c r="S158" s="364"/>
      <c r="T158" s="364"/>
      <c r="U158" s="364"/>
      <c r="V158" s="364"/>
      <c r="W158" s="364"/>
      <c r="X158" s="364"/>
    </row>
    <row r="159" spans="1:24" s="365" customFormat="1" ht="30" x14ac:dyDescent="0.2">
      <c r="A159" s="222" t="s">
        <v>448</v>
      </c>
      <c r="B159" s="24">
        <v>89744</v>
      </c>
      <c r="C159" s="859" t="s">
        <v>937</v>
      </c>
      <c r="D159" s="94" t="s">
        <v>239</v>
      </c>
      <c r="E159" s="375">
        <v>10</v>
      </c>
      <c r="F159" s="862">
        <v>30.91</v>
      </c>
      <c r="G159" s="229">
        <f t="shared" si="176"/>
        <v>309.10000000000002</v>
      </c>
      <c r="H159" s="214">
        <f t="shared" si="177"/>
        <v>37.71</v>
      </c>
      <c r="I159" s="229">
        <f t="shared" si="178"/>
        <v>377.1</v>
      </c>
      <c r="J159" s="391">
        <f t="shared" si="166"/>
        <v>2.3040646853787755E-4</v>
      </c>
      <c r="K159" s="361"/>
      <c r="L159" s="362"/>
      <c r="M159" s="363"/>
      <c r="N159" s="364"/>
      <c r="O159" s="364"/>
      <c r="P159" s="364"/>
      <c r="Q159" s="364"/>
      <c r="R159" s="364"/>
      <c r="S159" s="364"/>
      <c r="T159" s="364"/>
      <c r="U159" s="364"/>
      <c r="V159" s="364"/>
      <c r="W159" s="364"/>
      <c r="X159" s="364"/>
    </row>
    <row r="160" spans="1:24" s="365" customFormat="1" ht="30" x14ac:dyDescent="0.2">
      <c r="A160" s="222" t="s">
        <v>449</v>
      </c>
      <c r="B160" s="24">
        <v>89731</v>
      </c>
      <c r="C160" s="859" t="s">
        <v>938</v>
      </c>
      <c r="D160" s="94" t="s">
        <v>239</v>
      </c>
      <c r="E160" s="375">
        <v>6</v>
      </c>
      <c r="F160" s="862">
        <v>17.63</v>
      </c>
      <c r="G160" s="229">
        <f t="shared" si="176"/>
        <v>105.78</v>
      </c>
      <c r="H160" s="214">
        <f t="shared" si="177"/>
        <v>21.51</v>
      </c>
      <c r="I160" s="229">
        <f t="shared" si="178"/>
        <v>129.06</v>
      </c>
      <c r="J160" s="391">
        <f t="shared" si="166"/>
        <v>7.8855101642796274E-5</v>
      </c>
      <c r="K160" s="361"/>
      <c r="L160" s="362"/>
      <c r="M160" s="363"/>
      <c r="N160" s="364"/>
      <c r="O160" s="364"/>
      <c r="P160" s="364"/>
      <c r="Q160" s="364"/>
      <c r="R160" s="364"/>
      <c r="S160" s="364"/>
      <c r="T160" s="364"/>
      <c r="U160" s="364"/>
      <c r="V160" s="364"/>
      <c r="W160" s="364"/>
      <c r="X160" s="364"/>
    </row>
    <row r="161" spans="1:24" s="365" customFormat="1" ht="30" x14ac:dyDescent="0.2">
      <c r="A161" s="222" t="s">
        <v>450</v>
      </c>
      <c r="B161" s="24">
        <v>89724</v>
      </c>
      <c r="C161" s="859" t="s">
        <v>939</v>
      </c>
      <c r="D161" s="94" t="s">
        <v>239</v>
      </c>
      <c r="E161" s="375">
        <v>16</v>
      </c>
      <c r="F161" s="862">
        <v>13.13</v>
      </c>
      <c r="G161" s="229">
        <f t="shared" si="176"/>
        <v>210.08</v>
      </c>
      <c r="H161" s="214">
        <f t="shared" si="177"/>
        <v>16.02</v>
      </c>
      <c r="I161" s="229">
        <f t="shared" si="178"/>
        <v>256.32</v>
      </c>
      <c r="J161" s="391">
        <f t="shared" si="166"/>
        <v>1.5661041107300125E-4</v>
      </c>
      <c r="K161" s="361"/>
      <c r="L161" s="362"/>
      <c r="M161" s="363"/>
      <c r="N161" s="364"/>
      <c r="O161" s="364"/>
      <c r="P161" s="364"/>
      <c r="Q161" s="364"/>
      <c r="R161" s="364"/>
      <c r="S161" s="364"/>
      <c r="T161" s="364"/>
      <c r="U161" s="364"/>
      <c r="V161" s="364"/>
      <c r="W161" s="364"/>
      <c r="X161" s="364"/>
    </row>
    <row r="162" spans="1:24" s="365" customFormat="1" ht="15" x14ac:dyDescent="0.2">
      <c r="A162" s="222" t="s">
        <v>451</v>
      </c>
      <c r="B162" s="24">
        <v>89855</v>
      </c>
      <c r="C162" s="859" t="s">
        <v>940</v>
      </c>
      <c r="D162" s="94" t="s">
        <v>239</v>
      </c>
      <c r="E162" s="375">
        <v>19</v>
      </c>
      <c r="F162" s="862">
        <v>110.69</v>
      </c>
      <c r="G162" s="229">
        <f t="shared" ref="G162" si="182">ROUND(F162*E162,2)</f>
        <v>2103.11</v>
      </c>
      <c r="H162" s="214">
        <f t="shared" ref="H162" si="183">ROUND((1+$I$11)*F162,2)</f>
        <v>135.04</v>
      </c>
      <c r="I162" s="229">
        <f t="shared" ref="I162" si="184">ROUND(H162*E162,2)</f>
        <v>2565.7600000000002</v>
      </c>
      <c r="J162" s="391">
        <f t="shared" si="166"/>
        <v>1.5676682596545868E-3</v>
      </c>
      <c r="K162" s="361"/>
      <c r="L162" s="362"/>
      <c r="M162" s="363"/>
      <c r="N162" s="364"/>
      <c r="O162" s="364"/>
      <c r="P162" s="364"/>
      <c r="Q162" s="364"/>
      <c r="R162" s="364"/>
      <c r="S162" s="364"/>
      <c r="T162" s="364"/>
      <c r="U162" s="364"/>
      <c r="V162" s="364"/>
      <c r="W162" s="364"/>
      <c r="X162" s="364"/>
    </row>
    <row r="163" spans="1:24" s="365" customFormat="1" ht="30" x14ac:dyDescent="0.2">
      <c r="A163" s="222" t="s">
        <v>452</v>
      </c>
      <c r="B163" s="24">
        <v>89746</v>
      </c>
      <c r="C163" s="859" t="s">
        <v>941</v>
      </c>
      <c r="D163" s="94" t="s">
        <v>239</v>
      </c>
      <c r="E163" s="375">
        <v>22</v>
      </c>
      <c r="F163" s="862">
        <v>31.66</v>
      </c>
      <c r="G163" s="229">
        <f t="shared" si="176"/>
        <v>696.52</v>
      </c>
      <c r="H163" s="214">
        <f t="shared" si="177"/>
        <v>38.630000000000003</v>
      </c>
      <c r="I163" s="229">
        <f t="shared" si="178"/>
        <v>849.86</v>
      </c>
      <c r="J163" s="391">
        <f t="shared" si="166"/>
        <v>5.1926078321824613E-4</v>
      </c>
      <c r="K163" s="361"/>
      <c r="L163" s="362"/>
      <c r="M163" s="363"/>
      <c r="N163" s="364"/>
      <c r="O163" s="364"/>
      <c r="P163" s="364"/>
      <c r="Q163" s="364"/>
      <c r="R163" s="364"/>
      <c r="S163" s="364"/>
      <c r="T163" s="364"/>
      <c r="U163" s="364"/>
      <c r="V163" s="364"/>
      <c r="W163" s="364"/>
      <c r="X163" s="364"/>
    </row>
    <row r="164" spans="1:24" s="365" customFormat="1" ht="30" x14ac:dyDescent="0.2">
      <c r="A164" s="222" t="s">
        <v>453</v>
      </c>
      <c r="B164" s="24">
        <v>89739</v>
      </c>
      <c r="C164" s="859" t="s">
        <v>942</v>
      </c>
      <c r="D164" s="94" t="s">
        <v>239</v>
      </c>
      <c r="E164" s="375">
        <v>2</v>
      </c>
      <c r="F164" s="862">
        <v>26.3</v>
      </c>
      <c r="G164" s="229">
        <f t="shared" ref="G164" si="185">ROUND(F164*E164,2)</f>
        <v>52.6</v>
      </c>
      <c r="H164" s="214">
        <f t="shared" ref="H164" si="186">ROUND((1+$I$11)*F164,2)</f>
        <v>32.090000000000003</v>
      </c>
      <c r="I164" s="229">
        <f t="shared" ref="I164" si="187">ROUND(H164*E164,2)</f>
        <v>64.180000000000007</v>
      </c>
      <c r="J164" s="391">
        <f t="shared" si="166"/>
        <v>3.9213702335616503E-5</v>
      </c>
      <c r="K164" s="361"/>
      <c r="L164" s="362"/>
      <c r="M164" s="363"/>
      <c r="N164" s="364"/>
      <c r="O164" s="364"/>
      <c r="P164" s="364"/>
      <c r="Q164" s="364"/>
      <c r="R164" s="364"/>
      <c r="S164" s="364"/>
      <c r="T164" s="364"/>
      <c r="U164" s="364"/>
      <c r="V164" s="364"/>
      <c r="W164" s="364"/>
      <c r="X164" s="364"/>
    </row>
    <row r="165" spans="1:24" s="365" customFormat="1" ht="30" x14ac:dyDescent="0.2">
      <c r="A165" s="222" t="s">
        <v>454</v>
      </c>
      <c r="B165" s="24">
        <v>89732</v>
      </c>
      <c r="C165" s="859" t="s">
        <v>943</v>
      </c>
      <c r="D165" s="94" t="s">
        <v>239</v>
      </c>
      <c r="E165" s="375">
        <v>6</v>
      </c>
      <c r="F165" s="862">
        <v>18.27</v>
      </c>
      <c r="G165" s="229">
        <f t="shared" si="176"/>
        <v>109.62</v>
      </c>
      <c r="H165" s="214">
        <f t="shared" si="177"/>
        <v>22.29</v>
      </c>
      <c r="I165" s="229">
        <f t="shared" si="178"/>
        <v>133.74</v>
      </c>
      <c r="J165" s="391">
        <f t="shared" si="166"/>
        <v>8.1714561395533668E-5</v>
      </c>
      <c r="K165" s="361"/>
      <c r="L165" s="362"/>
      <c r="M165" s="363"/>
      <c r="N165" s="364"/>
      <c r="O165" s="364"/>
      <c r="P165" s="364"/>
      <c r="Q165" s="364"/>
      <c r="R165" s="364"/>
      <c r="S165" s="364"/>
      <c r="T165" s="364"/>
      <c r="U165" s="364"/>
      <c r="V165" s="364"/>
      <c r="W165" s="364"/>
      <c r="X165" s="364"/>
    </row>
    <row r="166" spans="1:24" s="365" customFormat="1" ht="30" x14ac:dyDescent="0.2">
      <c r="A166" s="222" t="s">
        <v>455</v>
      </c>
      <c r="B166" s="24">
        <v>89726</v>
      </c>
      <c r="C166" s="859" t="s">
        <v>944</v>
      </c>
      <c r="D166" s="94" t="s">
        <v>239</v>
      </c>
      <c r="E166" s="375">
        <v>7</v>
      </c>
      <c r="F166" s="862">
        <v>13.33</v>
      </c>
      <c r="G166" s="229">
        <f t="shared" si="176"/>
        <v>93.31</v>
      </c>
      <c r="H166" s="214">
        <f t="shared" si="177"/>
        <v>16.260000000000002</v>
      </c>
      <c r="I166" s="229">
        <f t="shared" si="178"/>
        <v>113.82</v>
      </c>
      <c r="J166" s="391">
        <f t="shared" si="166"/>
        <v>6.9543527576189924E-5</v>
      </c>
      <c r="K166" s="361"/>
      <c r="L166" s="362"/>
      <c r="M166" s="363"/>
      <c r="N166" s="364"/>
      <c r="O166" s="364"/>
      <c r="P166" s="364"/>
      <c r="Q166" s="364"/>
      <c r="R166" s="364"/>
      <c r="S166" s="364"/>
      <c r="T166" s="364"/>
      <c r="U166" s="364"/>
      <c r="V166" s="364"/>
      <c r="W166" s="364"/>
      <c r="X166" s="364"/>
    </row>
    <row r="167" spans="1:24" s="365" customFormat="1" ht="30" x14ac:dyDescent="0.2">
      <c r="A167" s="222" t="s">
        <v>456</v>
      </c>
      <c r="B167" s="24">
        <v>104353</v>
      </c>
      <c r="C167" s="859" t="s">
        <v>945</v>
      </c>
      <c r="D167" s="94" t="s">
        <v>239</v>
      </c>
      <c r="E167" s="375">
        <v>8</v>
      </c>
      <c r="F167" s="862">
        <v>44.12</v>
      </c>
      <c r="G167" s="229">
        <f t="shared" ref="G167:G173" si="188">ROUND(F167*E167,2)</f>
        <v>352.96</v>
      </c>
      <c r="H167" s="214">
        <f t="shared" ref="H167:H173" si="189">ROUND((1+$I$11)*F167,2)</f>
        <v>53.83</v>
      </c>
      <c r="I167" s="229">
        <f t="shared" ref="I167:I173" si="190">ROUND(H167*E167,2)</f>
        <v>430.64</v>
      </c>
      <c r="J167" s="391">
        <f t="shared" si="166"/>
        <v>2.6311917690573211E-4</v>
      </c>
      <c r="K167" s="361"/>
      <c r="L167" s="362"/>
      <c r="M167" s="363"/>
      <c r="N167" s="364"/>
      <c r="O167" s="364"/>
      <c r="P167" s="364"/>
      <c r="Q167" s="364"/>
      <c r="R167" s="364"/>
      <c r="S167" s="364"/>
      <c r="T167" s="364"/>
      <c r="U167" s="364"/>
      <c r="V167" s="364"/>
      <c r="W167" s="364"/>
      <c r="X167" s="364"/>
    </row>
    <row r="168" spans="1:24" s="365" customFormat="1" ht="30" x14ac:dyDescent="0.2">
      <c r="A168" s="222" t="s">
        <v>457</v>
      </c>
      <c r="B168" s="24">
        <v>89797</v>
      </c>
      <c r="C168" s="859" t="s">
        <v>946</v>
      </c>
      <c r="D168" s="94" t="s">
        <v>239</v>
      </c>
      <c r="E168" s="375">
        <v>4</v>
      </c>
      <c r="F168" s="862">
        <v>54.34</v>
      </c>
      <c r="G168" s="229">
        <f t="shared" si="188"/>
        <v>217.36</v>
      </c>
      <c r="H168" s="214">
        <f t="shared" si="189"/>
        <v>66.3</v>
      </c>
      <c r="I168" s="229">
        <f t="shared" si="190"/>
        <v>265.2</v>
      </c>
      <c r="J168" s="391">
        <f t="shared" si="166"/>
        <v>1.6203605265511833E-4</v>
      </c>
      <c r="K168" s="361"/>
      <c r="L168" s="362"/>
      <c r="M168" s="363"/>
      <c r="N168" s="364"/>
      <c r="O168" s="364"/>
      <c r="P168" s="364"/>
      <c r="Q168" s="364"/>
      <c r="R168" s="364"/>
      <c r="S168" s="364"/>
      <c r="T168" s="364"/>
      <c r="U168" s="364"/>
      <c r="V168" s="364"/>
      <c r="W168" s="364"/>
      <c r="X168" s="364"/>
    </row>
    <row r="169" spans="1:24" s="365" customFormat="1" ht="15" x14ac:dyDescent="0.2">
      <c r="A169" s="222" t="s">
        <v>458</v>
      </c>
      <c r="B169" s="24">
        <v>104176</v>
      </c>
      <c r="C169" s="859" t="s">
        <v>947</v>
      </c>
      <c r="D169" s="94" t="s">
        <v>239</v>
      </c>
      <c r="E169" s="375">
        <v>3</v>
      </c>
      <c r="F169" s="862">
        <v>232.41</v>
      </c>
      <c r="G169" s="229">
        <f t="shared" si="188"/>
        <v>697.23</v>
      </c>
      <c r="H169" s="214">
        <f t="shared" si="189"/>
        <v>283.54000000000002</v>
      </c>
      <c r="I169" s="229">
        <f t="shared" si="190"/>
        <v>850.62</v>
      </c>
      <c r="J169" s="391">
        <f t="shared" si="166"/>
        <v>5.1972513993022915E-4</v>
      </c>
      <c r="K169" s="361"/>
      <c r="L169" s="362"/>
      <c r="M169" s="363"/>
      <c r="N169" s="364"/>
      <c r="O169" s="364"/>
      <c r="P169" s="364"/>
      <c r="Q169" s="364"/>
      <c r="R169" s="364"/>
      <c r="S169" s="364"/>
      <c r="T169" s="364"/>
      <c r="U169" s="364"/>
      <c r="V169" s="364"/>
      <c r="W169" s="364"/>
      <c r="X169" s="364"/>
    </row>
    <row r="170" spans="1:24" s="365" customFormat="1" ht="15" x14ac:dyDescent="0.2">
      <c r="A170" s="222" t="s">
        <v>459</v>
      </c>
      <c r="B170" s="24">
        <v>104174</v>
      </c>
      <c r="C170" s="859" t="s">
        <v>948</v>
      </c>
      <c r="D170" s="94" t="s">
        <v>239</v>
      </c>
      <c r="E170" s="375">
        <v>6</v>
      </c>
      <c r="F170" s="862">
        <v>177.07</v>
      </c>
      <c r="G170" s="229">
        <f t="shared" si="188"/>
        <v>1062.42</v>
      </c>
      <c r="H170" s="214">
        <f t="shared" si="189"/>
        <v>216.03</v>
      </c>
      <c r="I170" s="229">
        <f t="shared" si="190"/>
        <v>1296.18</v>
      </c>
      <c r="J170" s="391">
        <f t="shared" si="166"/>
        <v>7.919603722869958E-4</v>
      </c>
      <c r="K170" s="361"/>
      <c r="L170" s="362"/>
      <c r="M170" s="363"/>
      <c r="N170" s="364"/>
      <c r="O170" s="364"/>
      <c r="P170" s="364"/>
      <c r="Q170" s="364"/>
      <c r="R170" s="364"/>
      <c r="S170" s="364"/>
      <c r="T170" s="364"/>
      <c r="U170" s="364"/>
      <c r="V170" s="364"/>
      <c r="W170" s="364"/>
      <c r="X170" s="364"/>
    </row>
    <row r="171" spans="1:24" s="365" customFormat="1" ht="30" x14ac:dyDescent="0.2">
      <c r="A171" s="222" t="s">
        <v>460</v>
      </c>
      <c r="B171" s="24">
        <v>89785</v>
      </c>
      <c r="C171" s="859" t="s">
        <v>949</v>
      </c>
      <c r="D171" s="94" t="s">
        <v>239</v>
      </c>
      <c r="E171" s="375">
        <v>1</v>
      </c>
      <c r="F171" s="862">
        <v>29.49</v>
      </c>
      <c r="G171" s="229">
        <f t="shared" si="188"/>
        <v>29.49</v>
      </c>
      <c r="H171" s="214">
        <f t="shared" si="189"/>
        <v>35.979999999999997</v>
      </c>
      <c r="I171" s="229">
        <f t="shared" si="190"/>
        <v>35.979999999999997</v>
      </c>
      <c r="J171" s="391">
        <f t="shared" si="166"/>
        <v>2.1983624338352779E-5</v>
      </c>
      <c r="K171" s="361"/>
      <c r="L171" s="362"/>
      <c r="M171" s="363"/>
      <c r="N171" s="364"/>
      <c r="O171" s="364"/>
      <c r="P171" s="364"/>
      <c r="Q171" s="364"/>
      <c r="R171" s="364"/>
      <c r="S171" s="364"/>
      <c r="T171" s="364"/>
      <c r="U171" s="364"/>
      <c r="V171" s="364"/>
      <c r="W171" s="364"/>
      <c r="X171" s="364"/>
    </row>
    <row r="172" spans="1:24" s="365" customFormat="1" ht="30" x14ac:dyDescent="0.2">
      <c r="A172" s="222" t="s">
        <v>461</v>
      </c>
      <c r="B172" s="24">
        <v>89783</v>
      </c>
      <c r="C172" s="859" t="s">
        <v>950</v>
      </c>
      <c r="D172" s="94" t="s">
        <v>239</v>
      </c>
      <c r="E172" s="375">
        <v>1</v>
      </c>
      <c r="F172" s="862">
        <v>18.71</v>
      </c>
      <c r="G172" s="229">
        <f t="shared" si="188"/>
        <v>18.71</v>
      </c>
      <c r="H172" s="214">
        <f t="shared" si="189"/>
        <v>22.83</v>
      </c>
      <c r="I172" s="229">
        <f t="shared" si="190"/>
        <v>22.83</v>
      </c>
      <c r="J172" s="391">
        <f t="shared" si="166"/>
        <v>1.3949031229699665E-5</v>
      </c>
      <c r="K172" s="361"/>
      <c r="L172" s="362"/>
      <c r="M172" s="363"/>
      <c r="N172" s="364"/>
      <c r="O172" s="364"/>
      <c r="P172" s="364"/>
      <c r="Q172" s="364"/>
      <c r="R172" s="364"/>
      <c r="S172" s="364"/>
      <c r="T172" s="364"/>
      <c r="U172" s="364"/>
      <c r="V172" s="364"/>
      <c r="W172" s="364"/>
      <c r="X172" s="364"/>
    </row>
    <row r="173" spans="1:24" s="365" customFormat="1" ht="15" x14ac:dyDescent="0.2">
      <c r="A173" s="222" t="s">
        <v>462</v>
      </c>
      <c r="B173" s="24">
        <v>104170</v>
      </c>
      <c r="C173" s="859" t="s">
        <v>951</v>
      </c>
      <c r="D173" s="94" t="s">
        <v>239</v>
      </c>
      <c r="E173" s="375">
        <v>9</v>
      </c>
      <c r="F173" s="862">
        <v>68.94</v>
      </c>
      <c r="G173" s="229">
        <f t="shared" si="188"/>
        <v>620.46</v>
      </c>
      <c r="H173" s="214">
        <f t="shared" si="189"/>
        <v>84.11</v>
      </c>
      <c r="I173" s="229">
        <f t="shared" si="190"/>
        <v>756.99</v>
      </c>
      <c r="J173" s="391">
        <f t="shared" si="166"/>
        <v>4.6251761500527161E-4</v>
      </c>
      <c r="K173" s="361"/>
      <c r="L173" s="362"/>
      <c r="M173" s="363"/>
      <c r="N173" s="364"/>
      <c r="O173" s="364"/>
      <c r="P173" s="364"/>
      <c r="Q173" s="364"/>
      <c r="R173" s="364"/>
      <c r="S173" s="364"/>
      <c r="T173" s="364"/>
      <c r="U173" s="364"/>
      <c r="V173" s="364"/>
      <c r="W173" s="364"/>
      <c r="X173" s="364"/>
    </row>
    <row r="174" spans="1:24" s="365" customFormat="1" ht="15" x14ac:dyDescent="0.2">
      <c r="A174" s="222" t="s">
        <v>463</v>
      </c>
      <c r="B174" s="24">
        <v>89778</v>
      </c>
      <c r="C174" s="859" t="s">
        <v>952</v>
      </c>
      <c r="D174" s="94" t="s">
        <v>239</v>
      </c>
      <c r="E174" s="375">
        <v>11</v>
      </c>
      <c r="F174" s="862">
        <v>20.48</v>
      </c>
      <c r="G174" s="229">
        <f t="shared" ref="G174:G176" si="191">ROUND(F174*E174,2)</f>
        <v>225.28</v>
      </c>
      <c r="H174" s="214">
        <f t="shared" ref="H174:H176" si="192">ROUND((1+$I$11)*F174,2)</f>
        <v>24.99</v>
      </c>
      <c r="I174" s="229">
        <f t="shared" ref="I174:I176" si="193">ROUND(H174*E174,2)</f>
        <v>274.89</v>
      </c>
      <c r="J174" s="391">
        <f t="shared" si="166"/>
        <v>1.679566007329015E-4</v>
      </c>
      <c r="K174" s="361"/>
      <c r="L174" s="362"/>
      <c r="M174" s="363"/>
      <c r="N174" s="364"/>
      <c r="O174" s="364"/>
      <c r="P174" s="364"/>
      <c r="Q174" s="364"/>
      <c r="R174" s="364"/>
      <c r="S174" s="364"/>
      <c r="T174" s="364"/>
      <c r="U174" s="364"/>
      <c r="V174" s="364"/>
      <c r="W174" s="364"/>
      <c r="X174" s="364"/>
    </row>
    <row r="175" spans="1:24" s="365" customFormat="1" ht="15" x14ac:dyDescent="0.2">
      <c r="A175" s="222" t="s">
        <v>464</v>
      </c>
      <c r="B175" s="24">
        <v>89753</v>
      </c>
      <c r="C175" s="859" t="s">
        <v>953</v>
      </c>
      <c r="D175" s="94" t="s">
        <v>239</v>
      </c>
      <c r="E175" s="375">
        <v>2</v>
      </c>
      <c r="F175" s="862">
        <v>11.17</v>
      </c>
      <c r="G175" s="229">
        <f t="shared" si="191"/>
        <v>22.34</v>
      </c>
      <c r="H175" s="214">
        <f t="shared" si="192"/>
        <v>13.63</v>
      </c>
      <c r="I175" s="229">
        <f t="shared" si="193"/>
        <v>27.26</v>
      </c>
      <c r="J175" s="391">
        <f t="shared" si="166"/>
        <v>1.6655742064021591E-5</v>
      </c>
      <c r="K175" s="361"/>
      <c r="L175" s="362"/>
      <c r="M175" s="363"/>
      <c r="N175" s="364"/>
      <c r="O175" s="364"/>
      <c r="P175" s="364"/>
      <c r="Q175" s="364"/>
      <c r="R175" s="364"/>
      <c r="S175" s="364"/>
      <c r="T175" s="364"/>
      <c r="U175" s="364"/>
      <c r="V175" s="364"/>
      <c r="W175" s="364"/>
      <c r="X175" s="364"/>
    </row>
    <row r="176" spans="1:24" s="365" customFormat="1" ht="15" x14ac:dyDescent="0.2">
      <c r="A176" s="222" t="s">
        <v>465</v>
      </c>
      <c r="B176" s="24">
        <v>89549</v>
      </c>
      <c r="C176" s="859" t="s">
        <v>954</v>
      </c>
      <c r="D176" s="94" t="s">
        <v>239</v>
      </c>
      <c r="E176" s="375">
        <v>1</v>
      </c>
      <c r="F176" s="862">
        <v>18.88</v>
      </c>
      <c r="G176" s="229">
        <f t="shared" si="191"/>
        <v>18.88</v>
      </c>
      <c r="H176" s="214">
        <f t="shared" si="192"/>
        <v>23.03</v>
      </c>
      <c r="I176" s="229">
        <f t="shared" si="193"/>
        <v>23.03</v>
      </c>
      <c r="J176" s="391">
        <f t="shared" si="166"/>
        <v>1.4071230364432033E-5</v>
      </c>
      <c r="K176" s="361"/>
      <c r="L176" s="362"/>
      <c r="M176" s="363"/>
      <c r="N176" s="364"/>
      <c r="O176" s="364"/>
      <c r="P176" s="364"/>
      <c r="Q176" s="364"/>
      <c r="R176" s="364"/>
      <c r="S176" s="364"/>
      <c r="T176" s="364"/>
      <c r="U176" s="364"/>
      <c r="V176" s="364"/>
      <c r="W176" s="364"/>
      <c r="X176" s="364"/>
    </row>
    <row r="177" spans="1:24" s="365" customFormat="1" ht="15" x14ac:dyDescent="0.2">
      <c r="A177" s="222" t="s">
        <v>466</v>
      </c>
      <c r="B177" s="24">
        <v>104173</v>
      </c>
      <c r="C177" s="859" t="s">
        <v>955</v>
      </c>
      <c r="D177" s="94" t="s">
        <v>239</v>
      </c>
      <c r="E177" s="375">
        <v>1</v>
      </c>
      <c r="F177" s="862">
        <v>80.33</v>
      </c>
      <c r="G177" s="229">
        <f t="shared" ref="G177:G179" si="194">ROUND(F177*E177,2)</f>
        <v>80.33</v>
      </c>
      <c r="H177" s="214">
        <f t="shared" ref="H177:H179" si="195">ROUND((1+$I$11)*F177,2)</f>
        <v>98</v>
      </c>
      <c r="I177" s="229">
        <f t="shared" ref="I177:I179" si="196">ROUND(H177*E177,2)</f>
        <v>98</v>
      </c>
      <c r="J177" s="391">
        <f t="shared" si="166"/>
        <v>5.9877576018859716E-5</v>
      </c>
      <c r="K177" s="361"/>
      <c r="L177" s="362"/>
      <c r="M177" s="363"/>
      <c r="N177" s="364"/>
      <c r="O177" s="364"/>
      <c r="P177" s="364"/>
      <c r="Q177" s="364"/>
      <c r="R177" s="364"/>
      <c r="S177" s="364"/>
      <c r="T177" s="364"/>
      <c r="U177" s="364"/>
      <c r="V177" s="364"/>
      <c r="W177" s="364"/>
      <c r="X177" s="364"/>
    </row>
    <row r="178" spans="1:24" s="365" customFormat="1" ht="15" x14ac:dyDescent="0.2">
      <c r="A178" s="222" t="s">
        <v>467</v>
      </c>
      <c r="B178" s="24">
        <v>89546</v>
      </c>
      <c r="C178" s="859" t="s">
        <v>956</v>
      </c>
      <c r="D178" s="94" t="s">
        <v>239</v>
      </c>
      <c r="E178" s="375">
        <v>2</v>
      </c>
      <c r="F178" s="862">
        <v>11.36</v>
      </c>
      <c r="G178" s="229">
        <f t="shared" si="194"/>
        <v>22.72</v>
      </c>
      <c r="H178" s="214">
        <f t="shared" si="195"/>
        <v>13.86</v>
      </c>
      <c r="I178" s="229">
        <f t="shared" si="196"/>
        <v>27.72</v>
      </c>
      <c r="J178" s="391">
        <f t="shared" si="166"/>
        <v>1.6936800073906034E-5</v>
      </c>
      <c r="K178" s="361"/>
      <c r="L178" s="362"/>
      <c r="M178" s="363"/>
      <c r="N178" s="364"/>
      <c r="O178" s="364"/>
      <c r="P178" s="364"/>
      <c r="Q178" s="364"/>
      <c r="R178" s="364"/>
      <c r="S178" s="364"/>
      <c r="T178" s="364"/>
      <c r="U178" s="364"/>
      <c r="V178" s="364"/>
      <c r="W178" s="364"/>
      <c r="X178" s="364"/>
    </row>
    <row r="179" spans="1:24" s="365" customFormat="1" ht="15" x14ac:dyDescent="0.2">
      <c r="A179" s="222" t="s">
        <v>468</v>
      </c>
      <c r="B179" s="24">
        <v>104357</v>
      </c>
      <c r="C179" s="859" t="s">
        <v>957</v>
      </c>
      <c r="D179" s="94" t="s">
        <v>239</v>
      </c>
      <c r="E179" s="375">
        <v>1</v>
      </c>
      <c r="F179" s="862">
        <v>20.07</v>
      </c>
      <c r="G179" s="229">
        <f t="shared" si="194"/>
        <v>20.07</v>
      </c>
      <c r="H179" s="214">
        <f t="shared" si="195"/>
        <v>24.49</v>
      </c>
      <c r="I179" s="229">
        <f t="shared" si="196"/>
        <v>24.49</v>
      </c>
      <c r="J179" s="391">
        <f t="shared" si="166"/>
        <v>1.496328404797831E-5</v>
      </c>
      <c r="K179" s="361"/>
      <c r="L179" s="362"/>
      <c r="M179" s="363"/>
      <c r="N179" s="364"/>
      <c r="O179" s="364"/>
      <c r="P179" s="364"/>
      <c r="Q179" s="364"/>
      <c r="R179" s="364"/>
      <c r="S179" s="364"/>
      <c r="T179" s="364"/>
      <c r="U179" s="364"/>
      <c r="V179" s="364"/>
      <c r="W179" s="364"/>
      <c r="X179" s="364"/>
    </row>
    <row r="180" spans="1:24" s="365" customFormat="1" ht="15" x14ac:dyDescent="0.2">
      <c r="A180" s="222" t="s">
        <v>469</v>
      </c>
      <c r="B180" s="24">
        <v>4718</v>
      </c>
      <c r="C180" s="859" t="s">
        <v>244</v>
      </c>
      <c r="D180" s="94" t="s">
        <v>239</v>
      </c>
      <c r="E180" s="375">
        <v>1</v>
      </c>
      <c r="F180" s="862">
        <v>382.93</v>
      </c>
      <c r="G180" s="229">
        <f t="shared" ref="G180:G185" si="197">ROUND(F180*E180,2)</f>
        <v>382.93</v>
      </c>
      <c r="H180" s="214">
        <f t="shared" ref="H180:H185" si="198">ROUND((1+$I$11)*F180,2)</f>
        <v>467.18</v>
      </c>
      <c r="I180" s="229">
        <f t="shared" ref="I180:I185" si="199">ROUND(H180*E180,2)</f>
        <v>467.18</v>
      </c>
      <c r="J180" s="391">
        <f t="shared" si="166"/>
        <v>2.8544495882133552E-4</v>
      </c>
      <c r="K180" s="361"/>
      <c r="L180" s="362"/>
      <c r="M180" s="363"/>
      <c r="N180" s="364"/>
      <c r="O180" s="364"/>
      <c r="P180" s="364"/>
      <c r="Q180" s="364"/>
      <c r="R180" s="364"/>
      <c r="S180" s="364"/>
      <c r="T180" s="364"/>
      <c r="U180" s="364"/>
      <c r="V180" s="364"/>
      <c r="W180" s="364"/>
      <c r="X180" s="364"/>
    </row>
    <row r="181" spans="1:24" s="365" customFormat="1" ht="15" x14ac:dyDescent="0.2">
      <c r="A181" s="222" t="s">
        <v>470</v>
      </c>
      <c r="B181" s="24">
        <v>98110</v>
      </c>
      <c r="C181" s="859" t="s">
        <v>958</v>
      </c>
      <c r="D181" s="94" t="s">
        <v>239</v>
      </c>
      <c r="E181" s="375">
        <v>1</v>
      </c>
      <c r="F181" s="862">
        <v>401.11</v>
      </c>
      <c r="G181" s="229">
        <f t="shared" si="197"/>
        <v>401.11</v>
      </c>
      <c r="H181" s="214">
        <f t="shared" si="198"/>
        <v>489.36</v>
      </c>
      <c r="I181" s="229">
        <f t="shared" si="199"/>
        <v>489.36</v>
      </c>
      <c r="J181" s="391">
        <f t="shared" si="166"/>
        <v>2.9899684286315502E-4</v>
      </c>
      <c r="K181" s="361"/>
      <c r="L181" s="362"/>
      <c r="M181" s="363"/>
      <c r="N181" s="364"/>
      <c r="O181" s="364"/>
      <c r="P181" s="364"/>
      <c r="Q181" s="364"/>
      <c r="R181" s="364"/>
      <c r="S181" s="364"/>
      <c r="T181" s="364"/>
      <c r="U181" s="364"/>
      <c r="V181" s="364"/>
      <c r="W181" s="364"/>
      <c r="X181" s="364"/>
    </row>
    <row r="182" spans="1:24" s="365" customFormat="1" ht="15" x14ac:dyDescent="0.2">
      <c r="A182" s="222" t="s">
        <v>471</v>
      </c>
      <c r="B182" s="24">
        <v>89865</v>
      </c>
      <c r="C182" s="859" t="s">
        <v>959</v>
      </c>
      <c r="D182" s="94" t="s">
        <v>247</v>
      </c>
      <c r="E182" s="375">
        <v>13.3</v>
      </c>
      <c r="F182" s="862">
        <v>22.61</v>
      </c>
      <c r="G182" s="229">
        <f t="shared" si="197"/>
        <v>300.70999999999998</v>
      </c>
      <c r="H182" s="214">
        <f t="shared" si="198"/>
        <v>27.58</v>
      </c>
      <c r="I182" s="229">
        <f t="shared" si="199"/>
        <v>366.81</v>
      </c>
      <c r="J182" s="391">
        <f t="shared" si="166"/>
        <v>2.2411932305589727E-4</v>
      </c>
      <c r="K182" s="361"/>
      <c r="L182" s="362"/>
      <c r="M182" s="363"/>
      <c r="N182" s="364"/>
      <c r="O182" s="364"/>
      <c r="P182" s="364"/>
      <c r="Q182" s="364"/>
      <c r="R182" s="364"/>
      <c r="S182" s="364"/>
      <c r="T182" s="364"/>
      <c r="U182" s="364"/>
      <c r="V182" s="364"/>
      <c r="W182" s="364"/>
      <c r="X182" s="364"/>
    </row>
    <row r="183" spans="1:24" s="365" customFormat="1" ht="15" x14ac:dyDescent="0.2">
      <c r="A183" s="222" t="s">
        <v>472</v>
      </c>
      <c r="B183" s="24">
        <v>89866</v>
      </c>
      <c r="C183" s="859" t="s">
        <v>960</v>
      </c>
      <c r="D183" s="94" t="s">
        <v>239</v>
      </c>
      <c r="E183" s="375">
        <v>6</v>
      </c>
      <c r="F183" s="862">
        <v>9.92</v>
      </c>
      <c r="G183" s="229">
        <f t="shared" si="197"/>
        <v>59.52</v>
      </c>
      <c r="H183" s="214">
        <f t="shared" si="198"/>
        <v>12.1</v>
      </c>
      <c r="I183" s="229">
        <f t="shared" si="199"/>
        <v>72.599999999999994</v>
      </c>
      <c r="J183" s="391">
        <f t="shared" si="166"/>
        <v>4.4358285907849131E-5</v>
      </c>
      <c r="K183" s="361"/>
      <c r="L183" s="362"/>
      <c r="M183" s="363"/>
      <c r="N183" s="364"/>
      <c r="O183" s="364"/>
      <c r="P183" s="364"/>
      <c r="Q183" s="364"/>
      <c r="R183" s="364"/>
      <c r="S183" s="364"/>
      <c r="T183" s="364"/>
      <c r="U183" s="364"/>
      <c r="V183" s="364"/>
      <c r="W183" s="364"/>
      <c r="X183" s="364"/>
    </row>
    <row r="184" spans="1:24" s="365" customFormat="1" ht="15" x14ac:dyDescent="0.2">
      <c r="A184" s="222" t="s">
        <v>473</v>
      </c>
      <c r="B184" s="24">
        <v>89867</v>
      </c>
      <c r="C184" s="859" t="s">
        <v>961</v>
      </c>
      <c r="D184" s="94" t="s">
        <v>239</v>
      </c>
      <c r="E184" s="375">
        <v>5</v>
      </c>
      <c r="F184" s="862">
        <v>10.65</v>
      </c>
      <c r="G184" s="229">
        <f t="shared" si="197"/>
        <v>53.25</v>
      </c>
      <c r="H184" s="214">
        <f t="shared" si="198"/>
        <v>12.99</v>
      </c>
      <c r="I184" s="229">
        <f t="shared" si="199"/>
        <v>64.95</v>
      </c>
      <c r="J184" s="391">
        <f t="shared" si="166"/>
        <v>3.9684169004336108E-5</v>
      </c>
      <c r="K184" s="361"/>
      <c r="L184" s="362"/>
      <c r="M184" s="363"/>
      <c r="N184" s="364"/>
      <c r="O184" s="364"/>
      <c r="P184" s="364"/>
      <c r="Q184" s="364"/>
      <c r="R184" s="364"/>
      <c r="S184" s="364"/>
      <c r="T184" s="364"/>
      <c r="U184" s="364"/>
      <c r="V184" s="364"/>
      <c r="W184" s="364"/>
      <c r="X184" s="364"/>
    </row>
    <row r="185" spans="1:24" s="365" customFormat="1" ht="30" x14ac:dyDescent="0.2">
      <c r="A185" s="222" t="s">
        <v>474</v>
      </c>
      <c r="B185" s="24">
        <v>91185</v>
      </c>
      <c r="C185" s="859" t="s">
        <v>962</v>
      </c>
      <c r="D185" s="94" t="s">
        <v>247</v>
      </c>
      <c r="E185" s="375">
        <v>70.2</v>
      </c>
      <c r="F185" s="862">
        <v>33.799999999999997</v>
      </c>
      <c r="G185" s="229">
        <f t="shared" si="197"/>
        <v>2372.7600000000002</v>
      </c>
      <c r="H185" s="214">
        <f t="shared" si="198"/>
        <v>41.24</v>
      </c>
      <c r="I185" s="229">
        <f t="shared" si="199"/>
        <v>2895.05</v>
      </c>
      <c r="J185" s="391">
        <f t="shared" si="166"/>
        <v>1.7688630250346921E-3</v>
      </c>
      <c r="K185" s="361"/>
      <c r="L185" s="362"/>
      <c r="M185" s="363"/>
      <c r="N185" s="364"/>
      <c r="O185" s="364"/>
      <c r="P185" s="364"/>
      <c r="Q185" s="364"/>
      <c r="R185" s="364"/>
      <c r="S185" s="364"/>
      <c r="T185" s="364"/>
      <c r="U185" s="364"/>
      <c r="V185" s="364"/>
      <c r="W185" s="364"/>
      <c r="X185" s="364"/>
    </row>
    <row r="186" spans="1:24" s="365" customFormat="1" ht="15" x14ac:dyDescent="0.2">
      <c r="A186" s="222" t="s">
        <v>475</v>
      </c>
      <c r="B186" s="24">
        <v>98084</v>
      </c>
      <c r="C186" s="859" t="s">
        <v>963</v>
      </c>
      <c r="D186" s="94" t="s">
        <v>239</v>
      </c>
      <c r="E186" s="375">
        <v>1</v>
      </c>
      <c r="F186" s="862">
        <v>8133.84</v>
      </c>
      <c r="G186" s="229">
        <f t="shared" ref="G186:G187" si="200">ROUND(F186*E186,2)</f>
        <v>8133.84</v>
      </c>
      <c r="H186" s="214">
        <f t="shared" ref="H186" si="201">ROUND((1+$I$11)*F186,2)</f>
        <v>9923.4</v>
      </c>
      <c r="I186" s="229">
        <f t="shared" ref="I186" si="202">ROUND(H186*E186,2)</f>
        <v>9923.4</v>
      </c>
      <c r="J186" s="391">
        <f t="shared" si="166"/>
        <v>6.0631544680158416E-3</v>
      </c>
      <c r="K186" s="361"/>
      <c r="L186" s="362"/>
      <c r="M186" s="363"/>
      <c r="N186" s="364"/>
      <c r="O186" s="364"/>
      <c r="P186" s="364"/>
      <c r="Q186" s="364"/>
      <c r="R186" s="364"/>
      <c r="S186" s="364"/>
      <c r="T186" s="364"/>
      <c r="U186" s="364"/>
      <c r="V186" s="364"/>
      <c r="W186" s="364"/>
      <c r="X186" s="364"/>
    </row>
    <row r="187" spans="1:24" s="365" customFormat="1" ht="15" x14ac:dyDescent="0.2">
      <c r="A187" s="222" t="s">
        <v>476</v>
      </c>
      <c r="B187" s="24" t="s">
        <v>293</v>
      </c>
      <c r="C187" s="859" t="s">
        <v>296</v>
      </c>
      <c r="D187" s="94" t="s">
        <v>239</v>
      </c>
      <c r="E187" s="375">
        <v>1</v>
      </c>
      <c r="F187" s="862">
        <v>1734.54</v>
      </c>
      <c r="G187" s="229">
        <f t="shared" si="200"/>
        <v>1734.54</v>
      </c>
      <c r="H187" s="214">
        <f t="shared" ref="H187" si="203">ROUND((1+$I$11)*F187,2)</f>
        <v>2116.16</v>
      </c>
      <c r="I187" s="229">
        <f t="shared" ref="I187" si="204">ROUND(H187*E187,2)</f>
        <v>2116.16</v>
      </c>
      <c r="J187" s="391">
        <f t="shared" si="166"/>
        <v>1.2929646047762262E-3</v>
      </c>
      <c r="K187" s="361"/>
      <c r="L187" s="362"/>
      <c r="M187" s="363"/>
      <c r="N187" s="364"/>
      <c r="O187" s="364"/>
      <c r="P187" s="364"/>
      <c r="Q187" s="364"/>
      <c r="R187" s="364"/>
      <c r="S187" s="364"/>
      <c r="T187" s="364"/>
      <c r="U187" s="364"/>
      <c r="V187" s="364"/>
      <c r="W187" s="364"/>
      <c r="X187" s="364"/>
    </row>
    <row r="188" spans="1:24" ht="15" x14ac:dyDescent="0.2">
      <c r="A188" s="222" t="s">
        <v>201</v>
      </c>
      <c r="B188" s="24"/>
      <c r="C188" s="870" t="s">
        <v>158</v>
      </c>
      <c r="D188" s="94" t="s">
        <v>157</v>
      </c>
      <c r="E188" s="375"/>
      <c r="F188" s="211"/>
      <c r="G188" s="229">
        <f>ROUND(F188*E188,2)</f>
        <v>0</v>
      </c>
      <c r="H188" s="214">
        <f t="shared" ref="H188:H189" si="205">ROUND((1+$I$11)*F188,2)</f>
        <v>0</v>
      </c>
      <c r="I188" s="229">
        <f>ROUND(H188*E188,2)</f>
        <v>0</v>
      </c>
      <c r="J188" s="391"/>
      <c r="K188" s="211"/>
      <c r="L188" s="95"/>
      <c r="M188" s="337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</row>
    <row r="189" spans="1:24" ht="15" x14ac:dyDescent="0.2">
      <c r="A189" s="222" t="s">
        <v>477</v>
      </c>
      <c r="B189" s="24">
        <v>103979</v>
      </c>
      <c r="C189" s="859" t="s">
        <v>964</v>
      </c>
      <c r="D189" s="94" t="s">
        <v>247</v>
      </c>
      <c r="E189" s="375">
        <v>27.1</v>
      </c>
      <c r="F189" s="862">
        <v>34.69</v>
      </c>
      <c r="G189" s="229">
        <f t="shared" ref="G189" si="206">ROUND(F189*E189,2)</f>
        <v>940.1</v>
      </c>
      <c r="H189" s="214">
        <f t="shared" si="205"/>
        <v>42.32</v>
      </c>
      <c r="I189" s="229">
        <f t="shared" ref="I189" si="207">ROUND(H189*E189,2)</f>
        <v>1146.8699999999999</v>
      </c>
      <c r="J189" s="391">
        <f t="shared" ref="J189:J211" si="208">I189/$I$305</f>
        <v>7.0073260825254731E-4</v>
      </c>
      <c r="K189" s="211"/>
      <c r="L189" s="95"/>
      <c r="M189" s="337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</row>
    <row r="190" spans="1:24" ht="15" x14ac:dyDescent="0.2">
      <c r="A190" s="222" t="s">
        <v>478</v>
      </c>
      <c r="B190" s="24">
        <v>89403</v>
      </c>
      <c r="C190" s="859" t="s">
        <v>965</v>
      </c>
      <c r="D190" s="94" t="s">
        <v>247</v>
      </c>
      <c r="E190" s="375">
        <v>1.7</v>
      </c>
      <c r="F190" s="862">
        <v>22.63</v>
      </c>
      <c r="G190" s="229">
        <f t="shared" ref="G190:G211" si="209">ROUND(F190*E190,2)</f>
        <v>38.47</v>
      </c>
      <c r="H190" s="214">
        <f t="shared" ref="H190:H211" si="210">ROUND((1+$I$11)*F190,2)</f>
        <v>27.61</v>
      </c>
      <c r="I190" s="229">
        <f t="shared" ref="I190:I211" si="211">ROUND(H190*E190,2)</f>
        <v>46.94</v>
      </c>
      <c r="J190" s="391">
        <f t="shared" si="208"/>
        <v>2.8680136921686479E-5</v>
      </c>
      <c r="K190" s="211"/>
      <c r="L190" s="95"/>
      <c r="M190" s="337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</row>
    <row r="191" spans="1:24" ht="15" x14ac:dyDescent="0.2">
      <c r="A191" s="222" t="s">
        <v>386</v>
      </c>
      <c r="B191" s="24">
        <v>89402</v>
      </c>
      <c r="C191" s="859" t="s">
        <v>966</v>
      </c>
      <c r="D191" s="94" t="s">
        <v>247</v>
      </c>
      <c r="E191" s="375">
        <v>109.3</v>
      </c>
      <c r="F191" s="862">
        <v>15.65</v>
      </c>
      <c r="G191" s="229">
        <f t="shared" si="209"/>
        <v>1710.55</v>
      </c>
      <c r="H191" s="214">
        <f t="shared" si="210"/>
        <v>19.09</v>
      </c>
      <c r="I191" s="229">
        <f t="shared" si="211"/>
        <v>2086.54</v>
      </c>
      <c r="J191" s="391">
        <f t="shared" si="208"/>
        <v>1.2748669129223626E-3</v>
      </c>
      <c r="K191" s="211"/>
      <c r="L191" s="95"/>
      <c r="M191" s="337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</row>
    <row r="192" spans="1:24" ht="15" x14ac:dyDescent="0.2">
      <c r="A192" s="222" t="s">
        <v>479</v>
      </c>
      <c r="B192" s="24">
        <v>103039</v>
      </c>
      <c r="C192" s="859" t="s">
        <v>967</v>
      </c>
      <c r="D192" s="94" t="s">
        <v>239</v>
      </c>
      <c r="E192" s="375">
        <v>1</v>
      </c>
      <c r="F192" s="862">
        <v>78.17</v>
      </c>
      <c r="G192" s="229">
        <f t="shared" si="209"/>
        <v>78.17</v>
      </c>
      <c r="H192" s="214">
        <f t="shared" si="210"/>
        <v>95.37</v>
      </c>
      <c r="I192" s="229">
        <f t="shared" si="211"/>
        <v>95.37</v>
      </c>
      <c r="J192" s="391">
        <f t="shared" si="208"/>
        <v>5.8270657397129093E-5</v>
      </c>
      <c r="K192" s="211"/>
      <c r="L192" s="95"/>
      <c r="M192" s="337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</row>
    <row r="193" spans="1:24" ht="15" x14ac:dyDescent="0.2">
      <c r="A193" s="222" t="s">
        <v>480</v>
      </c>
      <c r="B193" s="24">
        <v>103037</v>
      </c>
      <c r="C193" s="859" t="s">
        <v>968</v>
      </c>
      <c r="D193" s="94" t="s">
        <v>239</v>
      </c>
      <c r="E193" s="375">
        <v>1</v>
      </c>
      <c r="F193" s="862">
        <v>52.9</v>
      </c>
      <c r="G193" s="229">
        <f t="shared" si="209"/>
        <v>52.9</v>
      </c>
      <c r="H193" s="214">
        <f t="shared" si="210"/>
        <v>64.540000000000006</v>
      </c>
      <c r="I193" s="229">
        <f t="shared" si="211"/>
        <v>64.540000000000006</v>
      </c>
      <c r="J193" s="391">
        <f t="shared" si="208"/>
        <v>3.9433660778134758E-5</v>
      </c>
      <c r="K193" s="211"/>
      <c r="L193" s="95"/>
      <c r="M193" s="337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</row>
    <row r="194" spans="1:24" ht="15" x14ac:dyDescent="0.2">
      <c r="A194" s="222" t="s">
        <v>481</v>
      </c>
      <c r="B194" s="24">
        <v>90371</v>
      </c>
      <c r="C194" s="859" t="s">
        <v>969</v>
      </c>
      <c r="D194" s="94" t="s">
        <v>239</v>
      </c>
      <c r="E194" s="375">
        <v>2</v>
      </c>
      <c r="F194" s="862">
        <v>33.840000000000003</v>
      </c>
      <c r="G194" s="229">
        <f t="shared" si="209"/>
        <v>67.680000000000007</v>
      </c>
      <c r="H194" s="214">
        <f t="shared" si="210"/>
        <v>41.29</v>
      </c>
      <c r="I194" s="229">
        <f t="shared" si="211"/>
        <v>82.58</v>
      </c>
      <c r="J194" s="391">
        <f t="shared" si="208"/>
        <v>5.0456022730994237E-5</v>
      </c>
      <c r="K194" s="211"/>
      <c r="L194" s="95"/>
      <c r="M194" s="337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</row>
    <row r="195" spans="1:24" ht="15" x14ac:dyDescent="0.2">
      <c r="A195" s="222" t="s">
        <v>482</v>
      </c>
      <c r="B195" s="24">
        <v>89987</v>
      </c>
      <c r="C195" s="859" t="s">
        <v>970</v>
      </c>
      <c r="D195" s="94" t="s">
        <v>239</v>
      </c>
      <c r="E195" s="375">
        <v>6</v>
      </c>
      <c r="F195" s="862">
        <v>107.21</v>
      </c>
      <c r="G195" s="229">
        <f t="shared" si="209"/>
        <v>643.26</v>
      </c>
      <c r="H195" s="214">
        <f t="shared" si="210"/>
        <v>130.80000000000001</v>
      </c>
      <c r="I195" s="229">
        <f t="shared" si="211"/>
        <v>784.8</v>
      </c>
      <c r="J195" s="391">
        <f t="shared" si="208"/>
        <v>4.7950940468980714E-4</v>
      </c>
      <c r="K195" s="211"/>
      <c r="L195" s="95"/>
      <c r="M195" s="337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</row>
    <row r="196" spans="1:24" ht="15" x14ac:dyDescent="0.2">
      <c r="A196" s="222" t="s">
        <v>483</v>
      </c>
      <c r="B196" s="24">
        <v>89985</v>
      </c>
      <c r="C196" s="859" t="s">
        <v>971</v>
      </c>
      <c r="D196" s="94" t="s">
        <v>239</v>
      </c>
      <c r="E196" s="375">
        <v>3</v>
      </c>
      <c r="F196" s="862">
        <v>102.03</v>
      </c>
      <c r="G196" s="229">
        <f t="shared" si="209"/>
        <v>306.08999999999997</v>
      </c>
      <c r="H196" s="214">
        <f t="shared" si="210"/>
        <v>124.48</v>
      </c>
      <c r="I196" s="229">
        <f t="shared" si="211"/>
        <v>373.44</v>
      </c>
      <c r="J196" s="391">
        <f t="shared" si="208"/>
        <v>2.2817022437227521E-4</v>
      </c>
      <c r="K196" s="211"/>
      <c r="L196" s="95"/>
      <c r="M196" s="337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</row>
    <row r="197" spans="1:24" ht="15" x14ac:dyDescent="0.2">
      <c r="A197" s="222" t="s">
        <v>484</v>
      </c>
      <c r="B197" s="24">
        <v>103984</v>
      </c>
      <c r="C197" s="859" t="s">
        <v>972</v>
      </c>
      <c r="D197" s="94" t="s">
        <v>239</v>
      </c>
      <c r="E197" s="375">
        <v>8</v>
      </c>
      <c r="F197" s="862">
        <v>24.57</v>
      </c>
      <c r="G197" s="229">
        <f t="shared" si="209"/>
        <v>196.56</v>
      </c>
      <c r="H197" s="214">
        <f t="shared" si="210"/>
        <v>29.98</v>
      </c>
      <c r="I197" s="229">
        <f t="shared" si="211"/>
        <v>239.84</v>
      </c>
      <c r="J197" s="391">
        <f t="shared" si="208"/>
        <v>1.4654120237105422E-4</v>
      </c>
      <c r="K197" s="211"/>
      <c r="L197" s="95"/>
      <c r="M197" s="337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</row>
    <row r="198" spans="1:24" ht="15" x14ac:dyDescent="0.2">
      <c r="A198" s="222" t="s">
        <v>485</v>
      </c>
      <c r="B198" s="24">
        <v>89413</v>
      </c>
      <c r="C198" s="859" t="s">
        <v>973</v>
      </c>
      <c r="D198" s="94" t="s">
        <v>239</v>
      </c>
      <c r="E198" s="375">
        <v>1</v>
      </c>
      <c r="F198" s="862">
        <v>15.75</v>
      </c>
      <c r="G198" s="229">
        <f t="shared" si="209"/>
        <v>15.75</v>
      </c>
      <c r="H198" s="214">
        <f t="shared" si="210"/>
        <v>19.22</v>
      </c>
      <c r="I198" s="229">
        <f t="shared" si="211"/>
        <v>19.22</v>
      </c>
      <c r="J198" s="391">
        <f t="shared" si="208"/>
        <v>1.1743336847780445E-5</v>
      </c>
      <c r="K198" s="211"/>
      <c r="L198" s="95"/>
      <c r="M198" s="337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</row>
    <row r="199" spans="1:24" ht="15" x14ac:dyDescent="0.2">
      <c r="A199" s="222" t="s">
        <v>486</v>
      </c>
      <c r="B199" s="24">
        <v>89408</v>
      </c>
      <c r="C199" s="859" t="s">
        <v>974</v>
      </c>
      <c r="D199" s="94" t="s">
        <v>239</v>
      </c>
      <c r="E199" s="375">
        <v>29</v>
      </c>
      <c r="F199" s="862">
        <v>11.8</v>
      </c>
      <c r="G199" s="229">
        <f t="shared" si="209"/>
        <v>342.2</v>
      </c>
      <c r="H199" s="214">
        <f t="shared" si="210"/>
        <v>14.4</v>
      </c>
      <c r="I199" s="229">
        <f t="shared" si="211"/>
        <v>417.6</v>
      </c>
      <c r="J199" s="391">
        <f t="shared" si="208"/>
        <v>2.5515179332118182E-4</v>
      </c>
      <c r="K199" s="211"/>
      <c r="L199" s="95"/>
      <c r="M199" s="337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</row>
    <row r="200" spans="1:24" ht="15" x14ac:dyDescent="0.2">
      <c r="A200" s="222" t="s">
        <v>487</v>
      </c>
      <c r="B200" s="24">
        <v>89409</v>
      </c>
      <c r="C200" s="859" t="s">
        <v>975</v>
      </c>
      <c r="D200" s="94" t="s">
        <v>239</v>
      </c>
      <c r="E200" s="375">
        <v>2</v>
      </c>
      <c r="F200" s="862">
        <v>12.53</v>
      </c>
      <c r="G200" s="229">
        <f t="shared" si="209"/>
        <v>25.06</v>
      </c>
      <c r="H200" s="214">
        <f t="shared" si="210"/>
        <v>15.29</v>
      </c>
      <c r="I200" s="229">
        <f t="shared" si="211"/>
        <v>30.58</v>
      </c>
      <c r="J200" s="391">
        <f t="shared" si="208"/>
        <v>1.8684247700578879E-5</v>
      </c>
      <c r="K200" s="211"/>
      <c r="L200" s="95"/>
      <c r="M200" s="337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</row>
    <row r="201" spans="1:24" ht="15" x14ac:dyDescent="0.2">
      <c r="A201" s="222" t="s">
        <v>488</v>
      </c>
      <c r="B201" s="24">
        <v>103985</v>
      </c>
      <c r="C201" s="859" t="s">
        <v>976</v>
      </c>
      <c r="D201" s="94" t="s">
        <v>239</v>
      </c>
      <c r="E201" s="375">
        <v>2</v>
      </c>
      <c r="F201" s="862">
        <v>26.92</v>
      </c>
      <c r="G201" s="229">
        <f t="shared" ref="G201:G210" si="212">ROUND(F201*E201,2)</f>
        <v>53.84</v>
      </c>
      <c r="H201" s="214">
        <f t="shared" ref="H201:H210" si="213">ROUND((1+$I$11)*F201,2)</f>
        <v>32.840000000000003</v>
      </c>
      <c r="I201" s="229">
        <f t="shared" ref="I201:I210" si="214">ROUND(H201*E201,2)</f>
        <v>65.680000000000007</v>
      </c>
      <c r="J201" s="391">
        <f t="shared" si="208"/>
        <v>4.0130195846109251E-5</v>
      </c>
      <c r="K201" s="211"/>
      <c r="L201" s="95"/>
      <c r="M201" s="337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</row>
    <row r="202" spans="1:24" ht="15" x14ac:dyDescent="0.2">
      <c r="A202" s="222" t="s">
        <v>489</v>
      </c>
      <c r="B202" s="24">
        <v>104004</v>
      </c>
      <c r="C202" s="859" t="s">
        <v>977</v>
      </c>
      <c r="D202" s="94" t="s">
        <v>239</v>
      </c>
      <c r="E202" s="375">
        <v>6</v>
      </c>
      <c r="F202" s="862">
        <v>36.14</v>
      </c>
      <c r="G202" s="229">
        <f t="shared" si="212"/>
        <v>216.84</v>
      </c>
      <c r="H202" s="214">
        <f t="shared" si="213"/>
        <v>44.09</v>
      </c>
      <c r="I202" s="229">
        <f t="shared" si="214"/>
        <v>264.54000000000002</v>
      </c>
      <c r="J202" s="391">
        <f t="shared" si="208"/>
        <v>1.6163279551050153E-4</v>
      </c>
      <c r="K202" s="211"/>
      <c r="L202" s="95"/>
      <c r="M202" s="337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</row>
    <row r="203" spans="1:24" ht="15" x14ac:dyDescent="0.2">
      <c r="A203" s="222" t="s">
        <v>490</v>
      </c>
      <c r="B203" s="24">
        <v>89443</v>
      </c>
      <c r="C203" s="859" t="s">
        <v>978</v>
      </c>
      <c r="D203" s="94" t="s">
        <v>239</v>
      </c>
      <c r="E203" s="375">
        <v>1</v>
      </c>
      <c r="F203" s="862">
        <v>21.8</v>
      </c>
      <c r="G203" s="229">
        <f t="shared" si="212"/>
        <v>21.8</v>
      </c>
      <c r="H203" s="214">
        <f t="shared" si="213"/>
        <v>26.6</v>
      </c>
      <c r="I203" s="229">
        <f t="shared" si="214"/>
        <v>26.6</v>
      </c>
      <c r="J203" s="391">
        <f t="shared" si="208"/>
        <v>1.6252484919404781E-5</v>
      </c>
      <c r="K203" s="211"/>
      <c r="L203" s="95"/>
      <c r="M203" s="337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</row>
    <row r="204" spans="1:24" ht="15" x14ac:dyDescent="0.2">
      <c r="A204" s="222" t="s">
        <v>491</v>
      </c>
      <c r="B204" s="24">
        <v>89440</v>
      </c>
      <c r="C204" s="859" t="s">
        <v>979</v>
      </c>
      <c r="D204" s="94" t="s">
        <v>239</v>
      </c>
      <c r="E204" s="375">
        <v>12</v>
      </c>
      <c r="F204" s="862">
        <v>16.16</v>
      </c>
      <c r="G204" s="229">
        <f t="shared" si="212"/>
        <v>193.92</v>
      </c>
      <c r="H204" s="214">
        <f t="shared" si="213"/>
        <v>19.72</v>
      </c>
      <c r="I204" s="229">
        <f t="shared" si="214"/>
        <v>236.64</v>
      </c>
      <c r="J204" s="391">
        <f t="shared" si="208"/>
        <v>1.4458601621533635E-4</v>
      </c>
      <c r="K204" s="211"/>
      <c r="L204" s="95"/>
      <c r="M204" s="337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</row>
    <row r="205" spans="1:24" ht="15" x14ac:dyDescent="0.2">
      <c r="A205" s="222" t="s">
        <v>492</v>
      </c>
      <c r="B205" s="24">
        <v>103995</v>
      </c>
      <c r="C205" s="859" t="s">
        <v>980</v>
      </c>
      <c r="D205" s="94" t="s">
        <v>239</v>
      </c>
      <c r="E205" s="375">
        <v>3</v>
      </c>
      <c r="F205" s="862">
        <v>18.46</v>
      </c>
      <c r="G205" s="229">
        <f t="shared" si="212"/>
        <v>55.38</v>
      </c>
      <c r="H205" s="214">
        <f t="shared" si="213"/>
        <v>22.52</v>
      </c>
      <c r="I205" s="229">
        <f t="shared" si="214"/>
        <v>67.56</v>
      </c>
      <c r="J205" s="391">
        <f t="shared" si="208"/>
        <v>4.1278867712593496E-5</v>
      </c>
      <c r="K205" s="211"/>
      <c r="L205" s="95"/>
      <c r="M205" s="337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</row>
    <row r="206" spans="1:24" ht="15" x14ac:dyDescent="0.2">
      <c r="A206" s="222" t="s">
        <v>493</v>
      </c>
      <c r="B206" s="24">
        <v>89424</v>
      </c>
      <c r="C206" s="859" t="s">
        <v>981</v>
      </c>
      <c r="D206" s="94" t="s">
        <v>239</v>
      </c>
      <c r="E206" s="375">
        <v>3</v>
      </c>
      <c r="F206" s="862">
        <v>8.6</v>
      </c>
      <c r="G206" s="229">
        <f t="shared" si="212"/>
        <v>25.8</v>
      </c>
      <c r="H206" s="214">
        <f t="shared" si="213"/>
        <v>10.49</v>
      </c>
      <c r="I206" s="229">
        <f t="shared" si="214"/>
        <v>31.47</v>
      </c>
      <c r="J206" s="391">
        <f t="shared" si="208"/>
        <v>1.9228033850137909E-5</v>
      </c>
      <c r="K206" s="211"/>
      <c r="L206" s="95"/>
      <c r="M206" s="337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</row>
    <row r="207" spans="1:24" ht="15" x14ac:dyDescent="0.2">
      <c r="A207" s="222" t="s">
        <v>494</v>
      </c>
      <c r="B207" s="24">
        <v>90373</v>
      </c>
      <c r="C207" s="859" t="s">
        <v>982</v>
      </c>
      <c r="D207" s="94" t="s">
        <v>239</v>
      </c>
      <c r="E207" s="375">
        <v>17</v>
      </c>
      <c r="F207" s="862">
        <v>15.65</v>
      </c>
      <c r="G207" s="229">
        <f t="shared" si="212"/>
        <v>266.05</v>
      </c>
      <c r="H207" s="214">
        <f t="shared" si="213"/>
        <v>19.09</v>
      </c>
      <c r="I207" s="229">
        <f t="shared" si="214"/>
        <v>324.52999999999997</v>
      </c>
      <c r="J207" s="391">
        <f t="shared" si="208"/>
        <v>1.9828642597347491E-4</v>
      </c>
      <c r="K207" s="211"/>
      <c r="L207" s="95"/>
      <c r="M207" s="337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</row>
    <row r="208" spans="1:24" ht="15" x14ac:dyDescent="0.2">
      <c r="A208" s="222" t="s">
        <v>495</v>
      </c>
      <c r="B208" s="24">
        <v>89396</v>
      </c>
      <c r="C208" s="859" t="s">
        <v>983</v>
      </c>
      <c r="D208" s="94" t="s">
        <v>239</v>
      </c>
      <c r="E208" s="375">
        <v>1</v>
      </c>
      <c r="F208" s="862">
        <v>23.75</v>
      </c>
      <c r="G208" s="229">
        <f t="shared" si="212"/>
        <v>23.75</v>
      </c>
      <c r="H208" s="214">
        <f t="shared" si="213"/>
        <v>28.98</v>
      </c>
      <c r="I208" s="229">
        <f t="shared" si="214"/>
        <v>28.98</v>
      </c>
      <c r="J208" s="391">
        <f t="shared" si="208"/>
        <v>1.7706654622719946E-5</v>
      </c>
      <c r="K208" s="211"/>
      <c r="L208" s="95"/>
      <c r="M208" s="337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</row>
    <row r="209" spans="1:24" ht="15" x14ac:dyDescent="0.2">
      <c r="A209" s="222" t="s">
        <v>496</v>
      </c>
      <c r="B209" s="24">
        <v>102623</v>
      </c>
      <c r="C209" s="859" t="s">
        <v>984</v>
      </c>
      <c r="D209" s="94" t="s">
        <v>239</v>
      </c>
      <c r="E209" s="375">
        <v>1</v>
      </c>
      <c r="F209" s="862">
        <v>920.76</v>
      </c>
      <c r="G209" s="229">
        <f t="shared" si="212"/>
        <v>920.76</v>
      </c>
      <c r="H209" s="214">
        <f t="shared" si="213"/>
        <v>1123.3399999999999</v>
      </c>
      <c r="I209" s="229">
        <f t="shared" si="214"/>
        <v>1123.3399999999999</v>
      </c>
      <c r="J209" s="391">
        <f t="shared" si="208"/>
        <v>6.8635588005128438E-4</v>
      </c>
      <c r="K209" s="211"/>
      <c r="L209" s="95"/>
      <c r="M209" s="337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</row>
    <row r="210" spans="1:24" ht="15" x14ac:dyDescent="0.2">
      <c r="A210" s="222" t="s">
        <v>497</v>
      </c>
      <c r="B210" s="24">
        <v>103999</v>
      </c>
      <c r="C210" s="859" t="s">
        <v>985</v>
      </c>
      <c r="D210" s="94" t="s">
        <v>239</v>
      </c>
      <c r="E210" s="375">
        <v>7</v>
      </c>
      <c r="F210" s="862">
        <v>15.08</v>
      </c>
      <c r="G210" s="229">
        <f t="shared" si="212"/>
        <v>105.56</v>
      </c>
      <c r="H210" s="214">
        <f t="shared" si="213"/>
        <v>18.399999999999999</v>
      </c>
      <c r="I210" s="229">
        <f t="shared" si="214"/>
        <v>128.80000000000001</v>
      </c>
      <c r="J210" s="391">
        <f t="shared" si="208"/>
        <v>7.869624276764421E-5</v>
      </c>
      <c r="K210" s="211"/>
      <c r="L210" s="95"/>
      <c r="M210" s="337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</row>
    <row r="211" spans="1:24" ht="30" x14ac:dyDescent="0.2">
      <c r="A211" s="222" t="s">
        <v>498</v>
      </c>
      <c r="B211" s="24">
        <v>91185</v>
      </c>
      <c r="C211" s="859" t="s">
        <v>962</v>
      </c>
      <c r="D211" s="94" t="s">
        <v>247</v>
      </c>
      <c r="E211" s="375">
        <v>19.600000000000001</v>
      </c>
      <c r="F211" s="862">
        <v>33.799999999999997</v>
      </c>
      <c r="G211" s="229">
        <f t="shared" si="209"/>
        <v>662.48</v>
      </c>
      <c r="H211" s="214">
        <f t="shared" si="210"/>
        <v>41.24</v>
      </c>
      <c r="I211" s="229">
        <f t="shared" si="211"/>
        <v>808.3</v>
      </c>
      <c r="J211" s="391">
        <f t="shared" si="208"/>
        <v>4.9386780302086025E-4</v>
      </c>
      <c r="K211" s="211"/>
      <c r="L211" s="95"/>
      <c r="M211" s="337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</row>
    <row r="212" spans="1:24" ht="15" x14ac:dyDescent="0.2">
      <c r="A212" s="222" t="s">
        <v>308</v>
      </c>
      <c r="B212" s="24"/>
      <c r="C212" s="859" t="s">
        <v>542</v>
      </c>
      <c r="D212" s="94"/>
      <c r="E212" s="375"/>
      <c r="F212" s="862"/>
      <c r="G212" s="229"/>
      <c r="H212" s="214"/>
      <c r="I212" s="229"/>
      <c r="J212" s="391"/>
      <c r="K212" s="211"/>
      <c r="L212" s="95"/>
      <c r="M212" s="337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</row>
    <row r="213" spans="1:24" ht="30" x14ac:dyDescent="0.2">
      <c r="A213" s="222" t="s">
        <v>537</v>
      </c>
      <c r="B213" s="24">
        <v>102668</v>
      </c>
      <c r="C213" s="859" t="s">
        <v>986</v>
      </c>
      <c r="D213" s="94" t="s">
        <v>247</v>
      </c>
      <c r="E213" s="375">
        <v>93.38</v>
      </c>
      <c r="F213" s="862">
        <v>111.82</v>
      </c>
      <c r="G213" s="229">
        <f t="shared" ref="G213:G214" si="215">ROUND(F213*E213,2)</f>
        <v>10441.75</v>
      </c>
      <c r="H213" s="214">
        <f t="shared" ref="H213:H214" si="216">ROUND((1+$I$11)*F213,2)</f>
        <v>136.41999999999999</v>
      </c>
      <c r="I213" s="229">
        <f t="shared" ref="I213:I214" si="217">ROUND(H213*E213,2)</f>
        <v>12738.9</v>
      </c>
      <c r="J213" s="391">
        <f>I213/$I$305</f>
        <v>7.7834127872107349E-3</v>
      </c>
      <c r="K213" s="211"/>
      <c r="L213" s="95"/>
      <c r="M213" s="337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</row>
    <row r="214" spans="1:24" ht="15" x14ac:dyDescent="0.2">
      <c r="A214" s="222" t="s">
        <v>547</v>
      </c>
      <c r="B214" s="24" t="s">
        <v>538</v>
      </c>
      <c r="C214" s="859" t="s">
        <v>543</v>
      </c>
      <c r="D214" s="94" t="s">
        <v>222</v>
      </c>
      <c r="E214" s="375">
        <v>50.75</v>
      </c>
      <c r="F214" s="862">
        <v>112.75</v>
      </c>
      <c r="G214" s="229">
        <f t="shared" si="215"/>
        <v>5722.06</v>
      </c>
      <c r="H214" s="214">
        <f t="shared" si="216"/>
        <v>137.56</v>
      </c>
      <c r="I214" s="229">
        <f t="shared" si="217"/>
        <v>6981.17</v>
      </c>
      <c r="J214" s="391">
        <f>I214/$I$305</f>
        <v>4.2654646670977842E-3</v>
      </c>
      <c r="K214" s="211"/>
      <c r="L214" s="95"/>
      <c r="M214" s="337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</row>
    <row r="215" spans="1:24" ht="15" x14ac:dyDescent="0.2">
      <c r="A215" s="222"/>
      <c r="B215" s="24"/>
      <c r="C215" s="859"/>
      <c r="D215" s="94"/>
      <c r="E215" s="375"/>
      <c r="F215" s="862"/>
      <c r="G215" s="229"/>
      <c r="H215" s="214"/>
      <c r="I215" s="229"/>
      <c r="J215" s="391"/>
      <c r="K215" s="211"/>
      <c r="L215" s="95"/>
      <c r="M215" s="337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</row>
    <row r="216" spans="1:24" s="41" customFormat="1" x14ac:dyDescent="0.2">
      <c r="A216" s="242">
        <v>8</v>
      </c>
      <c r="B216" s="109"/>
      <c r="C216" s="868" t="s">
        <v>176</v>
      </c>
      <c r="D216" s="110"/>
      <c r="E216" s="376"/>
      <c r="F216" s="212"/>
      <c r="G216" s="247">
        <f>SUM(G217:G239)</f>
        <v>238801.62</v>
      </c>
      <c r="H216" s="217"/>
      <c r="I216" s="247">
        <f>SUM(I217:I239)</f>
        <v>291335.58999999997</v>
      </c>
      <c r="J216" s="390">
        <f>I216/$I$305</f>
        <v>0.17800478507371781</v>
      </c>
      <c r="K216" s="212"/>
      <c r="L216" s="247">
        <f>SUM(L234:L237)</f>
        <v>381358.87</v>
      </c>
      <c r="M216" s="243" t="e">
        <f>L216/#REF!</f>
        <v>#REF!</v>
      </c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</row>
    <row r="217" spans="1:24" s="41" customFormat="1" x14ac:dyDescent="0.2">
      <c r="A217" s="222" t="s">
        <v>202</v>
      </c>
      <c r="B217" s="24"/>
      <c r="C217" s="870" t="s">
        <v>817</v>
      </c>
      <c r="D217" s="94"/>
      <c r="E217" s="375"/>
      <c r="F217" s="211"/>
      <c r="G217" s="229"/>
      <c r="H217" s="214"/>
      <c r="I217" s="229"/>
      <c r="J217" s="392"/>
      <c r="K217" s="212"/>
      <c r="L217" s="223"/>
      <c r="M217" s="243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</row>
    <row r="218" spans="1:24" s="41" customFormat="1" ht="30" x14ac:dyDescent="0.2">
      <c r="A218" s="222" t="s">
        <v>499</v>
      </c>
      <c r="B218" s="24">
        <v>87882</v>
      </c>
      <c r="C218" s="859" t="s">
        <v>987</v>
      </c>
      <c r="D218" s="94" t="s">
        <v>231</v>
      </c>
      <c r="E218" s="375">
        <v>325.61</v>
      </c>
      <c r="F218" s="862">
        <v>7.33</v>
      </c>
      <c r="G218" s="229">
        <f t="shared" ref="G218" si="218">ROUND(F218*E218,2)</f>
        <v>2386.7199999999998</v>
      </c>
      <c r="H218" s="214">
        <f t="shared" ref="H218" si="219">ROUND((1+$I$11)*F218,2)</f>
        <v>8.94</v>
      </c>
      <c r="I218" s="229">
        <f t="shared" ref="I218" si="220">ROUND(H218*E218,2)</f>
        <v>2910.95</v>
      </c>
      <c r="J218" s="391">
        <f>I218/$I$305</f>
        <v>1.778577856245915E-3</v>
      </c>
      <c r="K218" s="212"/>
      <c r="L218" s="223"/>
      <c r="M218" s="243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</row>
    <row r="219" spans="1:24" s="41" customFormat="1" x14ac:dyDescent="0.2">
      <c r="A219" s="222" t="s">
        <v>500</v>
      </c>
      <c r="B219" s="24">
        <v>90406</v>
      </c>
      <c r="C219" s="859" t="s">
        <v>988</v>
      </c>
      <c r="D219" s="94" t="s">
        <v>231</v>
      </c>
      <c r="E219" s="375">
        <v>325.61</v>
      </c>
      <c r="F219" s="862">
        <v>55.42</v>
      </c>
      <c r="G219" s="229">
        <f t="shared" ref="G219" si="221">ROUND(F219*E219,2)</f>
        <v>18045.310000000001</v>
      </c>
      <c r="H219" s="214">
        <f t="shared" ref="H219" si="222">ROUND((1+$I$11)*F219,2)</f>
        <v>67.61</v>
      </c>
      <c r="I219" s="229">
        <f t="shared" ref="I219" si="223">ROUND(H219*E219,2)</f>
        <v>22014.49</v>
      </c>
      <c r="J219" s="391">
        <f>I219/$I$305</f>
        <v>1.3450758147871705E-2</v>
      </c>
      <c r="K219" s="212"/>
      <c r="L219" s="223"/>
      <c r="M219" s="243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</row>
    <row r="220" spans="1:24" s="41" customFormat="1" x14ac:dyDescent="0.2">
      <c r="A220" s="222" t="s">
        <v>203</v>
      </c>
      <c r="B220" s="24"/>
      <c r="C220" s="870" t="s">
        <v>150</v>
      </c>
      <c r="D220" s="94"/>
      <c r="E220" s="375"/>
      <c r="F220" s="378"/>
      <c r="G220" s="229"/>
      <c r="H220" s="214"/>
      <c r="I220" s="229"/>
      <c r="J220" s="391"/>
      <c r="K220" s="212"/>
      <c r="L220" s="223"/>
      <c r="M220" s="243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</row>
    <row r="221" spans="1:24" s="41" customFormat="1" ht="30" x14ac:dyDescent="0.2">
      <c r="A221" s="222" t="s">
        <v>501</v>
      </c>
      <c r="B221" s="24">
        <v>87894</v>
      </c>
      <c r="C221" s="859" t="s">
        <v>989</v>
      </c>
      <c r="D221" s="94" t="s">
        <v>231</v>
      </c>
      <c r="E221" s="375">
        <v>861.94</v>
      </c>
      <c r="F221" s="862">
        <v>9.41</v>
      </c>
      <c r="G221" s="229">
        <f t="shared" ref="G221" si="224">ROUND(F221*E221,2)</f>
        <v>8110.86</v>
      </c>
      <c r="H221" s="214">
        <f t="shared" ref="H221" si="225">ROUND((1+$I$11)*F221,2)</f>
        <v>11.48</v>
      </c>
      <c r="I221" s="229">
        <f t="shared" ref="I221" si="226">ROUND(H221*E221,2)</f>
        <v>9895.07</v>
      </c>
      <c r="J221" s="391">
        <f t="shared" ref="J221:J229" si="227">I221/$I$305</f>
        <v>6.0458449605810018E-3</v>
      </c>
      <c r="K221" s="212"/>
      <c r="L221" s="223"/>
      <c r="M221" s="243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</row>
    <row r="222" spans="1:24" s="41" customFormat="1" ht="30" x14ac:dyDescent="0.2">
      <c r="A222" s="222" t="s">
        <v>502</v>
      </c>
      <c r="B222" s="24">
        <v>87905</v>
      </c>
      <c r="C222" s="859" t="s">
        <v>990</v>
      </c>
      <c r="D222" s="94" t="s">
        <v>231</v>
      </c>
      <c r="E222" s="375">
        <v>291.43</v>
      </c>
      <c r="F222" s="862">
        <v>11.07</v>
      </c>
      <c r="G222" s="229">
        <f t="shared" ref="G222" si="228">ROUND(F222*E222,2)</f>
        <v>3226.13</v>
      </c>
      <c r="H222" s="214">
        <f t="shared" ref="H222" si="229">ROUND((1+$I$11)*F222,2)</f>
        <v>13.51</v>
      </c>
      <c r="I222" s="229">
        <f t="shared" ref="I222" si="230">ROUND(H222*E222,2)</f>
        <v>3937.22</v>
      </c>
      <c r="J222" s="391">
        <f t="shared" si="227"/>
        <v>2.4056243862548453E-3</v>
      </c>
      <c r="K222" s="212"/>
      <c r="L222" s="223"/>
      <c r="M222" s="243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</row>
    <row r="223" spans="1:24" s="41" customFormat="1" x14ac:dyDescent="0.2">
      <c r="A223" s="222" t="s">
        <v>503</v>
      </c>
      <c r="B223" s="24">
        <v>87879</v>
      </c>
      <c r="C223" s="859" t="s">
        <v>991</v>
      </c>
      <c r="D223" s="94" t="s">
        <v>231</v>
      </c>
      <c r="E223" s="375">
        <v>344.99</v>
      </c>
      <c r="F223" s="862">
        <v>5.88</v>
      </c>
      <c r="G223" s="229">
        <f t="shared" ref="G223" si="231">ROUND(F223*E223,2)</f>
        <v>2028.54</v>
      </c>
      <c r="H223" s="214">
        <f t="shared" ref="H223" si="232">ROUND((1+$I$11)*F223,2)</f>
        <v>7.17</v>
      </c>
      <c r="I223" s="229">
        <f t="shared" ref="I223" si="233">ROUND(H223*E223,2)</f>
        <v>2473.58</v>
      </c>
      <c r="J223" s="391">
        <f t="shared" si="227"/>
        <v>1.5113466784564388E-3</v>
      </c>
      <c r="K223" s="212"/>
      <c r="L223" s="223"/>
      <c r="M223" s="243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</row>
    <row r="224" spans="1:24" s="41" customFormat="1" ht="30" x14ac:dyDescent="0.2">
      <c r="A224" s="222" t="s">
        <v>504</v>
      </c>
      <c r="B224" s="24">
        <v>87911</v>
      </c>
      <c r="C224" s="859" t="s">
        <v>992</v>
      </c>
      <c r="D224" s="94" t="s">
        <v>231</v>
      </c>
      <c r="E224" s="375">
        <v>515.32000000000005</v>
      </c>
      <c r="F224" s="862">
        <v>26.23</v>
      </c>
      <c r="G224" s="229">
        <f t="shared" ref="G224:G225" si="234">ROUND(F224*E224,2)</f>
        <v>13516.84</v>
      </c>
      <c r="H224" s="214">
        <f t="shared" ref="H224:H225" si="235">ROUND((1+$I$11)*F224,2)</f>
        <v>32</v>
      </c>
      <c r="I224" s="229">
        <f t="shared" ref="I224:I225" si="236">ROUND(H224*E224,2)</f>
        <v>16490.240000000002</v>
      </c>
      <c r="J224" s="391">
        <f t="shared" si="227"/>
        <v>1.007546529764532E-2</v>
      </c>
      <c r="K224" s="212"/>
      <c r="L224" s="223"/>
      <c r="M224" s="243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</row>
    <row r="225" spans="1:24" s="41" customFormat="1" x14ac:dyDescent="0.2">
      <c r="A225" s="222" t="s">
        <v>505</v>
      </c>
      <c r="B225" s="24">
        <v>98562</v>
      </c>
      <c r="C225" s="859" t="s">
        <v>993</v>
      </c>
      <c r="D225" s="94" t="s">
        <v>231</v>
      </c>
      <c r="E225" s="375">
        <v>684.54</v>
      </c>
      <c r="F225" s="862">
        <v>65.78</v>
      </c>
      <c r="G225" s="229">
        <f t="shared" si="234"/>
        <v>45029.04</v>
      </c>
      <c r="H225" s="214">
        <f t="shared" si="235"/>
        <v>80.25</v>
      </c>
      <c r="I225" s="229">
        <f t="shared" si="236"/>
        <v>54934.34</v>
      </c>
      <c r="J225" s="391">
        <f t="shared" si="227"/>
        <v>3.356464407546822E-2</v>
      </c>
      <c r="K225" s="212"/>
      <c r="L225" s="223"/>
      <c r="M225" s="243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</row>
    <row r="226" spans="1:24" s="41" customFormat="1" ht="30" x14ac:dyDescent="0.2">
      <c r="A226" s="222" t="s">
        <v>506</v>
      </c>
      <c r="B226" s="24">
        <v>104233</v>
      </c>
      <c r="C226" s="859" t="s">
        <v>994</v>
      </c>
      <c r="D226" s="94" t="s">
        <v>231</v>
      </c>
      <c r="E226" s="375">
        <v>692.72</v>
      </c>
      <c r="F226" s="862">
        <v>46.93</v>
      </c>
      <c r="G226" s="229">
        <f t="shared" ref="G226:G227" si="237">ROUND(F226*E226,2)</f>
        <v>32509.35</v>
      </c>
      <c r="H226" s="214">
        <f t="shared" ref="H226:H227" si="238">ROUND((1+$I$11)*F226,2)</f>
        <v>57.26</v>
      </c>
      <c r="I226" s="229">
        <f t="shared" ref="I226:I227" si="239">ROUND(H226*E226,2)</f>
        <v>39665.15</v>
      </c>
      <c r="J226" s="391">
        <f t="shared" si="227"/>
        <v>2.4235235045147688E-2</v>
      </c>
      <c r="K226" s="212"/>
      <c r="L226" s="223"/>
      <c r="M226" s="243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</row>
    <row r="227" spans="1:24" s="41" customFormat="1" ht="30" x14ac:dyDescent="0.2">
      <c r="A227" s="222" t="s">
        <v>507</v>
      </c>
      <c r="B227" s="24">
        <v>104217</v>
      </c>
      <c r="C227" s="859" t="s">
        <v>995</v>
      </c>
      <c r="D227" s="94" t="s">
        <v>231</v>
      </c>
      <c r="E227" s="375">
        <v>291.43120000000005</v>
      </c>
      <c r="F227" s="862">
        <v>65.010000000000005</v>
      </c>
      <c r="G227" s="229">
        <f t="shared" si="237"/>
        <v>18945.939999999999</v>
      </c>
      <c r="H227" s="214">
        <f t="shared" si="238"/>
        <v>79.31</v>
      </c>
      <c r="I227" s="229">
        <f t="shared" si="239"/>
        <v>23113.41</v>
      </c>
      <c r="J227" s="391">
        <f t="shared" si="227"/>
        <v>1.4122193513572167E-2</v>
      </c>
      <c r="K227" s="212"/>
      <c r="L227" s="223"/>
      <c r="M227" s="243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</row>
    <row r="228" spans="1:24" s="41" customFormat="1" ht="30" x14ac:dyDescent="0.2">
      <c r="A228" s="222" t="s">
        <v>508</v>
      </c>
      <c r="B228" s="24">
        <v>87535</v>
      </c>
      <c r="C228" s="859" t="s">
        <v>996</v>
      </c>
      <c r="D228" s="94" t="s">
        <v>231</v>
      </c>
      <c r="E228" s="375">
        <v>344.99</v>
      </c>
      <c r="F228" s="862">
        <v>40.14</v>
      </c>
      <c r="G228" s="229">
        <f t="shared" ref="G228:G229" si="240">ROUND(F228*E228,2)</f>
        <v>13847.9</v>
      </c>
      <c r="H228" s="214">
        <f t="shared" ref="H228:H229" si="241">ROUND((1+$I$11)*F228,2)</f>
        <v>48.97</v>
      </c>
      <c r="I228" s="229">
        <f t="shared" ref="I228:I229" si="242">ROUND(H228*E228,2)</f>
        <v>16894.16</v>
      </c>
      <c r="J228" s="391">
        <f t="shared" si="227"/>
        <v>1.0322258670150807E-2</v>
      </c>
      <c r="K228" s="212"/>
      <c r="L228" s="223"/>
      <c r="M228" s="243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</row>
    <row r="229" spans="1:24" s="41" customFormat="1" x14ac:dyDescent="0.2">
      <c r="A229" s="222" t="s">
        <v>746</v>
      </c>
      <c r="B229" s="24">
        <v>104611</v>
      </c>
      <c r="C229" s="859" t="s">
        <v>997</v>
      </c>
      <c r="D229" s="94" t="s">
        <v>231</v>
      </c>
      <c r="E229" s="375">
        <v>106.66</v>
      </c>
      <c r="F229" s="862">
        <v>98.09</v>
      </c>
      <c r="G229" s="229">
        <f t="shared" si="240"/>
        <v>10462.280000000001</v>
      </c>
      <c r="H229" s="214">
        <f t="shared" si="241"/>
        <v>119.67</v>
      </c>
      <c r="I229" s="229">
        <f t="shared" si="242"/>
        <v>12764</v>
      </c>
      <c r="J229" s="391">
        <f t="shared" si="227"/>
        <v>7.7987487786196474E-3</v>
      </c>
      <c r="K229" s="212"/>
      <c r="L229" s="223"/>
      <c r="M229" s="243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</row>
    <row r="230" spans="1:24" s="41" customFormat="1" x14ac:dyDescent="0.2">
      <c r="A230" s="222" t="s">
        <v>204</v>
      </c>
      <c r="B230" s="24"/>
      <c r="C230" s="870" t="s">
        <v>816</v>
      </c>
      <c r="D230" s="94"/>
      <c r="E230" s="375"/>
      <c r="F230" s="378"/>
      <c r="G230" s="229"/>
      <c r="H230" s="214"/>
      <c r="I230" s="229"/>
      <c r="J230" s="391"/>
      <c r="K230" s="212"/>
      <c r="L230" s="223"/>
      <c r="M230" s="243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</row>
    <row r="231" spans="1:24" s="41" customFormat="1" x14ac:dyDescent="0.2">
      <c r="A231" s="222" t="s">
        <v>509</v>
      </c>
      <c r="B231" s="24">
        <v>94993</v>
      </c>
      <c r="C231" s="859" t="s">
        <v>998</v>
      </c>
      <c r="D231" s="94" t="s">
        <v>231</v>
      </c>
      <c r="E231" s="375">
        <v>162.34</v>
      </c>
      <c r="F231" s="862">
        <v>73.33</v>
      </c>
      <c r="G231" s="229">
        <f t="shared" ref="G231" si="243">ROUND(F231*E231,2)</f>
        <v>11904.39</v>
      </c>
      <c r="H231" s="214">
        <f t="shared" ref="H231" si="244">ROUND((1+$I$11)*F231,2)</f>
        <v>89.46</v>
      </c>
      <c r="I231" s="229">
        <f t="shared" ref="I231" si="245">ROUND(H231*E231,2)</f>
        <v>14522.94</v>
      </c>
      <c r="J231" s="391">
        <f>I231/$I$305</f>
        <v>8.873453508850394E-3</v>
      </c>
      <c r="K231" s="212"/>
      <c r="L231" s="223"/>
      <c r="M231" s="243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</row>
    <row r="232" spans="1:24" s="41" customFormat="1" ht="30" x14ac:dyDescent="0.2">
      <c r="A232" s="222" t="s">
        <v>510</v>
      </c>
      <c r="B232" s="24">
        <v>87620</v>
      </c>
      <c r="C232" s="859" t="s">
        <v>999</v>
      </c>
      <c r="D232" s="94" t="s">
        <v>231</v>
      </c>
      <c r="E232" s="375">
        <v>505.29</v>
      </c>
      <c r="F232" s="862">
        <v>38.65</v>
      </c>
      <c r="G232" s="229">
        <f t="shared" ref="G232" si="246">ROUND(F232*E232,2)</f>
        <v>19529.46</v>
      </c>
      <c r="H232" s="214">
        <f t="shared" ref="H232" si="247">ROUND((1+$I$11)*F232,2)</f>
        <v>47.15</v>
      </c>
      <c r="I232" s="229">
        <f t="shared" ref="I232" si="248">ROUND(H232*E232,2)</f>
        <v>23824.42</v>
      </c>
      <c r="J232" s="391">
        <f>I232/$I$305</f>
        <v>1.4556617547502466E-2</v>
      </c>
      <c r="K232" s="212"/>
      <c r="L232" s="223"/>
      <c r="M232" s="243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</row>
    <row r="233" spans="1:24" s="41" customFormat="1" x14ac:dyDescent="0.2">
      <c r="A233" s="222" t="s">
        <v>511</v>
      </c>
      <c r="B233" s="24">
        <v>87255</v>
      </c>
      <c r="C233" s="859" t="s">
        <v>820</v>
      </c>
      <c r="D233" s="94" t="s">
        <v>231</v>
      </c>
      <c r="E233" s="375">
        <v>14.35</v>
      </c>
      <c r="F233" s="862">
        <v>91.17</v>
      </c>
      <c r="G233" s="229">
        <f t="shared" ref="G233" si="249">ROUND(F233*E233,2)</f>
        <v>1308.29</v>
      </c>
      <c r="H233" s="214">
        <f t="shared" ref="H233" si="250">ROUND((1+$I$11)*F233,2)</f>
        <v>111.23</v>
      </c>
      <c r="I233" s="229">
        <f t="shared" ref="I233" si="251">ROUND(H233*E233,2)</f>
        <v>1596.15</v>
      </c>
      <c r="J233" s="391">
        <f>I233/$I$305</f>
        <v>9.7524074451533615E-4</v>
      </c>
      <c r="K233" s="212"/>
      <c r="L233" s="223"/>
      <c r="M233" s="243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</row>
    <row r="234" spans="1:24" ht="15" x14ac:dyDescent="0.2">
      <c r="A234" s="222" t="s">
        <v>512</v>
      </c>
      <c r="B234" s="24">
        <v>87257</v>
      </c>
      <c r="C234" s="859" t="s">
        <v>821</v>
      </c>
      <c r="D234" s="94" t="s">
        <v>231</v>
      </c>
      <c r="E234" s="375">
        <v>490.51</v>
      </c>
      <c r="F234" s="862">
        <v>62.55</v>
      </c>
      <c r="G234" s="229">
        <f t="shared" ref="G234:G237" si="252">ROUND(F234*E234,2)</f>
        <v>30681.4</v>
      </c>
      <c r="H234" s="214">
        <f t="shared" ref="H234:H237" si="253">ROUND((1+$I$11)*F234,2)</f>
        <v>76.31</v>
      </c>
      <c r="I234" s="229">
        <f t="shared" ref="I234:I237" si="254">ROUND(H234*E234,2)</f>
        <v>37430.82</v>
      </c>
      <c r="J234" s="391">
        <f>I234/$I$305</f>
        <v>2.2870069081614843E-2</v>
      </c>
      <c r="K234" s="211">
        <f>'ORÇAMENTO - CONTRATADA'!J46</f>
        <v>776.82</v>
      </c>
      <c r="L234" s="95">
        <f>ROUND(K234*E234,2)</f>
        <v>381037.98</v>
      </c>
      <c r="M234" s="337">
        <f>L234/L216</f>
        <v>0.99915856159317862</v>
      </c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</row>
    <row r="235" spans="1:24" ht="15" x14ac:dyDescent="0.2">
      <c r="A235" s="222" t="s">
        <v>513</v>
      </c>
      <c r="B235" s="24">
        <v>88650</v>
      </c>
      <c r="C235" s="859" t="s">
        <v>822</v>
      </c>
      <c r="D235" s="94" t="s">
        <v>247</v>
      </c>
      <c r="E235" s="375">
        <v>150.25</v>
      </c>
      <c r="F235" s="862">
        <v>12.22</v>
      </c>
      <c r="G235" s="229">
        <f t="shared" ref="G235" si="255">ROUND(F235*E235,2)</f>
        <v>1836.06</v>
      </c>
      <c r="H235" s="214">
        <f t="shared" ref="H235" si="256">ROUND((1+$I$11)*F235,2)</f>
        <v>14.91</v>
      </c>
      <c r="I235" s="229">
        <f t="shared" ref="I235" si="257">ROUND(H235*E235,2)</f>
        <v>2240.23</v>
      </c>
      <c r="J235" s="391">
        <f>I235/$I$305</f>
        <v>1.3687708380074499E-3</v>
      </c>
      <c r="K235" s="211"/>
      <c r="L235" s="95"/>
      <c r="M235" s="337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</row>
    <row r="236" spans="1:24" ht="15" x14ac:dyDescent="0.2">
      <c r="A236" s="222" t="s">
        <v>205</v>
      </c>
      <c r="B236" s="24"/>
      <c r="C236" s="859" t="s">
        <v>234</v>
      </c>
      <c r="D236" s="94"/>
      <c r="E236" s="375"/>
      <c r="F236" s="862"/>
      <c r="G236" s="229"/>
      <c r="H236" s="214"/>
      <c r="I236" s="229"/>
      <c r="J236" s="391"/>
      <c r="K236" s="211"/>
      <c r="L236" s="95"/>
      <c r="M236" s="337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</row>
    <row r="237" spans="1:24" ht="15" x14ac:dyDescent="0.2">
      <c r="A237" s="222" t="s">
        <v>818</v>
      </c>
      <c r="B237" s="24">
        <v>98689</v>
      </c>
      <c r="C237" s="859" t="s">
        <v>823</v>
      </c>
      <c r="D237" s="94" t="s">
        <v>247</v>
      </c>
      <c r="E237" s="375">
        <v>6.67</v>
      </c>
      <c r="F237" s="862">
        <v>153.94999999999999</v>
      </c>
      <c r="G237" s="229">
        <f t="shared" si="252"/>
        <v>1026.8499999999999</v>
      </c>
      <c r="H237" s="214">
        <f t="shared" si="253"/>
        <v>187.82</v>
      </c>
      <c r="I237" s="229">
        <f t="shared" si="254"/>
        <v>1252.76</v>
      </c>
      <c r="J237" s="391">
        <f>I237/$I$305</f>
        <v>7.6543094013659899E-4</v>
      </c>
      <c r="K237" s="211">
        <f>'ORÇAMENTO - CONTRATADA'!J47</f>
        <v>48.11</v>
      </c>
      <c r="L237" s="95">
        <f>ROUND(K237*E237,2)</f>
        <v>320.89</v>
      </c>
      <c r="M237" s="337">
        <f>L237/L216</f>
        <v>8.4143840682137532E-4</v>
      </c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</row>
    <row r="238" spans="1:24" ht="15" x14ac:dyDescent="0.2">
      <c r="A238" s="222" t="s">
        <v>819</v>
      </c>
      <c r="B238" s="24">
        <v>101965</v>
      </c>
      <c r="C238" s="859" t="s">
        <v>824</v>
      </c>
      <c r="D238" s="94" t="s">
        <v>247</v>
      </c>
      <c r="E238" s="375">
        <v>29.6</v>
      </c>
      <c r="F238" s="862">
        <v>148.86000000000001</v>
      </c>
      <c r="G238" s="229">
        <f t="shared" ref="G238" si="258">ROUND(F238*E238,2)</f>
        <v>4406.26</v>
      </c>
      <c r="H238" s="214">
        <f t="shared" ref="H238" si="259">ROUND((1+$I$11)*F238,2)</f>
        <v>181.61</v>
      </c>
      <c r="I238" s="229">
        <f t="shared" ref="I238" si="260">ROUND(H238*E238,2)</f>
        <v>5375.66</v>
      </c>
      <c r="J238" s="391">
        <f>I238/$I$305</f>
        <v>3.2845050030769736E-3</v>
      </c>
      <c r="K238" s="211"/>
      <c r="L238" s="95"/>
      <c r="M238" s="340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</row>
    <row r="239" spans="1:24" ht="15" x14ac:dyDescent="0.2">
      <c r="A239" s="222"/>
      <c r="B239" s="24"/>
      <c r="C239" s="870"/>
      <c r="D239" s="94"/>
      <c r="E239" s="375"/>
      <c r="F239" s="378"/>
      <c r="G239" s="229"/>
      <c r="H239" s="214"/>
      <c r="I239" s="229"/>
      <c r="J239" s="391"/>
      <c r="K239" s="211"/>
      <c r="L239" s="95"/>
      <c r="M239" s="337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</row>
    <row r="240" spans="1:24" x14ac:dyDescent="0.2">
      <c r="A240" s="242">
        <v>9</v>
      </c>
      <c r="B240" s="109"/>
      <c r="C240" s="868" t="s">
        <v>177</v>
      </c>
      <c r="D240" s="110"/>
      <c r="E240" s="376"/>
      <c r="F240" s="212"/>
      <c r="G240" s="247">
        <f>SUM(G241:G258)</f>
        <v>125660.25999999998</v>
      </c>
      <c r="H240" s="217"/>
      <c r="I240" s="247">
        <f>SUM(I241:I258)</f>
        <v>153301.37</v>
      </c>
      <c r="J240" s="390">
        <f>I240/$I$305</f>
        <v>9.3666473836432035E-2</v>
      </c>
      <c r="K240" s="211"/>
      <c r="L240" s="95"/>
      <c r="M240" s="340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</row>
    <row r="241" spans="1:24" ht="15" x14ac:dyDescent="0.2">
      <c r="A241" s="222" t="s">
        <v>206</v>
      </c>
      <c r="B241" s="24"/>
      <c r="C241" s="870" t="s">
        <v>817</v>
      </c>
      <c r="D241" s="94"/>
      <c r="E241" s="375"/>
      <c r="F241" s="211"/>
      <c r="G241" s="229"/>
      <c r="H241" s="214"/>
      <c r="I241" s="229"/>
      <c r="J241" s="391"/>
      <c r="K241" s="211"/>
      <c r="L241" s="95"/>
      <c r="M241" s="340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</row>
    <row r="242" spans="1:24" ht="15" x14ac:dyDescent="0.2">
      <c r="A242" s="222" t="s">
        <v>351</v>
      </c>
      <c r="B242" s="24">
        <v>88496</v>
      </c>
      <c r="C242" s="859" t="s">
        <v>1000</v>
      </c>
      <c r="D242" s="94" t="s">
        <v>231</v>
      </c>
      <c r="E242" s="375">
        <v>325.61</v>
      </c>
      <c r="F242" s="862">
        <v>44.92</v>
      </c>
      <c r="G242" s="229">
        <f t="shared" ref="G242" si="261">ROUND(F242*E242,2)</f>
        <v>14626.4</v>
      </c>
      <c r="H242" s="214">
        <f t="shared" ref="H242" si="262">ROUND((1+$I$11)*F242,2)</f>
        <v>54.8</v>
      </c>
      <c r="I242" s="229">
        <f t="shared" ref="I242" si="263">ROUND(H242*E242,2)</f>
        <v>17843.43</v>
      </c>
      <c r="J242" s="391">
        <f>I242/$I$305</f>
        <v>1.0902258533287777E-2</v>
      </c>
      <c r="K242" s="211"/>
      <c r="L242" s="95"/>
      <c r="M242" s="340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</row>
    <row r="243" spans="1:24" ht="15" x14ac:dyDescent="0.2">
      <c r="A243" s="222" t="s">
        <v>514</v>
      </c>
      <c r="B243" s="24">
        <v>88484</v>
      </c>
      <c r="C243" s="859" t="s">
        <v>1001</v>
      </c>
      <c r="D243" s="94" t="s">
        <v>231</v>
      </c>
      <c r="E243" s="375">
        <v>325.61</v>
      </c>
      <c r="F243" s="862">
        <v>6.32</v>
      </c>
      <c r="G243" s="229">
        <f t="shared" ref="G243:G244" si="264">ROUND(F243*E243,2)</f>
        <v>2057.86</v>
      </c>
      <c r="H243" s="214">
        <f t="shared" ref="H243:H244" si="265">ROUND((1+$I$11)*F243,2)</f>
        <v>7.71</v>
      </c>
      <c r="I243" s="229">
        <f t="shared" ref="I243:I244" si="266">ROUND(H243*E243,2)</f>
        <v>2510.4499999999998</v>
      </c>
      <c r="J243" s="391">
        <f>I243/$I$305</f>
        <v>1.5338740889443505E-3</v>
      </c>
      <c r="K243" s="211"/>
      <c r="L243" s="95"/>
      <c r="M243" s="340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</row>
    <row r="244" spans="1:24" ht="15" x14ac:dyDescent="0.2">
      <c r="A244" s="222" t="s">
        <v>794</v>
      </c>
      <c r="B244" s="24">
        <v>88488</v>
      </c>
      <c r="C244" s="859" t="s">
        <v>1002</v>
      </c>
      <c r="D244" s="94" t="s">
        <v>231</v>
      </c>
      <c r="E244" s="375">
        <v>325.61</v>
      </c>
      <c r="F244" s="862">
        <v>18.71</v>
      </c>
      <c r="G244" s="229">
        <f t="shared" si="264"/>
        <v>6092.16</v>
      </c>
      <c r="H244" s="214">
        <f t="shared" si="265"/>
        <v>22.83</v>
      </c>
      <c r="I244" s="229">
        <f t="shared" si="266"/>
        <v>7433.68</v>
      </c>
      <c r="J244" s="391">
        <f>I244/$I$305</f>
        <v>4.5419463193865015E-3</v>
      </c>
      <c r="K244" s="211"/>
      <c r="L244" s="95"/>
      <c r="M244" s="340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</row>
    <row r="245" spans="1:24" ht="15" x14ac:dyDescent="0.2">
      <c r="A245" s="222" t="s">
        <v>207</v>
      </c>
      <c r="B245" s="24"/>
      <c r="C245" s="870" t="s">
        <v>152</v>
      </c>
      <c r="D245" s="94"/>
      <c r="E245" s="375"/>
      <c r="F245" s="378"/>
      <c r="G245" s="229"/>
      <c r="H245" s="214"/>
      <c r="I245" s="229"/>
      <c r="J245" s="391"/>
      <c r="K245" s="211"/>
      <c r="L245" s="95"/>
      <c r="M245" s="340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</row>
    <row r="246" spans="1:24" ht="15" x14ac:dyDescent="0.2">
      <c r="A246" s="222" t="s">
        <v>795</v>
      </c>
      <c r="B246" s="24">
        <v>96135</v>
      </c>
      <c r="C246" s="859" t="s">
        <v>1003</v>
      </c>
      <c r="D246" s="94" t="s">
        <v>231</v>
      </c>
      <c r="E246" s="375">
        <v>866.57</v>
      </c>
      <c r="F246" s="862">
        <v>41.24</v>
      </c>
      <c r="G246" s="229">
        <f t="shared" ref="G246" si="267">ROUND(F246*E246,2)</f>
        <v>35737.35</v>
      </c>
      <c r="H246" s="214">
        <f t="shared" ref="H246" si="268">ROUND((1+$I$11)*F246,2)</f>
        <v>50.31</v>
      </c>
      <c r="I246" s="229">
        <f t="shared" ref="I246" si="269">ROUND(H246*E246,2)</f>
        <v>43597.14</v>
      </c>
      <c r="J246" s="391">
        <f>I246/$I$305</f>
        <v>2.6637663924029283E-2</v>
      </c>
      <c r="K246" s="211"/>
      <c r="L246" s="95"/>
      <c r="M246" s="340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</row>
    <row r="247" spans="1:24" ht="15" x14ac:dyDescent="0.2">
      <c r="A247" s="222" t="s">
        <v>796</v>
      </c>
      <c r="B247" s="24">
        <v>88415</v>
      </c>
      <c r="C247" s="859" t="s">
        <v>1004</v>
      </c>
      <c r="D247" s="94" t="s">
        <v>231</v>
      </c>
      <c r="E247" s="375">
        <v>866.57</v>
      </c>
      <c r="F247" s="862">
        <v>5.26</v>
      </c>
      <c r="G247" s="229">
        <f t="shared" ref="G247" si="270">ROUND(F247*E247,2)</f>
        <v>4558.16</v>
      </c>
      <c r="H247" s="214">
        <f t="shared" ref="H247" si="271">ROUND((1+$I$11)*F247,2)</f>
        <v>6.42</v>
      </c>
      <c r="I247" s="229">
        <f t="shared" ref="I247" si="272">ROUND(H247*E247,2)</f>
        <v>5563.38</v>
      </c>
      <c r="J247" s="391">
        <f>I247/$I$305</f>
        <v>3.3992011109367734E-3</v>
      </c>
      <c r="K247" s="211"/>
      <c r="L247" s="95"/>
      <c r="M247" s="340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</row>
    <row r="248" spans="1:24" ht="15" x14ac:dyDescent="0.2">
      <c r="A248" s="222" t="s">
        <v>797</v>
      </c>
      <c r="B248" s="24">
        <v>95626</v>
      </c>
      <c r="C248" s="859" t="s">
        <v>1005</v>
      </c>
      <c r="D248" s="94" t="s">
        <v>231</v>
      </c>
      <c r="E248" s="375">
        <v>866.57</v>
      </c>
      <c r="F248" s="862">
        <v>19.61</v>
      </c>
      <c r="G248" s="229">
        <f t="shared" ref="G248" si="273">ROUND(F248*E248,2)</f>
        <v>16993.439999999999</v>
      </c>
      <c r="H248" s="214">
        <f t="shared" ref="H248" si="274">ROUND((1+$I$11)*F248,2)</f>
        <v>23.92</v>
      </c>
      <c r="I248" s="229">
        <f t="shared" ref="I248" si="275">ROUND(H248*E248,2)</f>
        <v>20728.349999999999</v>
      </c>
      <c r="J248" s="391">
        <f>I248/$I$305</f>
        <v>1.2664932172148272E-2</v>
      </c>
      <c r="K248" s="211"/>
      <c r="L248" s="95"/>
      <c r="M248" s="340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</row>
    <row r="249" spans="1:24" ht="15" x14ac:dyDescent="0.2">
      <c r="A249" s="222" t="s">
        <v>310</v>
      </c>
      <c r="B249" s="24"/>
      <c r="C249" s="859" t="s">
        <v>235</v>
      </c>
      <c r="D249" s="94"/>
      <c r="E249" s="375"/>
      <c r="F249" s="862"/>
      <c r="G249" s="229"/>
      <c r="H249" s="214"/>
      <c r="I249" s="229"/>
      <c r="J249" s="391"/>
      <c r="K249" s="211"/>
      <c r="L249" s="95"/>
      <c r="M249" s="340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</row>
    <row r="250" spans="1:24" ht="15" x14ac:dyDescent="0.2">
      <c r="A250" s="222" t="s">
        <v>798</v>
      </c>
      <c r="B250" s="24">
        <v>88497</v>
      </c>
      <c r="C250" s="859" t="s">
        <v>1006</v>
      </c>
      <c r="D250" s="94" t="s">
        <v>231</v>
      </c>
      <c r="E250" s="375">
        <v>533.30520000000001</v>
      </c>
      <c r="F250" s="862">
        <v>25.06</v>
      </c>
      <c r="G250" s="229">
        <f t="shared" ref="G250" si="276">ROUND(F250*E250,2)</f>
        <v>13364.63</v>
      </c>
      <c r="H250" s="214">
        <f t="shared" ref="H250" si="277">ROUND((1+$I$11)*F250,2)</f>
        <v>30.57</v>
      </c>
      <c r="I250" s="229">
        <f t="shared" ref="I250" si="278">ROUND(H250*E250,2)</f>
        <v>16303.14</v>
      </c>
      <c r="J250" s="391">
        <f>I250/$I$305</f>
        <v>9.9611480071031891E-3</v>
      </c>
      <c r="K250" s="211"/>
      <c r="L250" s="95"/>
      <c r="M250" s="340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</row>
    <row r="251" spans="1:24" ht="15" x14ac:dyDescent="0.2">
      <c r="A251" s="222" t="s">
        <v>799</v>
      </c>
      <c r="B251" s="24">
        <v>88485</v>
      </c>
      <c r="C251" s="859" t="s">
        <v>1007</v>
      </c>
      <c r="D251" s="94" t="s">
        <v>231</v>
      </c>
      <c r="E251" s="375">
        <v>533.30520000000001</v>
      </c>
      <c r="F251" s="862">
        <v>4.95</v>
      </c>
      <c r="G251" s="229">
        <f t="shared" ref="G251" si="279">ROUND(F251*E251,2)</f>
        <v>2639.86</v>
      </c>
      <c r="H251" s="214">
        <f t="shared" ref="H251" si="280">ROUND((1+$I$11)*F251,2)</f>
        <v>6.04</v>
      </c>
      <c r="I251" s="229">
        <f t="shared" ref="I251" si="281">ROUND(H251*E251,2)</f>
        <v>3221.16</v>
      </c>
      <c r="J251" s="391">
        <f>I251/$I$305</f>
        <v>1.9681148241725527E-3</v>
      </c>
      <c r="K251" s="211"/>
      <c r="L251" s="95"/>
      <c r="M251" s="340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</row>
    <row r="252" spans="1:24" ht="15" x14ac:dyDescent="0.2">
      <c r="A252" s="222" t="s">
        <v>800</v>
      </c>
      <c r="B252" s="24">
        <v>88489</v>
      </c>
      <c r="C252" s="859" t="s">
        <v>1008</v>
      </c>
      <c r="D252" s="94" t="s">
        <v>231</v>
      </c>
      <c r="E252" s="375">
        <v>533.30520000000001</v>
      </c>
      <c r="F252" s="862">
        <v>15.38</v>
      </c>
      <c r="G252" s="229">
        <f t="shared" ref="G252" si="282">ROUND(F252*E252,2)</f>
        <v>8202.23</v>
      </c>
      <c r="H252" s="214">
        <f t="shared" ref="H252" si="283">ROUND((1+$I$11)*F252,2)</f>
        <v>18.760000000000002</v>
      </c>
      <c r="I252" s="229">
        <f t="shared" ref="I252" si="284">ROUND(H252*E252,2)</f>
        <v>10004.81</v>
      </c>
      <c r="J252" s="391">
        <f>I252/$I$305</f>
        <v>6.1128956258086516E-3</v>
      </c>
      <c r="K252" s="211"/>
      <c r="L252" s="95"/>
      <c r="M252" s="340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</row>
    <row r="253" spans="1:24" ht="15" x14ac:dyDescent="0.2">
      <c r="A253" s="222" t="s">
        <v>311</v>
      </c>
      <c r="B253" s="404"/>
      <c r="C253" s="859" t="s">
        <v>521</v>
      </c>
      <c r="D253" s="405"/>
      <c r="E253" s="377"/>
      <c r="F253" s="406"/>
      <c r="G253" s="407"/>
      <c r="H253" s="408"/>
      <c r="I253" s="407"/>
      <c r="J253" s="409"/>
      <c r="K253" s="211"/>
      <c r="L253" s="95"/>
      <c r="M253" s="340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</row>
    <row r="254" spans="1:24" ht="15" x14ac:dyDescent="0.2">
      <c r="A254" s="222" t="s">
        <v>801</v>
      </c>
      <c r="B254" s="24">
        <v>100719</v>
      </c>
      <c r="C254" s="859" t="s">
        <v>1029</v>
      </c>
      <c r="D254" s="94" t="s">
        <v>231</v>
      </c>
      <c r="E254" s="375">
        <v>334.8</v>
      </c>
      <c r="F254" s="862">
        <v>13.36</v>
      </c>
      <c r="G254" s="229">
        <f t="shared" ref="G254" si="285">ROUND(F254*E254,2)</f>
        <v>4472.93</v>
      </c>
      <c r="H254" s="214">
        <f t="shared" ref="H254" si="286">ROUND((1+$I$11)*F254,2)</f>
        <v>16.3</v>
      </c>
      <c r="I254" s="229">
        <f t="shared" ref="I254" si="287">ROUND(H254*E254,2)</f>
        <v>5457.24</v>
      </c>
      <c r="J254" s="391">
        <f>I254/$I$305</f>
        <v>3.3343500301343059E-3</v>
      </c>
      <c r="K254" s="211"/>
      <c r="L254" s="95"/>
      <c r="M254" s="340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</row>
    <row r="255" spans="1:24" ht="15" x14ac:dyDescent="0.2">
      <c r="A255" s="222" t="s">
        <v>802</v>
      </c>
      <c r="B255" s="24">
        <v>100743</v>
      </c>
      <c r="C255" s="859" t="s">
        <v>1030</v>
      </c>
      <c r="D255" s="94" t="s">
        <v>231</v>
      </c>
      <c r="E255" s="375">
        <v>334.8</v>
      </c>
      <c r="F255" s="862">
        <v>12.86</v>
      </c>
      <c r="G255" s="229">
        <f t="shared" ref="G255" si="288">ROUND(F255*E255,2)</f>
        <v>4305.53</v>
      </c>
      <c r="H255" s="214">
        <f t="shared" ref="H255" si="289">ROUND((1+$I$11)*F255,2)</f>
        <v>15.69</v>
      </c>
      <c r="I255" s="229">
        <f t="shared" ref="I255" si="290">ROUND(H255*E255,2)</f>
        <v>5253.01</v>
      </c>
      <c r="J255" s="391">
        <f>I255/$I$305</f>
        <v>3.2095663837023499E-3</v>
      </c>
      <c r="K255" s="211"/>
      <c r="L255" s="95"/>
      <c r="M255" s="340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</row>
    <row r="256" spans="1:24" ht="15" x14ac:dyDescent="0.2">
      <c r="A256" s="222" t="s">
        <v>312</v>
      </c>
      <c r="B256" s="24"/>
      <c r="C256" s="870" t="s">
        <v>173</v>
      </c>
      <c r="D256" s="94"/>
      <c r="E256" s="375"/>
      <c r="F256" s="378"/>
      <c r="G256" s="229"/>
      <c r="H256" s="214"/>
      <c r="I256" s="229"/>
      <c r="J256" s="391"/>
      <c r="K256" s="211"/>
      <c r="L256" s="95"/>
      <c r="M256" s="340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</row>
    <row r="257" spans="1:24" ht="15" x14ac:dyDescent="0.2">
      <c r="A257" s="222" t="s">
        <v>803</v>
      </c>
      <c r="B257" s="24">
        <v>98555</v>
      </c>
      <c r="C257" s="859" t="s">
        <v>875</v>
      </c>
      <c r="D257" s="94" t="s">
        <v>231</v>
      </c>
      <c r="E257" s="375">
        <v>319.8</v>
      </c>
      <c r="F257" s="862">
        <v>39.43</v>
      </c>
      <c r="G257" s="229">
        <f t="shared" ref="G257" si="291">ROUND(F257*E257,2)</f>
        <v>12609.71</v>
      </c>
      <c r="H257" s="214">
        <f t="shared" ref="H257" si="292">ROUND((1+$I$11)*F257,2)</f>
        <v>48.11</v>
      </c>
      <c r="I257" s="229">
        <f t="shared" ref="I257" si="293">ROUND(H257*E257,2)</f>
        <v>15385.58</v>
      </c>
      <c r="J257" s="391">
        <f>I257/$I$305</f>
        <v>9.4005228167780373E-3</v>
      </c>
      <c r="K257" s="211"/>
      <c r="L257" s="95"/>
      <c r="M257" s="340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</row>
    <row r="258" spans="1:24" ht="15" x14ac:dyDescent="0.2">
      <c r="A258" s="222"/>
      <c r="B258" s="24"/>
      <c r="C258" s="859"/>
      <c r="D258" s="94"/>
      <c r="E258" s="375"/>
      <c r="F258" s="869"/>
      <c r="G258" s="229"/>
      <c r="H258" s="214"/>
      <c r="I258" s="229"/>
      <c r="J258" s="391"/>
      <c r="K258" s="211"/>
      <c r="L258" s="95"/>
      <c r="M258" s="340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</row>
    <row r="259" spans="1:24" s="41" customFormat="1" x14ac:dyDescent="0.2">
      <c r="A259" s="242">
        <v>10</v>
      </c>
      <c r="B259" s="109"/>
      <c r="C259" s="868" t="s">
        <v>100</v>
      </c>
      <c r="D259" s="110"/>
      <c r="E259" s="376"/>
      <c r="F259" s="212"/>
      <c r="G259" s="247">
        <f>SUM(G260:G267)</f>
        <v>60996.05</v>
      </c>
      <c r="H259" s="217"/>
      <c r="I259" s="247">
        <f>SUM(I260:I267)</f>
        <v>74416.069999999992</v>
      </c>
      <c r="J259" s="390">
        <f>I259/$I$305</f>
        <v>4.5467896820916176E-2</v>
      </c>
      <c r="K259" s="212"/>
      <c r="L259" s="247">
        <f>SUM(L260:L302)</f>
        <v>0</v>
      </c>
      <c r="M259" s="243" t="e">
        <f>L259/#REF!</f>
        <v>#REF!</v>
      </c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</row>
    <row r="260" spans="1:24" ht="15" x14ac:dyDescent="0.2">
      <c r="A260" s="222" t="s">
        <v>208</v>
      </c>
      <c r="B260" s="24"/>
      <c r="C260" s="870" t="s">
        <v>153</v>
      </c>
      <c r="D260" s="94"/>
      <c r="E260" s="375"/>
      <c r="F260" s="211"/>
      <c r="G260" s="229"/>
      <c r="H260" s="214">
        <f>ROUND((1+$I$11)*F260,2)</f>
        <v>0</v>
      </c>
      <c r="I260" s="229">
        <f>ROUND(H260*E260,2)</f>
        <v>0</v>
      </c>
      <c r="J260" s="392"/>
      <c r="K260" s="211">
        <f>'ORÇAMENTO - CONTRATADA'!J50</f>
        <v>0</v>
      </c>
      <c r="L260" s="95">
        <f>ROUND(K260*E260,2)</f>
        <v>0</v>
      </c>
      <c r="M260" s="337" t="e">
        <f>L260/L259</f>
        <v>#DIV/0!</v>
      </c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</row>
    <row r="261" spans="1:24" ht="15" x14ac:dyDescent="0.2">
      <c r="A261" s="222" t="s">
        <v>515</v>
      </c>
      <c r="B261" s="24" t="s">
        <v>287</v>
      </c>
      <c r="C261" s="870" t="s">
        <v>288</v>
      </c>
      <c r="D261" s="94" t="s">
        <v>231</v>
      </c>
      <c r="E261" s="375">
        <v>3.15</v>
      </c>
      <c r="F261" s="860">
        <v>986.18000000000006</v>
      </c>
      <c r="G261" s="229">
        <f t="shared" ref="G261:G262" si="294">ROUND(F261*E261,2)</f>
        <v>3106.47</v>
      </c>
      <c r="H261" s="214">
        <f t="shared" ref="H261:H262" si="295">ROUND((1+$I$11)*F261,2)</f>
        <v>1203.1500000000001</v>
      </c>
      <c r="I261" s="229">
        <f t="shared" ref="I261:I262" si="296">ROUND(H261*E261,2)</f>
        <v>3789.92</v>
      </c>
      <c r="J261" s="391">
        <f>I261/$I$305</f>
        <v>2.3156247235244574E-3</v>
      </c>
      <c r="K261" s="211"/>
      <c r="L261" s="95"/>
      <c r="M261" s="337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</row>
    <row r="262" spans="1:24" ht="15" x14ac:dyDescent="0.2">
      <c r="A262" s="222" t="s">
        <v>516</v>
      </c>
      <c r="B262" s="24" t="s">
        <v>290</v>
      </c>
      <c r="C262" s="870" t="s">
        <v>291</v>
      </c>
      <c r="D262" s="94" t="s">
        <v>231</v>
      </c>
      <c r="E262" s="375">
        <v>10.5</v>
      </c>
      <c r="F262" s="860">
        <v>1112.6300000000001</v>
      </c>
      <c r="G262" s="229">
        <f t="shared" si="294"/>
        <v>11682.62</v>
      </c>
      <c r="H262" s="214">
        <f t="shared" si="295"/>
        <v>1357.42</v>
      </c>
      <c r="I262" s="229">
        <f t="shared" si="296"/>
        <v>14252.91</v>
      </c>
      <c r="J262" s="391">
        <f>I262/$I$305</f>
        <v>8.7084663470914873E-3</v>
      </c>
      <c r="K262" s="211"/>
      <c r="L262" s="95"/>
      <c r="M262" s="337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</row>
    <row r="263" spans="1:24" ht="15" x14ac:dyDescent="0.2">
      <c r="A263" s="222" t="s">
        <v>517</v>
      </c>
      <c r="B263" s="24">
        <v>91341</v>
      </c>
      <c r="C263" s="859" t="s">
        <v>1009</v>
      </c>
      <c r="D263" s="94" t="s">
        <v>231</v>
      </c>
      <c r="E263" s="375">
        <v>16.73</v>
      </c>
      <c r="F263" s="862">
        <v>1126.3800000000001</v>
      </c>
      <c r="G263" s="229">
        <f t="shared" ref="G263" si="297">ROUND(F263*E263,2)</f>
        <v>18844.34</v>
      </c>
      <c r="H263" s="214">
        <f t="shared" ref="H263" si="298">ROUND((1+$I$11)*F263,2)</f>
        <v>1374.2</v>
      </c>
      <c r="I263" s="229">
        <f t="shared" ref="I263" si="299">ROUND(H263*E263,2)</f>
        <v>22990.37</v>
      </c>
      <c r="J263" s="391">
        <f>I263/$I$305</f>
        <v>1.4047016605884814E-2</v>
      </c>
      <c r="K263" s="211"/>
      <c r="L263" s="95"/>
      <c r="M263" s="337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</row>
    <row r="264" spans="1:24" ht="15" x14ac:dyDescent="0.2">
      <c r="A264" s="222" t="s">
        <v>209</v>
      </c>
      <c r="B264" s="24"/>
      <c r="C264" s="870" t="s">
        <v>154</v>
      </c>
      <c r="D264" s="94"/>
      <c r="E264" s="375"/>
      <c r="F264" s="378"/>
      <c r="G264" s="229">
        <f>ROUND(F264*E264,2)</f>
        <v>0</v>
      </c>
      <c r="H264" s="214">
        <f>ROUND((1+$I$11)*F264,2)</f>
        <v>0</v>
      </c>
      <c r="I264" s="229">
        <f>ROUND(H264*E264,2)</f>
        <v>0</v>
      </c>
      <c r="J264" s="391"/>
      <c r="K264" s="211"/>
      <c r="L264" s="95"/>
      <c r="M264" s="337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</row>
    <row r="265" spans="1:24" ht="30" x14ac:dyDescent="0.2">
      <c r="A265" s="222" t="s">
        <v>518</v>
      </c>
      <c r="B265" s="24">
        <v>94570</v>
      </c>
      <c r="C265" s="859" t="s">
        <v>1010</v>
      </c>
      <c r="D265" s="94" t="s">
        <v>231</v>
      </c>
      <c r="E265" s="375">
        <v>17.399999999999999</v>
      </c>
      <c r="F265" s="862">
        <v>600.12</v>
      </c>
      <c r="G265" s="229">
        <f t="shared" ref="G265" si="300">ROUND(F265*E265,2)</f>
        <v>10442.09</v>
      </c>
      <c r="H265" s="214">
        <f t="shared" ref="H265" si="301">ROUND((1+$I$11)*F265,2)</f>
        <v>732.16</v>
      </c>
      <c r="I265" s="229">
        <f t="shared" ref="I265" si="302">ROUND(H265*E265,2)</f>
        <v>12739.58</v>
      </c>
      <c r="J265" s="391">
        <f>I265/$I$305</f>
        <v>7.7838282642688252E-3</v>
      </c>
      <c r="K265" s="211"/>
      <c r="L265" s="95"/>
      <c r="M265" s="337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</row>
    <row r="266" spans="1:24" ht="30" x14ac:dyDescent="0.2">
      <c r="A266" s="222" t="s">
        <v>519</v>
      </c>
      <c r="B266" s="24" t="s">
        <v>281</v>
      </c>
      <c r="C266" s="859" t="s">
        <v>285</v>
      </c>
      <c r="D266" s="94" t="s">
        <v>231</v>
      </c>
      <c r="E266" s="375">
        <v>5.4</v>
      </c>
      <c r="F266" s="862">
        <v>672.20999999999992</v>
      </c>
      <c r="G266" s="229">
        <f t="shared" ref="G266" si="303">ROUND(F266*E266,2)</f>
        <v>3629.93</v>
      </c>
      <c r="H266" s="214">
        <f t="shared" ref="H266" si="304">ROUND((1+$I$11)*F266,2)</f>
        <v>820.11</v>
      </c>
      <c r="I266" s="229">
        <f t="shared" ref="I266" si="305">ROUND(H266*E266,2)</f>
        <v>4428.59</v>
      </c>
      <c r="J266" s="391">
        <f>I266/$I$305</f>
        <v>2.7058493304220606E-3</v>
      </c>
      <c r="K266" s="211"/>
      <c r="L266" s="95"/>
      <c r="M266" s="337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</row>
    <row r="267" spans="1:24" ht="15" x14ac:dyDescent="0.2">
      <c r="A267" s="222" t="s">
        <v>520</v>
      </c>
      <c r="B267" s="24" t="s">
        <v>286</v>
      </c>
      <c r="C267" s="870" t="s">
        <v>582</v>
      </c>
      <c r="D267" s="94" t="s">
        <v>231</v>
      </c>
      <c r="E267" s="375">
        <v>9.5</v>
      </c>
      <c r="F267" s="860">
        <v>1399.0100000000002</v>
      </c>
      <c r="G267" s="229">
        <f t="shared" ref="G267" si="306">ROUND(F267*E267,2)</f>
        <v>13290.6</v>
      </c>
      <c r="H267" s="214">
        <f t="shared" ref="H267" si="307">ROUND((1+$I$11)*F267,2)</f>
        <v>1706.81</v>
      </c>
      <c r="I267" s="229">
        <f t="shared" ref="I267" si="308">ROUND(H267*E267,2)</f>
        <v>16214.7</v>
      </c>
      <c r="J267" s="391">
        <f>I267/$I$305</f>
        <v>9.9071115497245382E-3</v>
      </c>
      <c r="K267" s="211"/>
      <c r="L267" s="95"/>
      <c r="M267" s="337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</row>
    <row r="268" spans="1:24" ht="15" x14ac:dyDescent="0.2">
      <c r="A268" s="222"/>
      <c r="B268" s="24"/>
      <c r="C268" s="870"/>
      <c r="D268" s="94"/>
      <c r="E268" s="375"/>
      <c r="F268" s="860"/>
      <c r="G268" s="229"/>
      <c r="H268" s="214"/>
      <c r="I268" s="229"/>
      <c r="J268" s="391"/>
      <c r="K268" s="211"/>
      <c r="L268" s="95"/>
      <c r="M268" s="337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</row>
    <row r="269" spans="1:24" x14ac:dyDescent="0.2">
      <c r="A269" s="242">
        <v>11</v>
      </c>
      <c r="B269" s="109"/>
      <c r="C269" s="868" t="s">
        <v>151</v>
      </c>
      <c r="D269" s="110"/>
      <c r="E269" s="376"/>
      <c r="F269" s="212"/>
      <c r="G269" s="247">
        <f>SUM(G271:G293)</f>
        <v>22789.409999999996</v>
      </c>
      <c r="H269" s="217"/>
      <c r="I269" s="247">
        <f>SUM(I271:I293)</f>
        <v>27803.409999999996</v>
      </c>
      <c r="J269" s="390">
        <f>I269/$I$305</f>
        <v>1.6987763223046164E-2</v>
      </c>
      <c r="K269" s="211"/>
      <c r="L269" s="95"/>
      <c r="M269" s="337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</row>
    <row r="270" spans="1:24" ht="15" x14ac:dyDescent="0.2">
      <c r="A270" s="222" t="s">
        <v>211</v>
      </c>
      <c r="B270" s="24"/>
      <c r="C270" s="870" t="s">
        <v>182</v>
      </c>
      <c r="D270" s="94"/>
      <c r="E270" s="375"/>
      <c r="F270" s="378"/>
      <c r="G270" s="229"/>
      <c r="H270" s="214"/>
      <c r="I270" s="229"/>
      <c r="J270" s="391"/>
      <c r="K270" s="211"/>
      <c r="L270" s="95"/>
      <c r="M270" s="337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</row>
    <row r="271" spans="1:24" ht="30" x14ac:dyDescent="0.2">
      <c r="A271" s="222" t="s">
        <v>522</v>
      </c>
      <c r="B271" s="24">
        <v>93396</v>
      </c>
      <c r="C271" s="859" t="s">
        <v>1011</v>
      </c>
      <c r="D271" s="94" t="s">
        <v>239</v>
      </c>
      <c r="E271" s="375">
        <v>2</v>
      </c>
      <c r="F271" s="862">
        <v>964.88</v>
      </c>
      <c r="G271" s="229">
        <f t="shared" ref="G271:G272" si="309">ROUND(F271*E271,2)</f>
        <v>1929.76</v>
      </c>
      <c r="H271" s="214">
        <f t="shared" ref="H271:H272" si="310">ROUND((1+$I$11)*F271,2)</f>
        <v>1177.17</v>
      </c>
      <c r="I271" s="229">
        <f t="shared" ref="I271:I272" si="311">ROUND(H271*E271,2)</f>
        <v>2354.34</v>
      </c>
      <c r="J271" s="391">
        <f>I271/$I$305</f>
        <v>1.438491554329002E-3</v>
      </c>
      <c r="K271" s="211"/>
      <c r="L271" s="95"/>
      <c r="M271" s="337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</row>
    <row r="272" spans="1:24" ht="30" x14ac:dyDescent="0.2">
      <c r="A272" s="222" t="s">
        <v>523</v>
      </c>
      <c r="B272" s="24" t="s">
        <v>237</v>
      </c>
      <c r="C272" s="859" t="s">
        <v>254</v>
      </c>
      <c r="D272" s="94" t="s">
        <v>239</v>
      </c>
      <c r="E272" s="375">
        <v>1</v>
      </c>
      <c r="F272" s="862">
        <v>1999.8</v>
      </c>
      <c r="G272" s="229">
        <f t="shared" si="309"/>
        <v>1999.8</v>
      </c>
      <c r="H272" s="214">
        <f t="shared" si="310"/>
        <v>2439.79</v>
      </c>
      <c r="I272" s="229">
        <f t="shared" si="311"/>
        <v>2439.79</v>
      </c>
      <c r="J272" s="391">
        <f>I272/$I$305</f>
        <v>1.4907011346434055E-3</v>
      </c>
      <c r="K272" s="211"/>
      <c r="L272" s="95"/>
      <c r="M272" s="337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</row>
    <row r="273" spans="1:24" ht="30" x14ac:dyDescent="0.2">
      <c r="A273" s="222" t="s">
        <v>524</v>
      </c>
      <c r="B273" s="24" t="s">
        <v>255</v>
      </c>
      <c r="C273" s="859" t="s">
        <v>256</v>
      </c>
      <c r="D273" s="94" t="s">
        <v>239</v>
      </c>
      <c r="E273" s="375">
        <v>1</v>
      </c>
      <c r="F273" s="862">
        <v>2356</v>
      </c>
      <c r="G273" s="229">
        <f t="shared" ref="G273:G274" si="312">ROUND(F273*E273,2)</f>
        <v>2356</v>
      </c>
      <c r="H273" s="214">
        <f t="shared" ref="H273:H274" si="313">ROUND((1+$I$11)*F273,2)</f>
        <v>2874.35</v>
      </c>
      <c r="I273" s="229">
        <f t="shared" ref="I273:I274" si="314">ROUND(H273*E273,2)</f>
        <v>2874.35</v>
      </c>
      <c r="J273" s="391">
        <f>I273/$I$305</f>
        <v>1.7562154145898919E-3</v>
      </c>
      <c r="K273" s="211"/>
      <c r="L273" s="95"/>
      <c r="M273" s="337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</row>
    <row r="274" spans="1:24" ht="15" x14ac:dyDescent="0.2">
      <c r="A274" s="222" t="s">
        <v>804</v>
      </c>
      <c r="B274" s="24">
        <v>102253</v>
      </c>
      <c r="C274" s="859" t="s">
        <v>1012</v>
      </c>
      <c r="D274" s="94" t="s">
        <v>231</v>
      </c>
      <c r="E274" s="375">
        <v>6.95</v>
      </c>
      <c r="F274" s="862">
        <v>1030.83</v>
      </c>
      <c r="G274" s="229">
        <f t="shared" si="312"/>
        <v>7164.27</v>
      </c>
      <c r="H274" s="214">
        <f t="shared" si="313"/>
        <v>1257.6300000000001</v>
      </c>
      <c r="I274" s="229">
        <f t="shared" si="314"/>
        <v>8740.5300000000007</v>
      </c>
      <c r="J274" s="391">
        <f>I274/$I$305</f>
        <v>5.3404260155114685E-3</v>
      </c>
      <c r="K274" s="211"/>
      <c r="L274" s="95"/>
      <c r="M274" s="337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</row>
    <row r="275" spans="1:24" ht="15" x14ac:dyDescent="0.2">
      <c r="A275" s="222" t="s">
        <v>212</v>
      </c>
      <c r="B275" s="24"/>
      <c r="C275" s="870" t="s">
        <v>184</v>
      </c>
      <c r="D275" s="94"/>
      <c r="E275" s="375"/>
      <c r="F275" s="378"/>
      <c r="G275" s="229"/>
      <c r="H275" s="214"/>
      <c r="I275" s="229"/>
      <c r="J275" s="391"/>
      <c r="K275" s="211"/>
      <c r="L275" s="95"/>
      <c r="M275" s="337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</row>
    <row r="276" spans="1:24" ht="15" x14ac:dyDescent="0.2">
      <c r="A276" s="222" t="s">
        <v>525</v>
      </c>
      <c r="B276" s="24">
        <v>86931</v>
      </c>
      <c r="C276" s="859" t="s">
        <v>1013</v>
      </c>
      <c r="D276" s="94" t="s">
        <v>239</v>
      </c>
      <c r="E276" s="375">
        <v>3</v>
      </c>
      <c r="F276" s="862">
        <v>701.23</v>
      </c>
      <c r="G276" s="229">
        <f t="shared" ref="G276" si="315">ROUND(F276*E276,2)</f>
        <v>2103.69</v>
      </c>
      <c r="H276" s="214">
        <f t="shared" ref="H276" si="316">ROUND((1+$I$11)*F276,2)</f>
        <v>855.51</v>
      </c>
      <c r="I276" s="229">
        <f t="shared" ref="I276" si="317">ROUND(H276*E276,2)</f>
        <v>2566.5300000000002</v>
      </c>
      <c r="J276" s="391">
        <f t="shared" ref="J276:J285" si="318">I276/$I$305</f>
        <v>1.5681387263233066E-3</v>
      </c>
      <c r="K276" s="211"/>
      <c r="L276" s="95"/>
      <c r="M276" s="337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</row>
    <row r="277" spans="1:24" ht="15" x14ac:dyDescent="0.2">
      <c r="A277" s="222" t="s">
        <v>526</v>
      </c>
      <c r="B277" s="24">
        <v>95471</v>
      </c>
      <c r="C277" s="859" t="s">
        <v>1014</v>
      </c>
      <c r="D277" s="94" t="s">
        <v>239</v>
      </c>
      <c r="E277" s="375">
        <v>1</v>
      </c>
      <c r="F277" s="862">
        <v>1128.3699999999999</v>
      </c>
      <c r="G277" s="229">
        <f t="shared" ref="G277" si="319">ROUND(F277*E277,2)</f>
        <v>1128.3699999999999</v>
      </c>
      <c r="H277" s="214">
        <f t="shared" ref="H277" si="320">ROUND((1+$I$11)*F277,2)</f>
        <v>1376.63</v>
      </c>
      <c r="I277" s="229">
        <f t="shared" ref="I277" si="321">ROUND(H277*E277,2)</f>
        <v>1376.63</v>
      </c>
      <c r="J277" s="391">
        <f t="shared" si="318"/>
        <v>8.4111497423309037E-4</v>
      </c>
      <c r="K277" s="211"/>
      <c r="L277" s="95"/>
      <c r="M277" s="337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</row>
    <row r="278" spans="1:24" ht="15" x14ac:dyDescent="0.2">
      <c r="A278" s="222" t="s">
        <v>527</v>
      </c>
      <c r="B278" s="24">
        <v>100849</v>
      </c>
      <c r="C278" s="859" t="s">
        <v>1015</v>
      </c>
      <c r="D278" s="94" t="s">
        <v>239</v>
      </c>
      <c r="E278" s="375">
        <v>4</v>
      </c>
      <c r="F278" s="862">
        <v>45.82</v>
      </c>
      <c r="G278" s="229">
        <f t="shared" ref="G278:G285" si="322">ROUND(F278*E278,2)</f>
        <v>183.28</v>
      </c>
      <c r="H278" s="214">
        <f t="shared" ref="H278:H285" si="323">ROUND((1+$I$11)*F278,2)</f>
        <v>55.9</v>
      </c>
      <c r="I278" s="229">
        <f t="shared" ref="I278:I285" si="324">ROUND(H278*E278,2)</f>
        <v>223.6</v>
      </c>
      <c r="J278" s="391">
        <f t="shared" si="318"/>
        <v>1.3661863263078605E-4</v>
      </c>
      <c r="K278" s="211"/>
      <c r="L278" s="95"/>
      <c r="M278" s="337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</row>
    <row r="279" spans="1:24" ht="15" x14ac:dyDescent="0.2">
      <c r="A279" s="222" t="s">
        <v>805</v>
      </c>
      <c r="B279" s="24">
        <v>100858</v>
      </c>
      <c r="C279" s="859" t="s">
        <v>1016</v>
      </c>
      <c r="D279" s="94" t="s">
        <v>239</v>
      </c>
      <c r="E279" s="375">
        <v>2</v>
      </c>
      <c r="F279" s="862">
        <v>908.44</v>
      </c>
      <c r="G279" s="229">
        <f t="shared" si="322"/>
        <v>1816.88</v>
      </c>
      <c r="H279" s="214">
        <f t="shared" si="323"/>
        <v>1108.31</v>
      </c>
      <c r="I279" s="229">
        <f t="shared" si="324"/>
        <v>2216.62</v>
      </c>
      <c r="J279" s="391">
        <f t="shared" si="318"/>
        <v>1.354345230152294E-3</v>
      </c>
      <c r="K279" s="211"/>
      <c r="L279" s="95"/>
      <c r="M279" s="337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</row>
    <row r="280" spans="1:24" ht="15" x14ac:dyDescent="0.2">
      <c r="A280" s="222" t="s">
        <v>806</v>
      </c>
      <c r="B280" s="24">
        <v>100860</v>
      </c>
      <c r="C280" s="859" t="s">
        <v>1017</v>
      </c>
      <c r="D280" s="94" t="s">
        <v>239</v>
      </c>
      <c r="E280" s="375">
        <v>3</v>
      </c>
      <c r="F280" s="862">
        <v>171.03</v>
      </c>
      <c r="G280" s="229">
        <f t="shared" si="322"/>
        <v>513.09</v>
      </c>
      <c r="H280" s="214">
        <f t="shared" si="323"/>
        <v>208.66</v>
      </c>
      <c r="I280" s="229">
        <f t="shared" si="324"/>
        <v>625.98</v>
      </c>
      <c r="J280" s="391">
        <f t="shared" si="318"/>
        <v>3.8247107179883473E-4</v>
      </c>
      <c r="K280" s="211"/>
      <c r="L280" s="95"/>
      <c r="M280" s="337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</row>
    <row r="281" spans="1:24" ht="15" x14ac:dyDescent="0.2">
      <c r="A281" s="222" t="s">
        <v>807</v>
      </c>
      <c r="B281" s="24">
        <v>106766</v>
      </c>
      <c r="C281" s="859" t="s">
        <v>1018</v>
      </c>
      <c r="D281" s="94" t="s">
        <v>239</v>
      </c>
      <c r="E281" s="375">
        <v>4</v>
      </c>
      <c r="F281" s="862">
        <v>70.69</v>
      </c>
      <c r="G281" s="229">
        <f t="shared" si="322"/>
        <v>282.76</v>
      </c>
      <c r="H281" s="214">
        <f t="shared" si="323"/>
        <v>86.24</v>
      </c>
      <c r="I281" s="229">
        <f t="shared" si="324"/>
        <v>344.96</v>
      </c>
      <c r="J281" s="391">
        <f t="shared" si="318"/>
        <v>2.107690675863862E-4</v>
      </c>
      <c r="K281" s="211"/>
      <c r="L281" s="95"/>
      <c r="M281" s="337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</row>
    <row r="282" spans="1:24" ht="15" x14ac:dyDescent="0.2">
      <c r="A282" s="222" t="s">
        <v>808</v>
      </c>
      <c r="B282" s="24">
        <v>106765</v>
      </c>
      <c r="C282" s="859" t="s">
        <v>1019</v>
      </c>
      <c r="D282" s="94" t="s">
        <v>239</v>
      </c>
      <c r="E282" s="375">
        <v>3</v>
      </c>
      <c r="F282" s="862">
        <v>70.69</v>
      </c>
      <c r="G282" s="229">
        <f t="shared" si="322"/>
        <v>212.07</v>
      </c>
      <c r="H282" s="214">
        <f t="shared" si="323"/>
        <v>86.24</v>
      </c>
      <c r="I282" s="229">
        <f t="shared" si="324"/>
        <v>258.72000000000003</v>
      </c>
      <c r="J282" s="391">
        <f t="shared" si="318"/>
        <v>1.5807680068978967E-4</v>
      </c>
      <c r="K282" s="211"/>
      <c r="L282" s="95"/>
      <c r="M282" s="337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</row>
    <row r="283" spans="1:24" ht="15" x14ac:dyDescent="0.2">
      <c r="A283" s="222" t="s">
        <v>809</v>
      </c>
      <c r="B283" s="24">
        <v>95547</v>
      </c>
      <c r="C283" s="859" t="s">
        <v>1020</v>
      </c>
      <c r="D283" s="94" t="s">
        <v>239</v>
      </c>
      <c r="E283" s="375">
        <v>3</v>
      </c>
      <c r="F283" s="862">
        <v>59.33</v>
      </c>
      <c r="G283" s="229">
        <f t="shared" si="322"/>
        <v>177.99</v>
      </c>
      <c r="H283" s="214">
        <f t="shared" si="323"/>
        <v>72.38</v>
      </c>
      <c r="I283" s="229">
        <f t="shared" si="324"/>
        <v>217.14</v>
      </c>
      <c r="J283" s="391">
        <f t="shared" si="318"/>
        <v>1.3267160057893059E-4</v>
      </c>
      <c r="K283" s="211"/>
      <c r="L283" s="95"/>
      <c r="M283" s="337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</row>
    <row r="284" spans="1:24" ht="15" x14ac:dyDescent="0.2">
      <c r="A284" s="222" t="s">
        <v>810</v>
      </c>
      <c r="B284" s="24">
        <v>1889</v>
      </c>
      <c r="C284" s="859" t="s">
        <v>257</v>
      </c>
      <c r="D284" s="94" t="s">
        <v>231</v>
      </c>
      <c r="E284" s="375">
        <v>1.92</v>
      </c>
      <c r="F284" s="862">
        <v>500.23</v>
      </c>
      <c r="G284" s="229">
        <f t="shared" si="322"/>
        <v>960.44</v>
      </c>
      <c r="H284" s="214">
        <f t="shared" si="323"/>
        <v>610.29</v>
      </c>
      <c r="I284" s="229">
        <f t="shared" si="324"/>
        <v>1171.76</v>
      </c>
      <c r="J284" s="391">
        <f t="shared" si="318"/>
        <v>7.1594029056999036E-4</v>
      </c>
      <c r="K284" s="211"/>
      <c r="L284" s="95"/>
      <c r="M284" s="337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</row>
    <row r="285" spans="1:24" ht="15" x14ac:dyDescent="0.2">
      <c r="A285" s="222" t="s">
        <v>811</v>
      </c>
      <c r="B285" s="24">
        <v>95542</v>
      </c>
      <c r="C285" s="859" t="s">
        <v>1021</v>
      </c>
      <c r="D285" s="94" t="s">
        <v>239</v>
      </c>
      <c r="E285" s="375">
        <v>3</v>
      </c>
      <c r="F285" s="862">
        <v>77.099999999999994</v>
      </c>
      <c r="G285" s="229">
        <f t="shared" si="322"/>
        <v>231.3</v>
      </c>
      <c r="H285" s="214">
        <f t="shared" si="323"/>
        <v>94.06</v>
      </c>
      <c r="I285" s="229">
        <f t="shared" si="324"/>
        <v>282.18</v>
      </c>
      <c r="J285" s="391">
        <f t="shared" si="318"/>
        <v>1.7241075919389626E-4</v>
      </c>
      <c r="K285" s="211"/>
      <c r="L285" s="95"/>
      <c r="M285" s="337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</row>
    <row r="286" spans="1:24" ht="30" x14ac:dyDescent="0.2">
      <c r="A286" s="222" t="s">
        <v>1039</v>
      </c>
      <c r="B286" s="24">
        <v>86929</v>
      </c>
      <c r="C286" s="859" t="s">
        <v>1038</v>
      </c>
      <c r="D286" s="94" t="s">
        <v>239</v>
      </c>
      <c r="E286" s="375">
        <v>1</v>
      </c>
      <c r="F286" s="862">
        <v>403.94</v>
      </c>
      <c r="G286" s="229">
        <f t="shared" ref="G286" si="325">ROUND(F286*E286,2)</f>
        <v>403.94</v>
      </c>
      <c r="H286" s="214">
        <f t="shared" ref="H286" si="326">ROUND((1+$I$11)*F286,2)</f>
        <v>492.81</v>
      </c>
      <c r="I286" s="229">
        <f t="shared" ref="I286" si="327">ROUND(H286*E286,2)</f>
        <v>492.81</v>
      </c>
      <c r="J286" s="391">
        <f t="shared" ref="J286" si="328">I286/$I$305</f>
        <v>3.0110477793728833E-4</v>
      </c>
      <c r="K286" s="211"/>
      <c r="L286" s="95"/>
      <c r="M286" s="337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</row>
    <row r="287" spans="1:24" ht="15" x14ac:dyDescent="0.2">
      <c r="A287" s="222" t="s">
        <v>1041</v>
      </c>
      <c r="B287" s="24">
        <v>86913</v>
      </c>
      <c r="C287" s="859" t="s">
        <v>1040</v>
      </c>
      <c r="D287" s="94" t="s">
        <v>239</v>
      </c>
      <c r="E287" s="375">
        <v>3</v>
      </c>
      <c r="F287" s="862">
        <v>50.08</v>
      </c>
      <c r="G287" s="229">
        <f t="shared" ref="G287:G288" si="329">ROUND(F287*E287,2)</f>
        <v>150.24</v>
      </c>
      <c r="H287" s="214">
        <f t="shared" ref="H287" si="330">ROUND((1+$I$11)*F287,2)</f>
        <v>61.1</v>
      </c>
      <c r="I287" s="229">
        <f t="shared" ref="I287" si="331">ROUND(H287*E287,2)</f>
        <v>183.3</v>
      </c>
      <c r="J287" s="391">
        <f t="shared" ref="J287" si="332">I287/$I$305</f>
        <v>1.1199550698221415E-4</v>
      </c>
      <c r="K287" s="211"/>
      <c r="L287" s="95"/>
      <c r="M287" s="337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</row>
    <row r="288" spans="1:24" ht="15" x14ac:dyDescent="0.2">
      <c r="A288" s="222" t="s">
        <v>1043</v>
      </c>
      <c r="B288" s="24">
        <v>89710</v>
      </c>
      <c r="C288" s="859" t="s">
        <v>1042</v>
      </c>
      <c r="D288" s="94" t="s">
        <v>239</v>
      </c>
      <c r="E288" s="375">
        <v>2</v>
      </c>
      <c r="F288" s="862">
        <v>22.46</v>
      </c>
      <c r="G288" s="229">
        <f t="shared" si="329"/>
        <v>44.92</v>
      </c>
      <c r="H288" s="214">
        <f t="shared" ref="H288" si="333">ROUND((1+$I$11)*F288,2)</f>
        <v>27.4</v>
      </c>
      <c r="I288" s="229">
        <f t="shared" ref="I288" si="334">ROUND(H288*E288,2)</f>
        <v>54.8</v>
      </c>
      <c r="J288" s="391">
        <f t="shared" ref="J288" si="335">I288/$I$305</f>
        <v>3.3482562916668494E-5</v>
      </c>
      <c r="K288" s="211"/>
      <c r="L288" s="95"/>
      <c r="M288" s="337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</row>
    <row r="289" spans="1:24" ht="15" x14ac:dyDescent="0.2">
      <c r="A289" s="222" t="s">
        <v>314</v>
      </c>
      <c r="B289" s="24"/>
      <c r="C289" s="870" t="s">
        <v>185</v>
      </c>
      <c r="D289" s="94"/>
      <c r="E289" s="375"/>
      <c r="F289" s="378"/>
      <c r="G289" s="229"/>
      <c r="H289" s="214"/>
      <c r="I289" s="229"/>
      <c r="J289" s="391"/>
      <c r="K289" s="211"/>
      <c r="L289" s="95"/>
      <c r="M289" s="337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</row>
    <row r="290" spans="1:24" ht="15" x14ac:dyDescent="0.2">
      <c r="A290" s="222" t="s">
        <v>812</v>
      </c>
      <c r="B290" s="24">
        <v>100865</v>
      </c>
      <c r="C290" s="859" t="s">
        <v>1022</v>
      </c>
      <c r="D290" s="94" t="s">
        <v>239</v>
      </c>
      <c r="E290" s="375">
        <v>1</v>
      </c>
      <c r="F290" s="862">
        <v>376.93</v>
      </c>
      <c r="G290" s="229">
        <f t="shared" ref="G290" si="336">ROUND(F290*E290,2)</f>
        <v>376.93</v>
      </c>
      <c r="H290" s="214">
        <f t="shared" ref="H290" si="337">ROUND((1+$I$11)*F290,2)</f>
        <v>459.86</v>
      </c>
      <c r="I290" s="229">
        <f t="shared" ref="I290" si="338">ROUND(H290*E290,2)</f>
        <v>459.86</v>
      </c>
      <c r="J290" s="391">
        <f>I290/$I$305</f>
        <v>2.809724704901309E-4</v>
      </c>
      <c r="K290" s="211"/>
      <c r="L290" s="95"/>
      <c r="M290" s="337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</row>
    <row r="291" spans="1:24" ht="15" x14ac:dyDescent="0.2">
      <c r="A291" s="222" t="s">
        <v>813</v>
      </c>
      <c r="B291" s="24">
        <v>100867</v>
      </c>
      <c r="C291" s="859" t="s">
        <v>1023</v>
      </c>
      <c r="D291" s="94" t="s">
        <v>239</v>
      </c>
      <c r="E291" s="375">
        <v>1</v>
      </c>
      <c r="F291" s="862">
        <v>259.56</v>
      </c>
      <c r="G291" s="229">
        <f t="shared" ref="G291:G292" si="339">ROUND(F291*E291,2)</f>
        <v>259.56</v>
      </c>
      <c r="H291" s="214">
        <f t="shared" ref="H291:H292" si="340">ROUND((1+$I$11)*F291,2)</f>
        <v>316.67</v>
      </c>
      <c r="I291" s="229">
        <f t="shared" ref="I291:I292" si="341">ROUND(H291*E291,2)</f>
        <v>316.67</v>
      </c>
      <c r="J291" s="391">
        <f>I291/$I$305</f>
        <v>1.9348399997849293E-4</v>
      </c>
      <c r="K291" s="211"/>
      <c r="L291" s="95"/>
      <c r="M291" s="337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</row>
    <row r="292" spans="1:24" ht="15" x14ac:dyDescent="0.2">
      <c r="A292" s="222" t="s">
        <v>814</v>
      </c>
      <c r="B292" s="24">
        <v>100868</v>
      </c>
      <c r="C292" s="859" t="s">
        <v>1024</v>
      </c>
      <c r="D292" s="94" t="s">
        <v>239</v>
      </c>
      <c r="E292" s="375">
        <v>1</v>
      </c>
      <c r="F292" s="862">
        <v>266.77999999999997</v>
      </c>
      <c r="G292" s="229">
        <f t="shared" si="339"/>
        <v>266.77999999999997</v>
      </c>
      <c r="H292" s="214">
        <f t="shared" si="340"/>
        <v>325.48</v>
      </c>
      <c r="I292" s="229">
        <f t="shared" si="341"/>
        <v>325.48</v>
      </c>
      <c r="J292" s="391">
        <f>I292/$I$305</f>
        <v>1.9886687186345368E-4</v>
      </c>
      <c r="K292" s="211"/>
      <c r="L292" s="95"/>
      <c r="M292" s="337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</row>
    <row r="293" spans="1:24" ht="15" x14ac:dyDescent="0.2">
      <c r="A293" s="222" t="s">
        <v>815</v>
      </c>
      <c r="B293" s="24">
        <v>13110</v>
      </c>
      <c r="C293" s="859" t="s">
        <v>292</v>
      </c>
      <c r="D293" s="94" t="s">
        <v>239</v>
      </c>
      <c r="E293" s="375">
        <v>2</v>
      </c>
      <c r="F293" s="862">
        <v>113.67</v>
      </c>
      <c r="G293" s="229">
        <f t="shared" ref="G293" si="342">ROUND(F293*E293,2)</f>
        <v>227.34</v>
      </c>
      <c r="H293" s="214">
        <f t="shared" ref="H293" si="343">ROUND((1+$I$11)*F293,2)</f>
        <v>138.68</v>
      </c>
      <c r="I293" s="229">
        <f t="shared" ref="I293" si="344">ROUND(H293*E293,2)</f>
        <v>277.36</v>
      </c>
      <c r="J293" s="391">
        <f>I293/$I$305</f>
        <v>1.6946576004684625E-4</v>
      </c>
      <c r="K293" s="211"/>
      <c r="L293" s="95"/>
      <c r="M293" s="337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</row>
    <row r="294" spans="1:24" ht="15" x14ac:dyDescent="0.2">
      <c r="A294" s="222"/>
      <c r="B294" s="24"/>
      <c r="C294" s="859"/>
      <c r="D294" s="94"/>
      <c r="E294" s="375"/>
      <c r="F294" s="869"/>
      <c r="G294" s="229"/>
      <c r="H294" s="214"/>
      <c r="I294" s="229"/>
      <c r="J294" s="391"/>
      <c r="K294" s="211"/>
      <c r="L294" s="95"/>
      <c r="M294" s="337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</row>
    <row r="295" spans="1:24" x14ac:dyDescent="0.2">
      <c r="A295" s="242">
        <v>12</v>
      </c>
      <c r="B295" s="109"/>
      <c r="C295" s="868" t="s">
        <v>277</v>
      </c>
      <c r="D295" s="110"/>
      <c r="E295" s="376"/>
      <c r="F295" s="212"/>
      <c r="G295" s="247">
        <f>SUM(G296:G300)</f>
        <v>25585.439999999999</v>
      </c>
      <c r="H295" s="217"/>
      <c r="I295" s="247">
        <f>SUM(I296:I300)</f>
        <v>31214.59</v>
      </c>
      <c r="J295" s="390">
        <f t="shared" ref="J295:J300" si="345">I295/$I$305</f>
        <v>1.9071979445127941E-2</v>
      </c>
      <c r="K295" s="211"/>
      <c r="L295" s="95"/>
      <c r="M295" s="337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</row>
    <row r="296" spans="1:24" ht="30" x14ac:dyDescent="0.2">
      <c r="A296" s="222" t="s">
        <v>213</v>
      </c>
      <c r="B296" s="869" t="s">
        <v>548</v>
      </c>
      <c r="C296" s="403" t="s">
        <v>1044</v>
      </c>
      <c r="D296" s="94" t="s">
        <v>239</v>
      </c>
      <c r="E296" s="375">
        <v>1</v>
      </c>
      <c r="F296" s="862">
        <v>19000</v>
      </c>
      <c r="G296" s="229">
        <f t="shared" ref="G296" si="346">ROUND(F296*E296,2)</f>
        <v>19000</v>
      </c>
      <c r="H296" s="214">
        <f t="shared" ref="H296" si="347">ROUND((1+$I$11)*F296,2)</f>
        <v>23180.28</v>
      </c>
      <c r="I296" s="229">
        <f t="shared" ref="I296" si="348">ROUND(H296*E296,2)</f>
        <v>23180.28</v>
      </c>
      <c r="J296" s="391">
        <f t="shared" si="345"/>
        <v>1.4163050794269933E-2</v>
      </c>
      <c r="K296" s="211"/>
      <c r="L296" s="95"/>
      <c r="M296" s="337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</row>
    <row r="297" spans="1:24" ht="15" x14ac:dyDescent="0.2">
      <c r="A297" s="222" t="s">
        <v>214</v>
      </c>
      <c r="B297" s="869">
        <v>11888</v>
      </c>
      <c r="C297" s="403" t="s">
        <v>280</v>
      </c>
      <c r="D297" s="94" t="s">
        <v>247</v>
      </c>
      <c r="E297" s="375">
        <v>8.56</v>
      </c>
      <c r="F297" s="862">
        <v>259.58999999999997</v>
      </c>
      <c r="G297" s="229">
        <f t="shared" ref="G297:G299" si="349">ROUND(F297*E297,2)</f>
        <v>2222.09</v>
      </c>
      <c r="H297" s="214">
        <f t="shared" ref="H297:H299" si="350">ROUND((1+$I$11)*F297,2)</f>
        <v>316.7</v>
      </c>
      <c r="I297" s="229">
        <f t="shared" ref="I297:I299" si="351">ROUND(H297*E297,2)</f>
        <v>2710.95</v>
      </c>
      <c r="J297" s="391">
        <f t="shared" si="345"/>
        <v>1.6563787215135484E-3</v>
      </c>
      <c r="K297" s="211"/>
      <c r="L297" s="95"/>
      <c r="M297" s="337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</row>
    <row r="298" spans="1:24" ht="15" x14ac:dyDescent="0.2">
      <c r="A298" s="222" t="s">
        <v>215</v>
      </c>
      <c r="B298" s="24">
        <v>100719</v>
      </c>
      <c r="C298" s="859" t="s">
        <v>1029</v>
      </c>
      <c r="D298" s="94" t="s">
        <v>231</v>
      </c>
      <c r="E298" s="375">
        <v>6.23</v>
      </c>
      <c r="F298" s="862">
        <v>13.36</v>
      </c>
      <c r="G298" s="229">
        <f t="shared" si="349"/>
        <v>83.23</v>
      </c>
      <c r="H298" s="214">
        <f t="shared" si="350"/>
        <v>16.3</v>
      </c>
      <c r="I298" s="229">
        <f t="shared" si="351"/>
        <v>101.55</v>
      </c>
      <c r="J298" s="391">
        <f t="shared" si="345"/>
        <v>6.2046610660359229E-5</v>
      </c>
      <c r="K298" s="211"/>
      <c r="L298" s="95"/>
      <c r="M298" s="337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</row>
    <row r="299" spans="1:24" ht="15" x14ac:dyDescent="0.2">
      <c r="A299" s="222" t="s">
        <v>317</v>
      </c>
      <c r="B299" s="24">
        <v>100743</v>
      </c>
      <c r="C299" s="859" t="s">
        <v>1030</v>
      </c>
      <c r="D299" s="94" t="s">
        <v>231</v>
      </c>
      <c r="E299" s="375">
        <v>6.23</v>
      </c>
      <c r="F299" s="862">
        <v>12.86</v>
      </c>
      <c r="G299" s="229">
        <f t="shared" si="349"/>
        <v>80.12</v>
      </c>
      <c r="H299" s="214">
        <f t="shared" si="350"/>
        <v>15.69</v>
      </c>
      <c r="I299" s="229">
        <f t="shared" si="351"/>
        <v>97.75</v>
      </c>
      <c r="J299" s="391">
        <f t="shared" si="345"/>
        <v>5.9724827100444259E-5</v>
      </c>
      <c r="K299" s="211"/>
      <c r="L299" s="95"/>
      <c r="M299" s="337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</row>
    <row r="300" spans="1:24" ht="15" x14ac:dyDescent="0.2">
      <c r="A300" s="222" t="s">
        <v>1031</v>
      </c>
      <c r="B300" s="24" t="s">
        <v>549</v>
      </c>
      <c r="C300" s="859" t="s">
        <v>1045</v>
      </c>
      <c r="D300" s="94" t="s">
        <v>239</v>
      </c>
      <c r="E300" s="375">
        <v>1</v>
      </c>
      <c r="F300" s="862">
        <v>4200</v>
      </c>
      <c r="G300" s="229">
        <f t="shared" ref="G300" si="352">ROUND(F300*E300,2)</f>
        <v>4200</v>
      </c>
      <c r="H300" s="214">
        <f t="shared" ref="H300" si="353">ROUND((1+$I$11)*F300,2)</f>
        <v>5124.0600000000004</v>
      </c>
      <c r="I300" s="229">
        <f t="shared" ref="I300" si="354">ROUND(H300*E300,2)</f>
        <v>5124.0600000000004</v>
      </c>
      <c r="J300" s="391">
        <f t="shared" si="345"/>
        <v>3.1307784915836565E-3</v>
      </c>
      <c r="K300" s="211"/>
      <c r="L300" s="95"/>
      <c r="M300" s="337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</row>
    <row r="301" spans="1:24" ht="15" x14ac:dyDescent="0.2">
      <c r="A301" s="222"/>
      <c r="B301" s="24"/>
      <c r="C301" s="859"/>
      <c r="D301" s="94"/>
      <c r="E301" s="375"/>
      <c r="F301" s="862"/>
      <c r="G301" s="229"/>
      <c r="H301" s="214"/>
      <c r="I301" s="229"/>
      <c r="J301" s="391"/>
      <c r="K301" s="211"/>
      <c r="L301" s="95"/>
      <c r="M301" s="337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</row>
    <row r="302" spans="1:24" x14ac:dyDescent="0.2">
      <c r="A302" s="242">
        <v>13</v>
      </c>
      <c r="B302" s="109"/>
      <c r="C302" s="868" t="s">
        <v>172</v>
      </c>
      <c r="D302" s="110"/>
      <c r="E302" s="376"/>
      <c r="F302" s="212"/>
      <c r="G302" s="247">
        <f>SUM(G303:G303)</f>
        <v>1305.3499999999999</v>
      </c>
      <c r="H302" s="217"/>
      <c r="I302" s="247">
        <f>SUM(I303:I303)</f>
        <v>1592.24</v>
      </c>
      <c r="J302" s="390">
        <f>I302/$I$305</f>
        <v>9.7285175143131826E-4</v>
      </c>
      <c r="K302" s="211"/>
      <c r="L302" s="95"/>
      <c r="M302" s="337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</row>
    <row r="303" spans="1:24" ht="15" x14ac:dyDescent="0.2">
      <c r="A303" s="222" t="s">
        <v>318</v>
      </c>
      <c r="B303" s="24">
        <v>2450</v>
      </c>
      <c r="C303" s="859" t="s">
        <v>536</v>
      </c>
      <c r="D303" s="94" t="s">
        <v>231</v>
      </c>
      <c r="E303" s="375">
        <v>478.15</v>
      </c>
      <c r="F303" s="862">
        <v>2.73</v>
      </c>
      <c r="G303" s="229">
        <f t="shared" ref="G303" si="355">ROUND(F303*E303,2)</f>
        <v>1305.3499999999999</v>
      </c>
      <c r="H303" s="214">
        <f t="shared" ref="H303" si="356">ROUND((1+$I$11)*F303,2)</f>
        <v>3.33</v>
      </c>
      <c r="I303" s="229">
        <f t="shared" ref="I303" si="357">ROUND(H303*E303,2)</f>
        <v>1592.24</v>
      </c>
      <c r="J303" s="391">
        <f t="shared" ref="J303" si="358">I303/$I$305</f>
        <v>9.7285175143131826E-4</v>
      </c>
      <c r="K303" s="211"/>
      <c r="L303" s="95"/>
      <c r="M303" s="340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</row>
    <row r="304" spans="1:24" ht="15" x14ac:dyDescent="0.2">
      <c r="A304" s="222"/>
      <c r="B304" s="24"/>
      <c r="C304" s="859"/>
      <c r="D304" s="94"/>
      <c r="E304" s="375"/>
      <c r="F304" s="862"/>
      <c r="G304" s="229"/>
      <c r="H304" s="214"/>
      <c r="I304" s="229"/>
      <c r="J304" s="391"/>
      <c r="K304" s="39"/>
      <c r="L304" s="39"/>
      <c r="M304" s="410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</row>
    <row r="305" spans="1:24" ht="16.5" thickBot="1" x14ac:dyDescent="0.25">
      <c r="A305" s="872"/>
      <c r="B305" s="873"/>
      <c r="C305" s="874" t="s">
        <v>5</v>
      </c>
      <c r="D305" s="873"/>
      <c r="E305" s="875"/>
      <c r="F305" s="876"/>
      <c r="G305" s="877">
        <f>SUM(G14,G22,G56,G76,G83,G95,G149,G216,G240,G259,G269,G295,G302)</f>
        <v>1341562.27</v>
      </c>
      <c r="H305" s="878"/>
      <c r="I305" s="877">
        <f>SUM(I14,I22,I56,I76,I83,I95,I149,I216,I240,I259,I269,I295,I302)</f>
        <v>1636672.8000000003</v>
      </c>
      <c r="J305" s="879">
        <f>SUM(J14,J22,J56,J76,J83,J95,J149,J216,J240,J259,J269,J295,J302)</f>
        <v>0.99999999999999978</v>
      </c>
      <c r="K305" s="39"/>
      <c r="L305" s="39"/>
      <c r="M305" s="264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</row>
    <row r="306" spans="1:24" x14ac:dyDescent="0.2">
      <c r="A306" s="858"/>
      <c r="B306" s="858"/>
      <c r="C306" s="859"/>
      <c r="D306" s="860"/>
      <c r="E306" s="861"/>
      <c r="F306" s="862"/>
      <c r="G306" s="860"/>
      <c r="H306" s="860"/>
      <c r="I306" s="860"/>
      <c r="J306" s="863"/>
      <c r="K306" s="39"/>
      <c r="L306" s="39"/>
      <c r="M306" s="264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</row>
    <row r="307" spans="1:24" x14ac:dyDescent="0.2">
      <c r="A307" s="28"/>
      <c r="B307" s="28"/>
      <c r="C307" s="55"/>
      <c r="D307" s="39"/>
      <c r="F307" s="39"/>
      <c r="G307" s="39"/>
      <c r="H307" s="39"/>
      <c r="I307" s="39"/>
      <c r="J307" s="393"/>
      <c r="K307" s="39"/>
      <c r="L307" s="39"/>
      <c r="M307" s="264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</row>
    <row r="308" spans="1:24" x14ac:dyDescent="0.2">
      <c r="A308" s="28"/>
      <c r="B308" s="28"/>
      <c r="C308" s="55"/>
      <c r="D308" s="39"/>
      <c r="F308" s="39"/>
      <c r="G308" s="39"/>
      <c r="H308" s="39"/>
      <c r="I308" s="39"/>
      <c r="J308" s="393"/>
      <c r="K308" s="39"/>
      <c r="L308" s="39"/>
      <c r="M308" s="264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</row>
    <row r="309" spans="1:24" x14ac:dyDescent="0.2">
      <c r="A309" s="28"/>
      <c r="B309" s="28"/>
      <c r="C309" s="55"/>
      <c r="D309" s="39"/>
      <c r="F309" s="39"/>
      <c r="G309" s="39"/>
      <c r="H309" s="39"/>
      <c r="I309" s="39"/>
      <c r="J309" s="393"/>
      <c r="K309" s="39"/>
      <c r="L309" s="39"/>
      <c r="M309" s="264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</row>
    <row r="310" spans="1:24" x14ac:dyDescent="0.2">
      <c r="A310" s="28"/>
      <c r="B310" s="28"/>
      <c r="C310" s="55"/>
      <c r="D310" s="39"/>
      <c r="F310" s="39"/>
      <c r="G310" s="39"/>
      <c r="H310" s="39"/>
      <c r="I310" s="39"/>
      <c r="J310" s="393"/>
      <c r="K310" s="39"/>
      <c r="L310" s="39"/>
      <c r="M310" s="264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</row>
    <row r="311" spans="1:24" x14ac:dyDescent="0.2">
      <c r="A311" s="28"/>
      <c r="B311" s="28"/>
      <c r="C311" s="55"/>
      <c r="D311" s="39"/>
      <c r="F311" s="39"/>
      <c r="G311" s="39"/>
      <c r="H311" s="39"/>
      <c r="I311" s="39"/>
      <c r="J311" s="393"/>
      <c r="K311" s="39"/>
      <c r="L311" s="39"/>
      <c r="M311" s="264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</row>
    <row r="312" spans="1:24" x14ac:dyDescent="0.2">
      <c r="A312" s="28"/>
      <c r="B312" s="28"/>
      <c r="C312" s="55"/>
      <c r="D312" s="39"/>
      <c r="F312" s="39"/>
      <c r="G312" s="39"/>
      <c r="H312" s="39"/>
      <c r="I312" s="39"/>
      <c r="J312" s="393"/>
      <c r="K312" s="39"/>
      <c r="L312" s="39"/>
      <c r="M312" s="264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</row>
    <row r="313" spans="1:24" x14ac:dyDescent="0.2">
      <c r="A313" s="28"/>
      <c r="B313" s="28"/>
      <c r="C313" s="55"/>
      <c r="D313" s="39"/>
      <c r="F313" s="39"/>
      <c r="G313" s="39"/>
      <c r="H313" s="39"/>
      <c r="I313" s="39"/>
      <c r="J313" s="393"/>
      <c r="K313" s="39"/>
      <c r="L313" s="39"/>
      <c r="M313" s="264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</row>
    <row r="314" spans="1:24" x14ac:dyDescent="0.2">
      <c r="A314" s="28"/>
      <c r="B314" s="28"/>
      <c r="C314" s="55"/>
      <c r="D314" s="39"/>
      <c r="F314" s="39"/>
      <c r="G314" s="39"/>
      <c r="H314" s="39"/>
      <c r="I314" s="39"/>
      <c r="J314" s="393"/>
      <c r="K314" s="39"/>
      <c r="L314" s="39"/>
      <c r="M314" s="264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</row>
    <row r="315" spans="1:24" x14ac:dyDescent="0.2">
      <c r="A315" s="28"/>
      <c r="B315" s="28"/>
      <c r="C315" s="55"/>
      <c r="D315" s="39"/>
      <c r="F315" s="39"/>
      <c r="G315" s="39"/>
      <c r="H315" s="39"/>
      <c r="I315" s="39"/>
      <c r="J315" s="393"/>
      <c r="K315" s="39"/>
      <c r="L315" s="39"/>
      <c r="M315" s="264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</row>
    <row r="316" spans="1:24" x14ac:dyDescent="0.2">
      <c r="A316" s="28"/>
      <c r="B316" s="28"/>
      <c r="C316" s="55"/>
      <c r="D316" s="39"/>
      <c r="F316" s="39"/>
      <c r="G316" s="39"/>
      <c r="H316" s="39"/>
      <c r="I316" s="39"/>
      <c r="J316" s="393"/>
      <c r="K316" s="39"/>
      <c r="L316" s="39"/>
      <c r="M316" s="264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</row>
    <row r="317" spans="1:24" x14ac:dyDescent="0.2">
      <c r="A317" s="28"/>
      <c r="B317" s="28"/>
      <c r="C317" s="55"/>
      <c r="D317" s="39"/>
      <c r="F317" s="39"/>
      <c r="G317" s="39"/>
      <c r="H317" s="39"/>
      <c r="I317" s="39"/>
      <c r="J317" s="393"/>
      <c r="K317" s="39"/>
      <c r="L317" s="39"/>
      <c r="M317" s="264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</row>
    <row r="318" spans="1:24" x14ac:dyDescent="0.2">
      <c r="A318" s="28"/>
      <c r="B318" s="28"/>
      <c r="C318" s="55"/>
      <c r="D318" s="39"/>
      <c r="F318" s="39"/>
      <c r="G318" s="39"/>
      <c r="H318" s="39"/>
      <c r="I318" s="39"/>
      <c r="J318" s="393"/>
      <c r="K318" s="39"/>
      <c r="L318" s="39"/>
      <c r="M318" s="264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</row>
    <row r="319" spans="1:24" x14ac:dyDescent="0.2">
      <c r="A319" s="28"/>
      <c r="B319" s="28"/>
      <c r="C319" s="55"/>
      <c r="D319" s="39"/>
      <c r="F319" s="39"/>
      <c r="G319" s="39"/>
      <c r="H319" s="39"/>
      <c r="I319" s="39"/>
      <c r="J319" s="393"/>
      <c r="K319" s="39"/>
      <c r="L319" s="39"/>
      <c r="M319" s="264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</row>
    <row r="320" spans="1:24" x14ac:dyDescent="0.2">
      <c r="A320" s="28"/>
      <c r="B320" s="28"/>
      <c r="C320" s="55"/>
      <c r="D320" s="39"/>
      <c r="F320" s="39"/>
      <c r="G320" s="39"/>
      <c r="H320" s="39"/>
      <c r="I320" s="39"/>
      <c r="J320" s="393"/>
      <c r="K320" s="39"/>
      <c r="L320" s="39"/>
      <c r="M320" s="264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</row>
    <row r="321" spans="1:24" x14ac:dyDescent="0.2">
      <c r="A321" s="28"/>
      <c r="B321" s="28"/>
      <c r="C321" s="55"/>
      <c r="D321" s="39"/>
      <c r="F321" s="39"/>
      <c r="G321" s="39"/>
      <c r="H321" s="39"/>
      <c r="I321" s="39"/>
      <c r="J321" s="393"/>
      <c r="K321" s="39"/>
      <c r="L321" s="39"/>
      <c r="M321" s="264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</row>
    <row r="322" spans="1:24" x14ac:dyDescent="0.2">
      <c r="A322" s="28"/>
      <c r="B322" s="28"/>
      <c r="C322" s="55"/>
      <c r="D322" s="39"/>
      <c r="F322" s="39"/>
      <c r="G322" s="39"/>
      <c r="H322" s="39"/>
      <c r="I322" s="39"/>
      <c r="J322" s="393"/>
      <c r="K322" s="39"/>
      <c r="L322" s="39"/>
      <c r="M322" s="264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</row>
    <row r="323" spans="1:24" x14ac:dyDescent="0.2">
      <c r="A323" s="28"/>
      <c r="B323" s="28"/>
      <c r="C323" s="55"/>
      <c r="D323" s="39"/>
      <c r="F323" s="39"/>
      <c r="G323" s="39"/>
      <c r="H323" s="39"/>
      <c r="I323" s="39"/>
      <c r="J323" s="393"/>
      <c r="K323" s="39"/>
      <c r="L323" s="39"/>
      <c r="M323" s="264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</row>
    <row r="324" spans="1:24" x14ac:dyDescent="0.2">
      <c r="A324" s="28"/>
      <c r="B324" s="28"/>
      <c r="C324" s="55"/>
      <c r="D324" s="39"/>
      <c r="F324" s="39"/>
      <c r="G324" s="39"/>
      <c r="H324" s="39"/>
      <c r="I324" s="39"/>
      <c r="J324" s="393"/>
      <c r="K324" s="39"/>
      <c r="L324" s="39"/>
      <c r="M324" s="264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</row>
    <row r="325" spans="1:24" x14ac:dyDescent="0.2">
      <c r="A325" s="28"/>
      <c r="B325" s="28"/>
      <c r="C325" s="55"/>
      <c r="D325" s="39"/>
      <c r="F325" s="39"/>
      <c r="G325" s="39"/>
      <c r="H325" s="39"/>
      <c r="I325" s="39"/>
      <c r="J325" s="393"/>
      <c r="K325" s="39"/>
      <c r="L325" s="39"/>
      <c r="M325" s="264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</row>
    <row r="326" spans="1:24" x14ac:dyDescent="0.2">
      <c r="A326" s="28"/>
      <c r="B326" s="28"/>
      <c r="C326" s="55"/>
      <c r="D326" s="39"/>
      <c r="F326" s="39"/>
      <c r="G326" s="39"/>
      <c r="H326" s="39"/>
      <c r="I326" s="39"/>
      <c r="J326" s="393"/>
      <c r="K326" s="39"/>
      <c r="L326" s="39"/>
      <c r="M326" s="264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</row>
    <row r="327" spans="1:24" x14ac:dyDescent="0.2">
      <c r="A327" s="28"/>
      <c r="B327" s="28"/>
      <c r="C327" s="55"/>
      <c r="D327" s="39"/>
      <c r="F327" s="39"/>
      <c r="G327" s="39"/>
      <c r="H327" s="39"/>
      <c r="I327" s="39"/>
      <c r="J327" s="393"/>
      <c r="K327" s="39"/>
      <c r="L327" s="39"/>
      <c r="M327" s="264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</row>
    <row r="328" spans="1:24" x14ac:dyDescent="0.2">
      <c r="A328" s="28"/>
      <c r="B328" s="28"/>
      <c r="C328" s="55"/>
      <c r="D328" s="39"/>
      <c r="F328" s="39"/>
      <c r="G328" s="39"/>
      <c r="H328" s="39"/>
      <c r="I328" s="39"/>
      <c r="J328" s="393"/>
      <c r="K328" s="39"/>
      <c r="L328" s="39"/>
      <c r="M328" s="264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</row>
    <row r="329" spans="1:24" x14ac:dyDescent="0.2">
      <c r="A329" s="28"/>
      <c r="B329" s="28"/>
      <c r="C329" s="55"/>
      <c r="D329" s="39"/>
      <c r="F329" s="39"/>
      <c r="G329" s="39"/>
      <c r="H329" s="39"/>
      <c r="I329" s="39"/>
      <c r="J329" s="393"/>
      <c r="K329" s="39"/>
      <c r="L329" s="39"/>
      <c r="M329" s="264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</row>
    <row r="330" spans="1:24" x14ac:dyDescent="0.2">
      <c r="A330" s="28"/>
      <c r="B330" s="28"/>
      <c r="C330" s="55"/>
      <c r="D330" s="39"/>
      <c r="F330" s="39"/>
      <c r="G330" s="39"/>
      <c r="H330" s="39"/>
      <c r="I330" s="39"/>
      <c r="J330" s="393"/>
      <c r="K330" s="39"/>
      <c r="L330" s="39"/>
      <c r="M330" s="264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</row>
    <row r="331" spans="1:24" x14ac:dyDescent="0.2">
      <c r="A331" s="28"/>
      <c r="B331" s="28"/>
      <c r="C331" s="55"/>
      <c r="D331" s="39"/>
      <c r="F331" s="39"/>
      <c r="G331" s="39"/>
      <c r="H331" s="39"/>
      <c r="I331" s="39"/>
      <c r="J331" s="393"/>
      <c r="K331" s="39"/>
      <c r="L331" s="39"/>
      <c r="M331" s="264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</row>
    <row r="332" spans="1:24" x14ac:dyDescent="0.2">
      <c r="A332" s="28"/>
      <c r="B332" s="28"/>
      <c r="C332" s="55"/>
      <c r="D332" s="39"/>
      <c r="F332" s="39"/>
      <c r="G332" s="39"/>
      <c r="H332" s="39"/>
      <c r="I332" s="39"/>
      <c r="J332" s="393"/>
      <c r="K332" s="39"/>
      <c r="L332" s="39"/>
      <c r="M332" s="264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</row>
    <row r="333" spans="1:24" x14ac:dyDescent="0.2">
      <c r="A333" s="28"/>
      <c r="B333" s="28"/>
      <c r="C333" s="55"/>
      <c r="D333" s="39"/>
      <c r="F333" s="39"/>
      <c r="G333" s="39"/>
      <c r="H333" s="39"/>
      <c r="I333" s="39"/>
      <c r="J333" s="393"/>
      <c r="K333" s="39"/>
      <c r="L333" s="39"/>
      <c r="M333" s="264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</row>
    <row r="334" spans="1:24" x14ac:dyDescent="0.2">
      <c r="A334" s="28"/>
      <c r="B334" s="28"/>
      <c r="C334" s="55"/>
      <c r="D334" s="39"/>
      <c r="F334" s="39"/>
      <c r="G334" s="39"/>
      <c r="H334" s="39"/>
      <c r="I334" s="39"/>
      <c r="J334" s="393"/>
      <c r="K334" s="39"/>
      <c r="L334" s="39"/>
      <c r="M334" s="264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</row>
    <row r="335" spans="1:24" x14ac:dyDescent="0.2">
      <c r="A335" s="28"/>
      <c r="B335" s="28"/>
      <c r="C335" s="55"/>
      <c r="D335" s="39"/>
      <c r="F335" s="39"/>
      <c r="G335" s="39"/>
      <c r="H335" s="39"/>
      <c r="I335" s="39"/>
      <c r="J335" s="393"/>
      <c r="K335" s="39"/>
      <c r="L335" s="39"/>
      <c r="M335" s="264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</row>
    <row r="336" spans="1:24" x14ac:dyDescent="0.2">
      <c r="A336" s="28"/>
      <c r="B336" s="28"/>
      <c r="C336" s="55"/>
      <c r="D336" s="39"/>
      <c r="F336" s="39"/>
      <c r="G336" s="39"/>
      <c r="H336" s="39"/>
      <c r="I336" s="39"/>
      <c r="J336" s="393"/>
      <c r="K336" s="39"/>
      <c r="L336" s="39"/>
      <c r="M336" s="264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</row>
    <row r="337" spans="1:24" x14ac:dyDescent="0.2">
      <c r="A337" s="28"/>
      <c r="B337" s="28"/>
      <c r="C337" s="55"/>
      <c r="D337" s="39"/>
      <c r="F337" s="39"/>
      <c r="G337" s="39"/>
      <c r="H337" s="39"/>
      <c r="I337" s="39"/>
      <c r="J337" s="393"/>
      <c r="K337" s="39"/>
      <c r="L337" s="39"/>
      <c r="M337" s="264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</row>
    <row r="338" spans="1:24" x14ac:dyDescent="0.2">
      <c r="A338" s="28"/>
      <c r="B338" s="28"/>
      <c r="C338" s="55"/>
      <c r="D338" s="39"/>
      <c r="F338" s="39"/>
      <c r="G338" s="39"/>
      <c r="H338" s="39"/>
      <c r="I338" s="39"/>
      <c r="J338" s="393"/>
      <c r="K338" s="39"/>
      <c r="L338" s="39"/>
      <c r="M338" s="264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</row>
    <row r="339" spans="1:24" x14ac:dyDescent="0.2">
      <c r="A339" s="28"/>
      <c r="B339" s="28"/>
      <c r="C339" s="55"/>
      <c r="D339" s="39"/>
      <c r="F339" s="39"/>
      <c r="G339" s="39"/>
      <c r="H339" s="39"/>
      <c r="I339" s="39"/>
      <c r="J339" s="393"/>
      <c r="K339" s="39"/>
      <c r="L339" s="39"/>
      <c r="M339" s="264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</row>
    <row r="340" spans="1:24" x14ac:dyDescent="0.2">
      <c r="A340" s="28"/>
      <c r="B340" s="28"/>
      <c r="C340" s="55"/>
      <c r="D340" s="39"/>
      <c r="F340" s="39"/>
      <c r="G340" s="39"/>
      <c r="H340" s="39"/>
      <c r="I340" s="39"/>
      <c r="J340" s="393"/>
      <c r="K340" s="39"/>
      <c r="L340" s="39"/>
      <c r="M340" s="264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</row>
    <row r="341" spans="1:24" x14ac:dyDescent="0.2">
      <c r="A341" s="28"/>
      <c r="B341" s="28"/>
      <c r="C341" s="55"/>
      <c r="D341" s="39"/>
      <c r="F341" s="39"/>
      <c r="G341" s="39"/>
      <c r="H341" s="39"/>
      <c r="I341" s="39"/>
      <c r="J341" s="393"/>
      <c r="K341" s="39"/>
      <c r="L341" s="39"/>
      <c r="M341" s="264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</row>
    <row r="342" spans="1:24" x14ac:dyDescent="0.2">
      <c r="A342" s="28"/>
      <c r="B342" s="28"/>
      <c r="C342" s="55"/>
      <c r="D342" s="39"/>
      <c r="F342" s="39"/>
      <c r="G342" s="39"/>
      <c r="H342" s="39"/>
      <c r="I342" s="39"/>
      <c r="J342" s="393"/>
      <c r="K342" s="39"/>
      <c r="L342" s="39"/>
      <c r="M342" s="264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</row>
    <row r="343" spans="1:24" x14ac:dyDescent="0.2">
      <c r="A343" s="28"/>
      <c r="B343" s="28"/>
      <c r="C343" s="55"/>
      <c r="D343" s="39"/>
      <c r="F343" s="39"/>
      <c r="G343" s="39"/>
      <c r="H343" s="39"/>
      <c r="I343" s="39"/>
      <c r="J343" s="393"/>
      <c r="K343" s="39"/>
      <c r="L343" s="39"/>
      <c r="M343" s="264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</row>
    <row r="344" spans="1:24" x14ac:dyDescent="0.2">
      <c r="A344" s="28"/>
      <c r="B344" s="28"/>
      <c r="C344" s="55"/>
      <c r="D344" s="39"/>
      <c r="F344" s="39"/>
      <c r="G344" s="39"/>
      <c r="H344" s="39"/>
      <c r="I344" s="39"/>
      <c r="J344" s="393"/>
      <c r="K344" s="39"/>
      <c r="L344" s="39"/>
      <c r="M344" s="264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</row>
    <row r="345" spans="1:24" x14ac:dyDescent="0.2">
      <c r="A345" s="28"/>
      <c r="B345" s="28"/>
      <c r="C345" s="55"/>
      <c r="D345" s="39"/>
      <c r="F345" s="39"/>
      <c r="G345" s="39"/>
      <c r="H345" s="39"/>
      <c r="I345" s="39"/>
      <c r="J345" s="393"/>
      <c r="K345" s="39"/>
      <c r="L345" s="39"/>
      <c r="M345" s="264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</row>
    <row r="346" spans="1:24" x14ac:dyDescent="0.2">
      <c r="A346" s="28"/>
      <c r="B346" s="28"/>
      <c r="C346" s="55"/>
      <c r="D346" s="39"/>
      <c r="F346" s="39"/>
      <c r="G346" s="39"/>
      <c r="H346" s="39"/>
      <c r="I346" s="39"/>
      <c r="J346" s="393"/>
      <c r="K346" s="39"/>
      <c r="L346" s="39"/>
      <c r="M346" s="264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</row>
    <row r="347" spans="1:24" x14ac:dyDescent="0.2">
      <c r="A347" s="28"/>
      <c r="B347" s="28"/>
      <c r="C347" s="55"/>
      <c r="D347" s="39"/>
      <c r="F347" s="39"/>
      <c r="G347" s="39"/>
      <c r="H347" s="39"/>
      <c r="I347" s="39"/>
      <c r="J347" s="393"/>
      <c r="K347" s="39"/>
      <c r="L347" s="39"/>
      <c r="M347" s="264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</row>
    <row r="348" spans="1:24" x14ac:dyDescent="0.2">
      <c r="A348" s="28"/>
      <c r="B348" s="28"/>
      <c r="C348" s="55"/>
      <c r="D348" s="39"/>
      <c r="F348" s="39"/>
      <c r="G348" s="39"/>
      <c r="H348" s="39"/>
      <c r="I348" s="39"/>
      <c r="J348" s="393"/>
      <c r="K348" s="39"/>
      <c r="L348" s="39"/>
      <c r="M348" s="264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</row>
    <row r="349" spans="1:24" x14ac:dyDescent="0.2">
      <c r="A349" s="28"/>
      <c r="B349" s="28"/>
      <c r="C349" s="55"/>
      <c r="D349" s="39"/>
      <c r="F349" s="39"/>
      <c r="G349" s="39"/>
      <c r="H349" s="39"/>
      <c r="I349" s="39"/>
      <c r="J349" s="393"/>
      <c r="K349" s="39"/>
      <c r="L349" s="39"/>
      <c r="M349" s="264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</row>
    <row r="350" spans="1:24" x14ac:dyDescent="0.2">
      <c r="A350" s="28"/>
      <c r="B350" s="28"/>
      <c r="C350" s="55"/>
      <c r="D350" s="39"/>
      <c r="F350" s="39"/>
      <c r="G350" s="39"/>
      <c r="H350" s="39"/>
      <c r="I350" s="39"/>
      <c r="J350" s="393"/>
      <c r="K350" s="39"/>
      <c r="L350" s="39"/>
      <c r="M350" s="264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</row>
    <row r="351" spans="1:24" x14ac:dyDescent="0.2">
      <c r="A351" s="28"/>
      <c r="B351" s="28"/>
      <c r="C351" s="55"/>
      <c r="D351" s="39"/>
      <c r="F351" s="39"/>
      <c r="G351" s="39"/>
      <c r="H351" s="39"/>
      <c r="I351" s="39"/>
      <c r="J351" s="393"/>
      <c r="K351" s="39"/>
      <c r="L351" s="39"/>
      <c r="M351" s="264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</row>
    <row r="352" spans="1:24" x14ac:dyDescent="0.2">
      <c r="A352" s="28"/>
      <c r="B352" s="28"/>
      <c r="C352" s="55"/>
      <c r="D352" s="39"/>
      <c r="F352" s="39"/>
      <c r="G352" s="39"/>
      <c r="H352" s="39"/>
      <c r="I352" s="39"/>
      <c r="J352" s="393"/>
      <c r="K352" s="39"/>
      <c r="L352" s="39"/>
      <c r="M352" s="264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</row>
    <row r="353" spans="1:24" x14ac:dyDescent="0.2">
      <c r="A353" s="28"/>
      <c r="B353" s="28"/>
      <c r="C353" s="55"/>
      <c r="D353" s="39"/>
      <c r="F353" s="39"/>
      <c r="G353" s="39"/>
      <c r="H353" s="39"/>
      <c r="I353" s="39"/>
      <c r="J353" s="393"/>
      <c r="K353" s="39"/>
      <c r="L353" s="39"/>
      <c r="M353" s="264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</row>
    <row r="354" spans="1:24" x14ac:dyDescent="0.2">
      <c r="A354" s="28"/>
      <c r="B354" s="28"/>
      <c r="C354" s="55"/>
      <c r="D354" s="39"/>
      <c r="F354" s="39"/>
      <c r="G354" s="39"/>
      <c r="H354" s="39"/>
      <c r="I354" s="39"/>
      <c r="J354" s="393"/>
      <c r="K354" s="39"/>
      <c r="L354" s="39"/>
      <c r="M354" s="264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</row>
    <row r="355" spans="1:24" x14ac:dyDescent="0.2">
      <c r="A355" s="28"/>
      <c r="B355" s="28"/>
      <c r="C355" s="55"/>
      <c r="D355" s="39"/>
      <c r="F355" s="39"/>
      <c r="G355" s="39"/>
      <c r="H355" s="39"/>
      <c r="I355" s="39"/>
      <c r="J355" s="393"/>
      <c r="K355" s="39"/>
      <c r="L355" s="39"/>
      <c r="M355" s="264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</row>
    <row r="356" spans="1:24" x14ac:dyDescent="0.2">
      <c r="A356" s="28"/>
      <c r="B356" s="28"/>
      <c r="C356" s="55"/>
      <c r="D356" s="39"/>
      <c r="F356" s="39"/>
      <c r="G356" s="39"/>
      <c r="H356" s="39"/>
      <c r="I356" s="39"/>
      <c r="J356" s="393"/>
      <c r="K356" s="39"/>
      <c r="L356" s="39"/>
      <c r="M356" s="264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</row>
    <row r="357" spans="1:24" x14ac:dyDescent="0.2">
      <c r="A357" s="28"/>
      <c r="B357" s="28"/>
      <c r="C357" s="55"/>
      <c r="D357" s="39"/>
      <c r="F357" s="39"/>
      <c r="G357" s="39"/>
      <c r="H357" s="39"/>
      <c r="I357" s="39"/>
      <c r="J357" s="393"/>
      <c r="K357" s="39"/>
      <c r="L357" s="39"/>
      <c r="M357" s="264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</row>
    <row r="358" spans="1:24" x14ac:dyDescent="0.2">
      <c r="A358" s="28"/>
      <c r="B358" s="28"/>
      <c r="C358" s="55"/>
      <c r="D358" s="39"/>
      <c r="F358" s="39"/>
      <c r="G358" s="39"/>
      <c r="H358" s="39"/>
      <c r="I358" s="39"/>
      <c r="J358" s="393"/>
      <c r="K358" s="39"/>
      <c r="L358" s="39"/>
      <c r="M358" s="264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</row>
    <row r="359" spans="1:24" x14ac:dyDescent="0.2">
      <c r="A359" s="28"/>
      <c r="B359" s="28"/>
      <c r="C359" s="55"/>
      <c r="D359" s="39"/>
      <c r="F359" s="39"/>
      <c r="G359" s="39"/>
      <c r="H359" s="39"/>
      <c r="I359" s="39"/>
      <c r="J359" s="393"/>
      <c r="K359" s="39"/>
      <c r="L359" s="39"/>
      <c r="M359" s="264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</row>
    <row r="360" spans="1:24" x14ac:dyDescent="0.2">
      <c r="A360" s="28"/>
      <c r="B360" s="28"/>
      <c r="C360" s="55"/>
      <c r="D360" s="39"/>
      <c r="F360" s="39"/>
      <c r="G360" s="39"/>
      <c r="H360" s="39"/>
      <c r="I360" s="39"/>
      <c r="J360" s="393"/>
      <c r="K360" s="39"/>
      <c r="L360" s="39"/>
      <c r="M360" s="264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</row>
    <row r="361" spans="1:24" x14ac:dyDescent="0.2">
      <c r="A361" s="28"/>
      <c r="B361" s="28"/>
      <c r="C361" s="55"/>
      <c r="D361" s="39"/>
      <c r="F361" s="39"/>
      <c r="G361" s="39"/>
      <c r="H361" s="39"/>
      <c r="I361" s="39"/>
      <c r="J361" s="393"/>
      <c r="K361" s="39"/>
      <c r="L361" s="39"/>
      <c r="M361" s="264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</row>
    <row r="362" spans="1:24" x14ac:dyDescent="0.2">
      <c r="A362" s="28"/>
      <c r="B362" s="28"/>
      <c r="C362" s="55"/>
      <c r="D362" s="39"/>
      <c r="F362" s="39"/>
      <c r="G362" s="39"/>
      <c r="H362" s="39"/>
      <c r="I362" s="39"/>
      <c r="J362" s="393"/>
      <c r="K362" s="39"/>
      <c r="L362" s="39"/>
      <c r="M362" s="264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</row>
    <row r="363" spans="1:24" x14ac:dyDescent="0.2">
      <c r="A363" s="28"/>
      <c r="B363" s="28"/>
      <c r="C363" s="55"/>
      <c r="D363" s="39"/>
      <c r="F363" s="39"/>
      <c r="G363" s="39"/>
      <c r="H363" s="39"/>
      <c r="I363" s="39"/>
      <c r="J363" s="393"/>
      <c r="K363" s="39"/>
      <c r="L363" s="39"/>
      <c r="M363" s="264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</row>
    <row r="364" spans="1:24" x14ac:dyDescent="0.2">
      <c r="A364" s="28"/>
      <c r="B364" s="28"/>
      <c r="C364" s="55"/>
      <c r="D364" s="39"/>
      <c r="F364" s="39"/>
      <c r="G364" s="39"/>
      <c r="H364" s="39"/>
      <c r="I364" s="39"/>
      <c r="J364" s="393"/>
      <c r="K364" s="39"/>
      <c r="L364" s="39"/>
      <c r="M364" s="264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</row>
    <row r="365" spans="1:24" x14ac:dyDescent="0.2">
      <c r="A365" s="28"/>
      <c r="B365" s="28"/>
      <c r="C365" s="55"/>
      <c r="D365" s="39"/>
      <c r="F365" s="39"/>
      <c r="G365" s="39"/>
      <c r="H365" s="39"/>
      <c r="I365" s="39"/>
      <c r="J365" s="393"/>
      <c r="K365" s="39"/>
      <c r="L365" s="39"/>
      <c r="M365" s="264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</row>
    <row r="366" spans="1:24" x14ac:dyDescent="0.2">
      <c r="A366" s="28"/>
      <c r="B366" s="28"/>
      <c r="C366" s="55"/>
      <c r="D366" s="39"/>
      <c r="F366" s="39"/>
      <c r="G366" s="39"/>
      <c r="H366" s="39"/>
      <c r="I366" s="39"/>
      <c r="J366" s="393"/>
      <c r="K366" s="39"/>
      <c r="L366" s="39"/>
      <c r="M366" s="264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</row>
    <row r="367" spans="1:24" x14ac:dyDescent="0.2">
      <c r="A367" s="28"/>
      <c r="B367" s="28"/>
      <c r="C367" s="55"/>
      <c r="D367" s="39"/>
      <c r="F367" s="39"/>
      <c r="G367" s="39"/>
      <c r="H367" s="39"/>
      <c r="I367" s="39"/>
      <c r="J367" s="393"/>
      <c r="K367" s="39"/>
      <c r="L367" s="39"/>
      <c r="M367" s="264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</row>
    <row r="368" spans="1:24" x14ac:dyDescent="0.2">
      <c r="A368" s="28"/>
      <c r="B368" s="28"/>
      <c r="C368" s="55"/>
      <c r="D368" s="39"/>
      <c r="F368" s="39"/>
      <c r="G368" s="39"/>
      <c r="H368" s="39"/>
      <c r="I368" s="39"/>
      <c r="J368" s="393"/>
      <c r="K368" s="39"/>
      <c r="L368" s="39"/>
      <c r="M368" s="264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</row>
    <row r="369" spans="1:24" x14ac:dyDescent="0.2">
      <c r="A369" s="28"/>
      <c r="B369" s="28"/>
      <c r="C369" s="55"/>
      <c r="D369" s="39"/>
      <c r="F369" s="39"/>
      <c r="G369" s="39"/>
      <c r="H369" s="39"/>
      <c r="I369" s="39"/>
      <c r="J369" s="393"/>
      <c r="K369" s="39"/>
      <c r="L369" s="39"/>
      <c r="M369" s="264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</row>
    <row r="370" spans="1:24" x14ac:dyDescent="0.2">
      <c r="A370" s="28"/>
      <c r="B370" s="28"/>
      <c r="C370" s="55"/>
      <c r="D370" s="39"/>
      <c r="F370" s="39"/>
      <c r="G370" s="39"/>
      <c r="H370" s="39"/>
      <c r="I370" s="39"/>
      <c r="J370" s="393"/>
      <c r="K370" s="39"/>
      <c r="L370" s="39"/>
      <c r="M370" s="264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</row>
    <row r="371" spans="1:24" x14ac:dyDescent="0.2">
      <c r="A371" s="28"/>
      <c r="B371" s="28"/>
      <c r="C371" s="55"/>
      <c r="D371" s="39"/>
      <c r="F371" s="39"/>
      <c r="G371" s="39"/>
      <c r="H371" s="39"/>
      <c r="I371" s="39"/>
      <c r="J371" s="393"/>
      <c r="K371" s="39"/>
      <c r="L371" s="39"/>
      <c r="M371" s="264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</row>
    <row r="372" spans="1:24" x14ac:dyDescent="0.2">
      <c r="A372" s="28"/>
      <c r="B372" s="28"/>
      <c r="C372" s="55"/>
      <c r="D372" s="39"/>
      <c r="F372" s="39"/>
      <c r="G372" s="39"/>
      <c r="H372" s="39"/>
      <c r="I372" s="39"/>
      <c r="J372" s="393"/>
      <c r="K372" s="39"/>
      <c r="L372" s="39"/>
      <c r="M372" s="264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</row>
    <row r="373" spans="1:24" x14ac:dyDescent="0.2">
      <c r="A373" s="28"/>
      <c r="B373" s="28"/>
      <c r="C373" s="55"/>
      <c r="D373" s="39"/>
      <c r="F373" s="39"/>
      <c r="G373" s="39"/>
      <c r="H373" s="39"/>
      <c r="I373" s="39"/>
      <c r="J373" s="393"/>
      <c r="K373" s="39"/>
      <c r="L373" s="39"/>
      <c r="M373" s="264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</row>
    <row r="374" spans="1:24" x14ac:dyDescent="0.2">
      <c r="A374" s="28"/>
      <c r="B374" s="28"/>
      <c r="C374" s="55"/>
      <c r="D374" s="39"/>
      <c r="F374" s="39"/>
      <c r="G374" s="39"/>
      <c r="H374" s="39"/>
      <c r="I374" s="39"/>
      <c r="J374" s="393"/>
      <c r="K374" s="39"/>
      <c r="L374" s="39"/>
      <c r="M374" s="264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</row>
    <row r="375" spans="1:24" x14ac:dyDescent="0.2">
      <c r="A375" s="28"/>
      <c r="B375" s="28"/>
      <c r="C375" s="55"/>
      <c r="D375" s="39"/>
      <c r="F375" s="39"/>
      <c r="G375" s="39"/>
      <c r="H375" s="39"/>
      <c r="I375" s="39"/>
      <c r="J375" s="393"/>
      <c r="K375" s="39"/>
      <c r="L375" s="39"/>
      <c r="M375" s="264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</row>
    <row r="376" spans="1:24" x14ac:dyDescent="0.2">
      <c r="A376" s="28"/>
      <c r="B376" s="28"/>
      <c r="C376" s="55"/>
      <c r="D376" s="39"/>
      <c r="F376" s="39"/>
      <c r="G376" s="39"/>
      <c r="H376" s="39"/>
      <c r="I376" s="39"/>
      <c r="J376" s="393"/>
      <c r="K376" s="39"/>
      <c r="L376" s="39"/>
      <c r="M376" s="264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</row>
    <row r="377" spans="1:24" x14ac:dyDescent="0.2">
      <c r="A377" s="28"/>
      <c r="B377" s="28"/>
      <c r="C377" s="55"/>
      <c r="D377" s="39"/>
      <c r="F377" s="39"/>
      <c r="G377" s="39"/>
      <c r="H377" s="39"/>
      <c r="I377" s="39"/>
      <c r="J377" s="393"/>
      <c r="K377" s="39"/>
      <c r="L377" s="39"/>
      <c r="M377" s="264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</row>
    <row r="378" spans="1:24" x14ac:dyDescent="0.2">
      <c r="A378" s="28"/>
      <c r="B378" s="28"/>
      <c r="C378" s="55"/>
      <c r="D378" s="39"/>
      <c r="F378" s="39"/>
      <c r="G378" s="39"/>
      <c r="H378" s="39"/>
      <c r="I378" s="39"/>
      <c r="J378" s="393"/>
      <c r="K378" s="39"/>
      <c r="L378" s="39"/>
      <c r="M378" s="264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</row>
    <row r="379" spans="1:24" x14ac:dyDescent="0.2">
      <c r="A379" s="28"/>
      <c r="B379" s="28"/>
      <c r="C379" s="55"/>
      <c r="D379" s="39"/>
      <c r="F379" s="39"/>
      <c r="G379" s="39"/>
      <c r="H379" s="39"/>
      <c r="I379" s="39"/>
      <c r="J379" s="393"/>
      <c r="K379" s="39"/>
      <c r="L379" s="39"/>
      <c r="M379" s="264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</row>
    <row r="380" spans="1:24" x14ac:dyDescent="0.2">
      <c r="A380" s="28"/>
      <c r="B380" s="28"/>
      <c r="C380" s="55"/>
      <c r="D380" s="39"/>
      <c r="F380" s="39"/>
      <c r="G380" s="39"/>
      <c r="H380" s="39"/>
      <c r="I380" s="39"/>
      <c r="J380" s="393"/>
      <c r="K380" s="39"/>
      <c r="L380" s="39"/>
      <c r="M380" s="264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</row>
    <row r="381" spans="1:24" x14ac:dyDescent="0.2">
      <c r="A381" s="28"/>
      <c r="B381" s="28"/>
      <c r="C381" s="55"/>
      <c r="D381" s="39"/>
      <c r="F381" s="39"/>
      <c r="G381" s="39"/>
      <c r="H381" s="39"/>
      <c r="I381" s="39"/>
      <c r="J381" s="393"/>
      <c r="K381" s="39"/>
      <c r="L381" s="39"/>
      <c r="M381" s="264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</row>
    <row r="382" spans="1:24" x14ac:dyDescent="0.2">
      <c r="A382" s="28"/>
      <c r="B382" s="28"/>
      <c r="C382" s="55"/>
      <c r="D382" s="39"/>
      <c r="F382" s="39"/>
      <c r="G382" s="39"/>
      <c r="H382" s="39"/>
      <c r="I382" s="39"/>
      <c r="J382" s="393"/>
      <c r="K382" s="39"/>
      <c r="L382" s="39"/>
      <c r="M382" s="264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</row>
    <row r="383" spans="1:24" x14ac:dyDescent="0.2">
      <c r="A383" s="28"/>
      <c r="B383" s="28"/>
      <c r="C383" s="55"/>
      <c r="D383" s="39"/>
      <c r="F383" s="39"/>
      <c r="G383" s="39"/>
      <c r="H383" s="39"/>
      <c r="I383" s="39"/>
      <c r="J383" s="393"/>
      <c r="K383" s="39"/>
      <c r="L383" s="39"/>
      <c r="M383" s="264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</row>
    <row r="384" spans="1:24" x14ac:dyDescent="0.2">
      <c r="A384" s="28"/>
      <c r="B384" s="28"/>
      <c r="C384" s="55"/>
      <c r="D384" s="39"/>
      <c r="F384" s="39"/>
      <c r="G384" s="39"/>
      <c r="H384" s="39"/>
      <c r="I384" s="39"/>
      <c r="J384" s="393"/>
      <c r="K384" s="39"/>
      <c r="L384" s="39"/>
      <c r="M384" s="264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</row>
    <row r="385" spans="1:24" x14ac:dyDescent="0.2">
      <c r="A385" s="28"/>
      <c r="B385" s="28"/>
      <c r="C385" s="55"/>
      <c r="D385" s="39"/>
      <c r="F385" s="39"/>
      <c r="G385" s="39"/>
      <c r="H385" s="39"/>
      <c r="I385" s="39"/>
      <c r="J385" s="393"/>
      <c r="K385" s="39"/>
      <c r="L385" s="39"/>
      <c r="M385" s="264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  <row r="386" spans="1:24" x14ac:dyDescent="0.2">
      <c r="A386" s="28"/>
      <c r="B386" s="28"/>
      <c r="C386" s="55"/>
      <c r="D386" s="39"/>
      <c r="F386" s="39"/>
      <c r="G386" s="39"/>
      <c r="H386" s="39"/>
      <c r="I386" s="39"/>
      <c r="J386" s="393"/>
      <c r="K386" s="39"/>
      <c r="L386" s="39"/>
      <c r="M386" s="264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</row>
    <row r="387" spans="1:24" x14ac:dyDescent="0.2">
      <c r="A387" s="28"/>
      <c r="B387" s="28"/>
      <c r="C387" s="55"/>
      <c r="D387" s="39"/>
      <c r="F387" s="39"/>
      <c r="G387" s="39"/>
      <c r="H387" s="39"/>
      <c r="I387" s="39"/>
      <c r="J387" s="393"/>
      <c r="K387" s="39"/>
      <c r="L387" s="39"/>
      <c r="M387" s="264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</row>
    <row r="388" spans="1:24" x14ac:dyDescent="0.2">
      <c r="A388" s="28"/>
      <c r="B388" s="28"/>
      <c r="C388" s="55"/>
      <c r="D388" s="39"/>
      <c r="F388" s="39"/>
      <c r="G388" s="39"/>
      <c r="H388" s="39"/>
      <c r="I388" s="39"/>
      <c r="J388" s="393"/>
      <c r="K388" s="39"/>
      <c r="L388" s="39"/>
      <c r="M388" s="264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</row>
    <row r="389" spans="1:24" x14ac:dyDescent="0.2">
      <c r="A389" s="28"/>
      <c r="B389" s="28"/>
      <c r="C389" s="55"/>
      <c r="D389" s="39"/>
      <c r="F389" s="39"/>
      <c r="G389" s="39"/>
      <c r="H389" s="39"/>
      <c r="I389" s="39"/>
      <c r="J389" s="393"/>
      <c r="K389" s="39"/>
      <c r="L389" s="39"/>
      <c r="M389" s="264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</row>
    <row r="390" spans="1:24" x14ac:dyDescent="0.2">
      <c r="A390" s="28"/>
      <c r="B390" s="28"/>
      <c r="C390" s="55"/>
      <c r="D390" s="39"/>
      <c r="F390" s="39"/>
      <c r="G390" s="39"/>
      <c r="H390" s="39"/>
      <c r="I390" s="39"/>
      <c r="J390" s="393"/>
      <c r="K390" s="39"/>
      <c r="L390" s="39"/>
      <c r="M390" s="264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</row>
    <row r="391" spans="1:24" x14ac:dyDescent="0.2">
      <c r="A391" s="28"/>
      <c r="B391" s="28"/>
      <c r="C391" s="55"/>
      <c r="D391" s="39"/>
      <c r="F391" s="39"/>
      <c r="G391" s="39"/>
      <c r="H391" s="39"/>
      <c r="I391" s="39"/>
      <c r="J391" s="393"/>
      <c r="K391" s="39"/>
      <c r="L391" s="39"/>
      <c r="M391" s="264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</row>
    <row r="392" spans="1:24" x14ac:dyDescent="0.2">
      <c r="A392" s="28"/>
      <c r="B392" s="28"/>
      <c r="C392" s="55"/>
      <c r="D392" s="39"/>
      <c r="F392" s="39"/>
      <c r="G392" s="39"/>
      <c r="H392" s="39"/>
      <c r="I392" s="39"/>
      <c r="J392" s="393"/>
      <c r="K392" s="39"/>
      <c r="L392" s="39"/>
      <c r="M392" s="264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</row>
    <row r="393" spans="1:24" x14ac:dyDescent="0.2">
      <c r="A393" s="28"/>
      <c r="B393" s="28"/>
      <c r="C393" s="55"/>
      <c r="D393" s="39"/>
      <c r="F393" s="39"/>
      <c r="G393" s="39"/>
      <c r="H393" s="39"/>
      <c r="I393" s="39"/>
      <c r="J393" s="393"/>
      <c r="K393" s="39"/>
      <c r="L393" s="39"/>
      <c r="M393" s="264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</row>
    <row r="394" spans="1:24" x14ac:dyDescent="0.2">
      <c r="A394" s="28"/>
      <c r="B394" s="28"/>
      <c r="C394" s="55"/>
      <c r="D394" s="39"/>
      <c r="F394" s="39"/>
      <c r="G394" s="39"/>
      <c r="H394" s="39"/>
      <c r="I394" s="39"/>
      <c r="J394" s="393"/>
      <c r="K394" s="39"/>
      <c r="L394" s="39"/>
      <c r="M394" s="264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</row>
    <row r="395" spans="1:24" x14ac:dyDescent="0.2">
      <c r="A395" s="28"/>
      <c r="B395" s="28"/>
      <c r="C395" s="55"/>
      <c r="D395" s="39"/>
      <c r="F395" s="39"/>
      <c r="G395" s="39"/>
      <c r="H395" s="39"/>
      <c r="I395" s="39"/>
      <c r="J395" s="393"/>
      <c r="K395" s="39"/>
      <c r="L395" s="39"/>
      <c r="M395" s="264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</row>
    <row r="396" spans="1:24" x14ac:dyDescent="0.2">
      <c r="A396" s="28"/>
      <c r="B396" s="28"/>
      <c r="C396" s="55"/>
      <c r="D396" s="39"/>
      <c r="F396" s="39"/>
      <c r="G396" s="39"/>
      <c r="H396" s="39"/>
      <c r="I396" s="39"/>
      <c r="J396" s="393"/>
      <c r="K396" s="39"/>
      <c r="L396" s="39"/>
      <c r="M396" s="264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</row>
    <row r="397" spans="1:24" x14ac:dyDescent="0.2">
      <c r="A397" s="28"/>
      <c r="B397" s="28"/>
      <c r="C397" s="55"/>
      <c r="D397" s="39"/>
      <c r="F397" s="39"/>
      <c r="G397" s="39"/>
      <c r="H397" s="39"/>
      <c r="I397" s="39"/>
      <c r="J397" s="393"/>
      <c r="K397" s="39"/>
      <c r="L397" s="39"/>
      <c r="M397" s="264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</row>
    <row r="398" spans="1:24" x14ac:dyDescent="0.2">
      <c r="A398" s="28"/>
      <c r="B398" s="28"/>
      <c r="C398" s="55"/>
      <c r="D398" s="39"/>
      <c r="F398" s="39"/>
      <c r="G398" s="39"/>
      <c r="H398" s="39"/>
      <c r="I398" s="39"/>
      <c r="J398" s="393"/>
      <c r="K398" s="39"/>
      <c r="L398" s="39"/>
      <c r="M398" s="264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</row>
    <row r="399" spans="1:24" x14ac:dyDescent="0.2">
      <c r="A399" s="28"/>
      <c r="B399" s="28"/>
      <c r="C399" s="55"/>
      <c r="D399" s="39"/>
      <c r="F399" s="39"/>
      <c r="G399" s="39"/>
      <c r="H399" s="39"/>
      <c r="I399" s="39"/>
      <c r="J399" s="393"/>
      <c r="K399" s="39"/>
      <c r="L399" s="39"/>
      <c r="M399" s="264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</row>
    <row r="400" spans="1:24" x14ac:dyDescent="0.2">
      <c r="A400" s="28"/>
      <c r="B400" s="28"/>
      <c r="C400" s="55"/>
      <c r="D400" s="39"/>
      <c r="F400" s="39"/>
      <c r="G400" s="39"/>
      <c r="H400" s="39"/>
      <c r="I400" s="39"/>
      <c r="J400" s="393"/>
      <c r="K400" s="39"/>
      <c r="L400" s="39"/>
      <c r="M400" s="264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</row>
    <row r="401" spans="1:24" x14ac:dyDescent="0.2">
      <c r="A401" s="28"/>
      <c r="B401" s="28"/>
      <c r="C401" s="55"/>
      <c r="D401" s="39"/>
      <c r="F401" s="39"/>
      <c r="G401" s="39"/>
      <c r="H401" s="39"/>
      <c r="I401" s="39"/>
      <c r="J401" s="393"/>
      <c r="K401" s="39"/>
      <c r="L401" s="39"/>
      <c r="M401" s="264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</row>
    <row r="402" spans="1:24" x14ac:dyDescent="0.2">
      <c r="A402" s="28"/>
      <c r="B402" s="28"/>
      <c r="C402" s="55"/>
      <c r="D402" s="39"/>
      <c r="F402" s="39"/>
      <c r="G402" s="39"/>
      <c r="H402" s="39"/>
      <c r="I402" s="39"/>
      <c r="J402" s="393"/>
      <c r="K402" s="39"/>
      <c r="L402" s="39"/>
      <c r="M402" s="264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</row>
    <row r="403" spans="1:24" x14ac:dyDescent="0.2">
      <c r="A403" s="28"/>
      <c r="B403" s="28"/>
      <c r="C403" s="55"/>
      <c r="D403" s="39"/>
      <c r="F403" s="39"/>
      <c r="G403" s="39"/>
      <c r="H403" s="39"/>
      <c r="I403" s="39"/>
      <c r="J403" s="393"/>
      <c r="K403" s="39"/>
      <c r="L403" s="39"/>
      <c r="M403" s="264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</row>
    <row r="404" spans="1:24" x14ac:dyDescent="0.2">
      <c r="A404" s="28"/>
      <c r="B404" s="28"/>
      <c r="C404" s="55"/>
      <c r="D404" s="39"/>
      <c r="F404" s="39"/>
      <c r="G404" s="39"/>
      <c r="H404" s="39"/>
      <c r="I404" s="39"/>
      <c r="J404" s="393"/>
      <c r="K404" s="39"/>
      <c r="L404" s="39"/>
      <c r="M404" s="264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</row>
    <row r="405" spans="1:24" x14ac:dyDescent="0.2">
      <c r="A405" s="28"/>
      <c r="B405" s="28"/>
      <c r="C405" s="55"/>
      <c r="D405" s="39"/>
      <c r="F405" s="39"/>
      <c r="G405" s="39"/>
      <c r="H405" s="39"/>
      <c r="I405" s="39"/>
      <c r="J405" s="393"/>
      <c r="K405" s="39"/>
      <c r="L405" s="39"/>
      <c r="M405" s="264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</row>
    <row r="406" spans="1:24" x14ac:dyDescent="0.2">
      <c r="A406" s="28"/>
      <c r="B406" s="28"/>
      <c r="C406" s="55"/>
      <c r="D406" s="39"/>
      <c r="F406" s="39"/>
      <c r="G406" s="39"/>
      <c r="H406" s="39"/>
      <c r="I406" s="39"/>
      <c r="J406" s="393"/>
      <c r="K406" s="39"/>
      <c r="L406" s="39"/>
      <c r="M406" s="264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</row>
    <row r="407" spans="1:24" x14ac:dyDescent="0.2">
      <c r="A407" s="28"/>
      <c r="B407" s="28"/>
      <c r="C407" s="55"/>
      <c r="D407" s="39"/>
      <c r="F407" s="39"/>
      <c r="G407" s="39"/>
      <c r="H407" s="39"/>
      <c r="I407" s="39"/>
      <c r="J407" s="393"/>
      <c r="K407" s="39"/>
      <c r="L407" s="39"/>
      <c r="M407" s="264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</row>
    <row r="408" spans="1:24" x14ac:dyDescent="0.2">
      <c r="A408" s="28"/>
      <c r="B408" s="28"/>
      <c r="C408" s="55"/>
      <c r="D408" s="39"/>
      <c r="F408" s="39"/>
      <c r="G408" s="39"/>
      <c r="H408" s="39"/>
      <c r="I408" s="39"/>
      <c r="J408" s="393"/>
      <c r="K408" s="39"/>
      <c r="L408" s="39"/>
      <c r="M408" s="264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</row>
    <row r="409" spans="1:24" x14ac:dyDescent="0.2">
      <c r="A409" s="28"/>
      <c r="B409" s="28"/>
      <c r="C409" s="55"/>
      <c r="D409" s="39"/>
      <c r="F409" s="39"/>
      <c r="G409" s="39"/>
      <c r="H409" s="39"/>
      <c r="I409" s="39"/>
      <c r="J409" s="393"/>
      <c r="K409" s="39"/>
      <c r="L409" s="39"/>
      <c r="M409" s="264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</row>
    <row r="410" spans="1:24" x14ac:dyDescent="0.2">
      <c r="A410" s="28"/>
      <c r="B410" s="28"/>
      <c r="C410" s="55"/>
      <c r="D410" s="39"/>
      <c r="F410" s="39"/>
      <c r="G410" s="39"/>
      <c r="H410" s="39"/>
      <c r="I410" s="39"/>
      <c r="J410" s="393"/>
      <c r="K410" s="39"/>
      <c r="L410" s="39"/>
      <c r="M410" s="264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</row>
    <row r="411" spans="1:24" x14ac:dyDescent="0.2">
      <c r="A411" s="28"/>
      <c r="B411" s="28"/>
      <c r="C411" s="55"/>
      <c r="D411" s="39"/>
      <c r="F411" s="39"/>
      <c r="G411" s="39"/>
      <c r="H411" s="39"/>
      <c r="I411" s="39"/>
      <c r="J411" s="393"/>
      <c r="K411" s="39"/>
      <c r="L411" s="39"/>
      <c r="M411" s="264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</row>
    <row r="412" spans="1:24" x14ac:dyDescent="0.2">
      <c r="A412" s="28"/>
      <c r="B412" s="28"/>
      <c r="C412" s="55"/>
      <c r="D412" s="39"/>
      <c r="F412" s="39"/>
      <c r="G412" s="39"/>
      <c r="H412" s="39"/>
      <c r="I412" s="39"/>
      <c r="J412" s="393"/>
      <c r="K412" s="39"/>
      <c r="L412" s="39"/>
      <c r="M412" s="264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</row>
    <row r="413" spans="1:24" x14ac:dyDescent="0.2">
      <c r="A413" s="28"/>
      <c r="B413" s="28"/>
      <c r="C413" s="55"/>
      <c r="D413" s="39"/>
      <c r="F413" s="39"/>
      <c r="G413" s="39"/>
      <c r="H413" s="39"/>
      <c r="I413" s="39"/>
      <c r="J413" s="393"/>
      <c r="K413" s="39"/>
      <c r="L413" s="39"/>
      <c r="M413" s="264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</row>
    <row r="414" spans="1:24" x14ac:dyDescent="0.2">
      <c r="A414" s="28"/>
      <c r="B414" s="28"/>
      <c r="C414" s="55"/>
      <c r="D414" s="39"/>
      <c r="F414" s="39"/>
      <c r="G414" s="39"/>
      <c r="H414" s="39"/>
      <c r="I414" s="39"/>
      <c r="J414" s="393"/>
    </row>
    <row r="415" spans="1:24" x14ac:dyDescent="0.2">
      <c r="A415" s="28"/>
      <c r="B415" s="28"/>
      <c r="C415" s="55"/>
      <c r="D415" s="39"/>
      <c r="F415" s="39"/>
      <c r="G415" s="39"/>
      <c r="H415" s="39"/>
      <c r="I415" s="39"/>
      <c r="J415" s="393"/>
    </row>
    <row r="416" spans="1:24" x14ac:dyDescent="0.2">
      <c r="A416" s="28"/>
      <c r="B416" s="28"/>
      <c r="C416" s="55"/>
      <c r="D416" s="39"/>
      <c r="F416" s="39"/>
      <c r="G416" s="39"/>
      <c r="H416" s="39"/>
      <c r="I416" s="39"/>
      <c r="J416" s="393"/>
    </row>
    <row r="417" spans="1:10" x14ac:dyDescent="0.2">
      <c r="A417" s="28"/>
      <c r="B417" s="28"/>
      <c r="C417" s="55"/>
      <c r="D417" s="39"/>
      <c r="F417" s="39"/>
      <c r="G417" s="39"/>
      <c r="H417" s="39"/>
      <c r="I417" s="39"/>
      <c r="J417" s="393"/>
    </row>
    <row r="418" spans="1:10" x14ac:dyDescent="0.2">
      <c r="A418" s="28"/>
      <c r="B418" s="28"/>
      <c r="C418" s="55"/>
      <c r="D418" s="39"/>
      <c r="F418" s="39"/>
      <c r="G418" s="39"/>
      <c r="H418" s="39"/>
      <c r="I418" s="39"/>
      <c r="J418" s="393"/>
    </row>
    <row r="419" spans="1:10" x14ac:dyDescent="0.2">
      <c r="A419" s="28"/>
      <c r="B419" s="28"/>
      <c r="C419" s="55"/>
      <c r="D419" s="39"/>
      <c r="F419" s="39"/>
      <c r="G419" s="39"/>
      <c r="H419" s="39"/>
      <c r="I419" s="39"/>
      <c r="J419" s="393"/>
    </row>
    <row r="420" spans="1:10" x14ac:dyDescent="0.2">
      <c r="A420" s="28"/>
      <c r="B420" s="28"/>
      <c r="C420" s="55"/>
      <c r="D420" s="39"/>
      <c r="F420" s="39"/>
      <c r="G420" s="39"/>
      <c r="H420" s="39"/>
      <c r="I420" s="39"/>
      <c r="J420" s="393"/>
    </row>
    <row r="421" spans="1:10" x14ac:dyDescent="0.2">
      <c r="A421" s="28"/>
      <c r="B421" s="28"/>
      <c r="C421" s="55"/>
      <c r="D421" s="39"/>
      <c r="F421" s="39"/>
      <c r="G421" s="39"/>
      <c r="H421" s="39"/>
      <c r="I421" s="39"/>
      <c r="J421" s="393"/>
    </row>
    <row r="422" spans="1:10" x14ac:dyDescent="0.2">
      <c r="A422" s="28"/>
      <c r="B422" s="28"/>
      <c r="C422" s="55"/>
      <c r="D422" s="39"/>
      <c r="F422" s="39"/>
      <c r="G422" s="39"/>
      <c r="H422" s="39"/>
      <c r="I422" s="39"/>
      <c r="J422" s="393"/>
    </row>
    <row r="423" spans="1:10" x14ac:dyDescent="0.2">
      <c r="A423" s="28"/>
      <c r="B423" s="28"/>
      <c r="C423" s="55"/>
      <c r="D423" s="39"/>
      <c r="F423" s="39"/>
      <c r="G423" s="39"/>
      <c r="H423" s="39"/>
      <c r="I423" s="39"/>
      <c r="J423" s="393"/>
    </row>
    <row r="424" spans="1:10" x14ac:dyDescent="0.2">
      <c r="A424" s="28"/>
      <c r="B424" s="28"/>
      <c r="C424" s="55"/>
      <c r="D424" s="39"/>
      <c r="F424" s="39"/>
      <c r="G424" s="39"/>
      <c r="H424" s="39"/>
      <c r="I424" s="39"/>
      <c r="J424" s="393"/>
    </row>
    <row r="425" spans="1:10" x14ac:dyDescent="0.2">
      <c r="A425" s="28"/>
      <c r="B425" s="28"/>
      <c r="C425" s="55"/>
      <c r="D425" s="39"/>
      <c r="F425" s="39"/>
      <c r="G425" s="39"/>
      <c r="H425" s="39"/>
      <c r="I425" s="39"/>
      <c r="J425" s="393"/>
    </row>
    <row r="426" spans="1:10" x14ac:dyDescent="0.2">
      <c r="A426" s="28"/>
      <c r="B426" s="28"/>
      <c r="C426" s="55"/>
      <c r="D426" s="39"/>
      <c r="F426" s="39"/>
      <c r="G426" s="39"/>
      <c r="H426" s="39"/>
      <c r="I426" s="39"/>
      <c r="J426" s="393"/>
    </row>
    <row r="427" spans="1:10" x14ac:dyDescent="0.2">
      <c r="A427" s="28"/>
      <c r="B427" s="28"/>
      <c r="C427" s="55"/>
      <c r="D427" s="39"/>
      <c r="F427" s="39"/>
      <c r="G427" s="39"/>
      <c r="H427" s="39"/>
      <c r="I427" s="39"/>
      <c r="J427" s="393"/>
    </row>
    <row r="428" spans="1:10" x14ac:dyDescent="0.2">
      <c r="A428" s="28"/>
      <c r="B428" s="28"/>
      <c r="C428" s="55"/>
      <c r="D428" s="39"/>
      <c r="F428" s="39"/>
      <c r="G428" s="39"/>
      <c r="H428" s="39"/>
      <c r="I428" s="39"/>
      <c r="J428" s="393"/>
    </row>
    <row r="429" spans="1:10" x14ac:dyDescent="0.2">
      <c r="A429" s="28"/>
      <c r="B429" s="28"/>
      <c r="C429" s="55"/>
      <c r="D429" s="39"/>
      <c r="F429" s="39"/>
      <c r="G429" s="39"/>
      <c r="H429" s="39"/>
      <c r="I429" s="39"/>
      <c r="J429" s="393"/>
    </row>
    <row r="430" spans="1:10" x14ac:dyDescent="0.2">
      <c r="A430" s="28"/>
      <c r="B430" s="28"/>
      <c r="C430" s="55"/>
      <c r="D430" s="39"/>
      <c r="F430" s="39"/>
      <c r="G430" s="39"/>
      <c r="H430" s="39"/>
      <c r="I430" s="39"/>
      <c r="J430" s="393"/>
    </row>
    <row r="431" spans="1:10" x14ac:dyDescent="0.2">
      <c r="A431" s="28"/>
      <c r="B431" s="28"/>
      <c r="C431" s="55"/>
      <c r="D431" s="39"/>
      <c r="F431" s="39"/>
      <c r="G431" s="39"/>
      <c r="H431" s="39"/>
      <c r="I431" s="39"/>
      <c r="J431" s="393"/>
    </row>
    <row r="432" spans="1:10" x14ac:dyDescent="0.2">
      <c r="A432" s="28"/>
      <c r="B432" s="28"/>
      <c r="C432" s="55"/>
      <c r="D432" s="39"/>
      <c r="F432" s="39"/>
      <c r="G432" s="39"/>
      <c r="H432" s="39"/>
      <c r="I432" s="39"/>
      <c r="J432" s="393"/>
    </row>
    <row r="433" spans="1:10" x14ac:dyDescent="0.2">
      <c r="A433" s="28"/>
      <c r="B433" s="28"/>
      <c r="C433" s="55"/>
      <c r="D433" s="39"/>
      <c r="F433" s="39"/>
      <c r="G433" s="39"/>
      <c r="H433" s="39"/>
      <c r="I433" s="39"/>
      <c r="J433" s="393"/>
    </row>
    <row r="434" spans="1:10" x14ac:dyDescent="0.2">
      <c r="A434" s="28"/>
      <c r="B434" s="28"/>
      <c r="C434" s="55"/>
      <c r="D434" s="39"/>
      <c r="F434" s="39"/>
      <c r="G434" s="39"/>
      <c r="H434" s="39"/>
      <c r="I434" s="39"/>
      <c r="J434" s="393"/>
    </row>
    <row r="435" spans="1:10" x14ac:dyDescent="0.2">
      <c r="A435" s="28"/>
      <c r="B435" s="28"/>
      <c r="C435" s="55"/>
      <c r="D435" s="39"/>
      <c r="F435" s="39"/>
      <c r="G435" s="39"/>
      <c r="H435" s="39"/>
      <c r="I435" s="39"/>
      <c r="J435" s="393"/>
    </row>
    <row r="436" spans="1:10" x14ac:dyDescent="0.2">
      <c r="A436" s="28"/>
      <c r="B436" s="28"/>
      <c r="C436" s="55"/>
      <c r="D436" s="39"/>
      <c r="F436" s="39"/>
      <c r="G436" s="39"/>
      <c r="H436" s="39"/>
      <c r="I436" s="39"/>
      <c r="J436" s="393"/>
    </row>
    <row r="437" spans="1:10" x14ac:dyDescent="0.2">
      <c r="A437" s="28"/>
      <c r="B437" s="28"/>
      <c r="C437" s="55"/>
      <c r="D437" s="39"/>
      <c r="F437" s="39"/>
      <c r="G437" s="39"/>
      <c r="H437" s="39"/>
      <c r="I437" s="39"/>
      <c r="J437" s="393"/>
    </row>
    <row r="438" spans="1:10" x14ac:dyDescent="0.2">
      <c r="A438" s="28"/>
      <c r="B438" s="28"/>
      <c r="C438" s="55"/>
      <c r="D438" s="39"/>
      <c r="F438" s="39"/>
      <c r="G438" s="39"/>
      <c r="H438" s="39"/>
      <c r="I438" s="39"/>
      <c r="J438" s="393"/>
    </row>
    <row r="439" spans="1:10" x14ac:dyDescent="0.2">
      <c r="A439" s="28"/>
      <c r="B439" s="28"/>
      <c r="C439" s="55"/>
      <c r="D439" s="39"/>
      <c r="F439" s="39"/>
      <c r="G439" s="39"/>
      <c r="H439" s="39"/>
      <c r="I439" s="39"/>
      <c r="J439" s="393"/>
    </row>
    <row r="440" spans="1:10" x14ac:dyDescent="0.2">
      <c r="A440" s="28"/>
      <c r="B440" s="28"/>
      <c r="C440" s="55"/>
      <c r="D440" s="39"/>
      <c r="F440" s="39"/>
      <c r="G440" s="39"/>
      <c r="H440" s="39"/>
      <c r="I440" s="39"/>
      <c r="J440" s="393"/>
    </row>
    <row r="441" spans="1:10" x14ac:dyDescent="0.2">
      <c r="A441" s="28"/>
      <c r="B441" s="28"/>
      <c r="C441" s="55"/>
      <c r="D441" s="39"/>
      <c r="F441" s="39"/>
      <c r="G441" s="39"/>
      <c r="H441" s="39"/>
      <c r="I441" s="39"/>
      <c r="J441" s="393"/>
    </row>
    <row r="442" spans="1:10" x14ac:dyDescent="0.2">
      <c r="A442" s="28"/>
      <c r="B442" s="28"/>
      <c r="C442" s="55"/>
      <c r="D442" s="39"/>
      <c r="F442" s="39"/>
      <c r="G442" s="39"/>
      <c r="H442" s="39"/>
      <c r="I442" s="39"/>
      <c r="J442" s="393"/>
    </row>
    <row r="443" spans="1:10" x14ac:dyDescent="0.2">
      <c r="A443" s="28"/>
      <c r="B443" s="28"/>
      <c r="C443" s="55"/>
      <c r="D443" s="39"/>
      <c r="F443" s="39"/>
      <c r="G443" s="39"/>
      <c r="H443" s="39"/>
      <c r="I443" s="39"/>
      <c r="J443" s="393"/>
    </row>
    <row r="444" spans="1:10" x14ac:dyDescent="0.2">
      <c r="A444" s="28"/>
      <c r="B444" s="28"/>
      <c r="C444" s="55"/>
      <c r="D444" s="39"/>
      <c r="F444" s="39"/>
      <c r="G444" s="39"/>
      <c r="H444" s="39"/>
      <c r="I444" s="39"/>
      <c r="J444" s="393"/>
    </row>
    <row r="445" spans="1:10" x14ac:dyDescent="0.2">
      <c r="A445" s="28"/>
      <c r="B445" s="28"/>
      <c r="C445" s="55"/>
      <c r="D445" s="39"/>
      <c r="F445" s="39"/>
      <c r="G445" s="39"/>
      <c r="H445" s="39"/>
      <c r="I445" s="39"/>
      <c r="J445" s="393"/>
    </row>
    <row r="446" spans="1:10" x14ac:dyDescent="0.2">
      <c r="A446" s="28"/>
      <c r="B446" s="28"/>
      <c r="C446" s="55"/>
      <c r="D446" s="39"/>
      <c r="F446" s="39"/>
      <c r="G446" s="39"/>
      <c r="H446" s="39"/>
      <c r="I446" s="39"/>
      <c r="J446" s="393"/>
    </row>
    <row r="447" spans="1:10" x14ac:dyDescent="0.2">
      <c r="A447" s="28"/>
      <c r="B447" s="28"/>
      <c r="C447" s="55"/>
      <c r="D447" s="39"/>
      <c r="F447" s="39"/>
      <c r="G447" s="39"/>
      <c r="H447" s="39"/>
      <c r="I447" s="39"/>
      <c r="J447" s="393"/>
    </row>
    <row r="448" spans="1:10" x14ac:dyDescent="0.2">
      <c r="A448" s="28"/>
      <c r="B448" s="28"/>
      <c r="C448" s="55"/>
      <c r="D448" s="39"/>
      <c r="F448" s="39"/>
      <c r="G448" s="39"/>
      <c r="H448" s="39"/>
      <c r="I448" s="39"/>
      <c r="J448" s="393"/>
    </row>
    <row r="449" spans="1:10" x14ac:dyDescent="0.2">
      <c r="A449" s="28"/>
      <c r="B449" s="28"/>
      <c r="C449" s="55"/>
      <c r="D449" s="39"/>
      <c r="F449" s="39"/>
      <c r="G449" s="39"/>
      <c r="H449" s="39"/>
      <c r="I449" s="39"/>
      <c r="J449" s="393"/>
    </row>
    <row r="450" spans="1:10" x14ac:dyDescent="0.2">
      <c r="A450" s="28"/>
      <c r="B450" s="28"/>
      <c r="C450" s="55"/>
      <c r="D450" s="39"/>
      <c r="F450" s="39"/>
      <c r="G450" s="39"/>
      <c r="H450" s="39"/>
      <c r="I450" s="39"/>
      <c r="J450" s="393"/>
    </row>
    <row r="451" spans="1:10" x14ac:dyDescent="0.2">
      <c r="A451" s="28"/>
      <c r="B451" s="28"/>
      <c r="C451" s="55"/>
      <c r="D451" s="39"/>
      <c r="F451" s="39"/>
      <c r="G451" s="39"/>
      <c r="H451" s="39"/>
      <c r="I451" s="39"/>
      <c r="J451" s="393"/>
    </row>
    <row r="452" spans="1:10" x14ac:dyDescent="0.2">
      <c r="A452" s="28"/>
      <c r="B452" s="28"/>
      <c r="C452" s="55"/>
      <c r="D452" s="39"/>
      <c r="F452" s="39"/>
      <c r="G452" s="39"/>
      <c r="H452" s="39"/>
      <c r="I452" s="39"/>
      <c r="J452" s="393"/>
    </row>
    <row r="453" spans="1:10" x14ac:dyDescent="0.2">
      <c r="A453" s="28"/>
      <c r="B453" s="28"/>
      <c r="C453" s="55"/>
      <c r="D453" s="39"/>
      <c r="F453" s="39"/>
      <c r="G453" s="39"/>
      <c r="H453" s="39"/>
      <c r="I453" s="39"/>
      <c r="J453" s="393"/>
    </row>
    <row r="454" spans="1:10" x14ac:dyDescent="0.2">
      <c r="A454" s="28"/>
      <c r="B454" s="28"/>
      <c r="C454" s="55"/>
      <c r="D454" s="39"/>
      <c r="F454" s="39"/>
      <c r="G454" s="39"/>
      <c r="H454" s="39"/>
      <c r="I454" s="39"/>
      <c r="J454" s="393"/>
    </row>
    <row r="455" spans="1:10" x14ac:dyDescent="0.2">
      <c r="A455" s="28"/>
      <c r="B455" s="28"/>
      <c r="C455" s="55"/>
      <c r="D455" s="39"/>
      <c r="F455" s="39"/>
      <c r="G455" s="39"/>
      <c r="H455" s="39"/>
      <c r="I455" s="39"/>
      <c r="J455" s="393"/>
    </row>
    <row r="456" spans="1:10" x14ac:dyDescent="0.2">
      <c r="A456" s="28"/>
      <c r="B456" s="28"/>
      <c r="C456" s="55"/>
      <c r="D456" s="39"/>
      <c r="F456" s="39"/>
      <c r="G456" s="39"/>
      <c r="H456" s="39"/>
      <c r="I456" s="39"/>
      <c r="J456" s="393"/>
    </row>
    <row r="457" spans="1:10" x14ac:dyDescent="0.2">
      <c r="A457" s="28"/>
      <c r="B457" s="28"/>
      <c r="C457" s="55"/>
      <c r="D457" s="39"/>
      <c r="F457" s="39"/>
      <c r="G457" s="39"/>
      <c r="H457" s="39"/>
      <c r="I457" s="39"/>
      <c r="J457" s="393"/>
    </row>
    <row r="458" spans="1:10" x14ac:dyDescent="0.2">
      <c r="A458" s="28"/>
      <c r="B458" s="28"/>
      <c r="C458" s="55"/>
      <c r="D458" s="39"/>
      <c r="F458" s="39"/>
      <c r="G458" s="39"/>
      <c r="H458" s="39"/>
      <c r="I458" s="39"/>
      <c r="J458" s="393"/>
    </row>
    <row r="459" spans="1:10" x14ac:dyDescent="0.2">
      <c r="A459" s="28"/>
      <c r="B459" s="28"/>
      <c r="C459" s="55"/>
      <c r="D459" s="39"/>
      <c r="F459" s="39"/>
      <c r="G459" s="39"/>
      <c r="H459" s="39"/>
      <c r="I459" s="39"/>
      <c r="J459" s="393"/>
    </row>
    <row r="460" spans="1:10" x14ac:dyDescent="0.2">
      <c r="A460" s="28"/>
      <c r="B460" s="28"/>
      <c r="C460" s="55"/>
      <c r="D460" s="39"/>
      <c r="F460" s="39"/>
      <c r="G460" s="39"/>
      <c r="H460" s="39"/>
      <c r="I460" s="39"/>
      <c r="J460" s="393"/>
    </row>
    <row r="461" spans="1:10" x14ac:dyDescent="0.2">
      <c r="A461" s="28"/>
      <c r="B461" s="28"/>
      <c r="C461" s="55"/>
      <c r="D461" s="39"/>
      <c r="F461" s="39"/>
      <c r="G461" s="39"/>
      <c r="H461" s="39"/>
      <c r="I461" s="39"/>
      <c r="J461" s="393"/>
    </row>
    <row r="462" spans="1:10" x14ac:dyDescent="0.2">
      <c r="A462" s="28"/>
      <c r="B462" s="28"/>
      <c r="C462" s="55"/>
      <c r="D462" s="39"/>
      <c r="F462" s="39"/>
      <c r="G462" s="39"/>
      <c r="H462" s="39"/>
      <c r="I462" s="39"/>
      <c r="J462" s="393"/>
    </row>
    <row r="463" spans="1:10" x14ac:dyDescent="0.2">
      <c r="A463" s="28"/>
      <c r="B463" s="28"/>
      <c r="C463" s="55"/>
      <c r="D463" s="39"/>
      <c r="F463" s="39"/>
      <c r="G463" s="39"/>
      <c r="H463" s="39"/>
      <c r="I463" s="39"/>
      <c r="J463" s="393"/>
    </row>
    <row r="464" spans="1:10" x14ac:dyDescent="0.2">
      <c r="A464" s="28"/>
      <c r="B464" s="28"/>
      <c r="C464" s="55"/>
      <c r="D464" s="39"/>
      <c r="F464" s="39"/>
      <c r="G464" s="39"/>
      <c r="H464" s="39"/>
      <c r="I464" s="39"/>
      <c r="J464" s="393"/>
    </row>
    <row r="465" spans="1:10" x14ac:dyDescent="0.2">
      <c r="A465" s="28"/>
      <c r="B465" s="28"/>
      <c r="C465" s="55"/>
      <c r="D465" s="39"/>
      <c r="F465" s="39"/>
      <c r="G465" s="39"/>
      <c r="H465" s="39"/>
      <c r="I465" s="39"/>
      <c r="J465" s="393"/>
    </row>
    <row r="466" spans="1:10" x14ac:dyDescent="0.2">
      <c r="A466" s="28"/>
      <c r="B466" s="28"/>
      <c r="C466" s="55"/>
      <c r="D466" s="39"/>
      <c r="F466" s="39"/>
      <c r="G466" s="39"/>
      <c r="H466" s="39"/>
      <c r="I466" s="39"/>
      <c r="J466" s="393"/>
    </row>
    <row r="467" spans="1:10" x14ac:dyDescent="0.2">
      <c r="A467" s="28"/>
      <c r="B467" s="28"/>
      <c r="C467" s="55"/>
      <c r="D467" s="39"/>
      <c r="F467" s="39"/>
      <c r="G467" s="39"/>
      <c r="H467" s="39"/>
      <c r="I467" s="39"/>
      <c r="J467" s="393"/>
    </row>
    <row r="468" spans="1:10" x14ac:dyDescent="0.2">
      <c r="A468" s="28"/>
      <c r="B468" s="28"/>
      <c r="C468" s="55"/>
      <c r="D468" s="39"/>
      <c r="F468" s="39"/>
      <c r="G468" s="39"/>
      <c r="H468" s="39"/>
      <c r="I468" s="39"/>
      <c r="J468" s="393"/>
    </row>
    <row r="469" spans="1:10" x14ac:dyDescent="0.2">
      <c r="A469" s="28"/>
      <c r="B469" s="28"/>
      <c r="C469" s="55"/>
      <c r="D469" s="39"/>
      <c r="F469" s="39"/>
      <c r="G469" s="39"/>
      <c r="H469" s="39"/>
      <c r="I469" s="39"/>
      <c r="J469" s="393"/>
    </row>
    <row r="470" spans="1:10" x14ac:dyDescent="0.2">
      <c r="A470" s="28"/>
      <c r="B470" s="28"/>
      <c r="C470" s="55"/>
      <c r="D470" s="39"/>
      <c r="F470" s="39"/>
      <c r="G470" s="39"/>
      <c r="H470" s="39"/>
      <c r="I470" s="39"/>
      <c r="J470" s="393"/>
    </row>
    <row r="471" spans="1:10" x14ac:dyDescent="0.2">
      <c r="A471" s="28"/>
      <c r="B471" s="28"/>
      <c r="C471" s="55"/>
      <c r="D471" s="39"/>
      <c r="F471" s="39"/>
      <c r="G471" s="39"/>
      <c r="H471" s="39"/>
      <c r="I471" s="39"/>
      <c r="J471" s="393"/>
    </row>
    <row r="472" spans="1:10" x14ac:dyDescent="0.2">
      <c r="A472" s="28"/>
      <c r="B472" s="28"/>
      <c r="C472" s="55"/>
      <c r="D472" s="39"/>
      <c r="F472" s="39"/>
      <c r="G472" s="39"/>
      <c r="H472" s="39"/>
      <c r="I472" s="39"/>
      <c r="J472" s="393"/>
    </row>
    <row r="473" spans="1:10" x14ac:dyDescent="0.2">
      <c r="A473" s="28"/>
      <c r="B473" s="28"/>
      <c r="C473" s="55"/>
      <c r="D473" s="39"/>
      <c r="F473" s="39"/>
      <c r="G473" s="39"/>
      <c r="H473" s="39"/>
      <c r="I473" s="39"/>
      <c r="J473" s="393"/>
    </row>
    <row r="474" spans="1:10" x14ac:dyDescent="0.2">
      <c r="A474" s="28"/>
      <c r="B474" s="28"/>
      <c r="C474" s="55"/>
      <c r="D474" s="39"/>
      <c r="F474" s="39"/>
      <c r="G474" s="39"/>
      <c r="H474" s="39"/>
      <c r="I474" s="39"/>
      <c r="J474" s="393"/>
    </row>
    <row r="475" spans="1:10" x14ac:dyDescent="0.2">
      <c r="A475" s="28"/>
      <c r="B475" s="28"/>
      <c r="C475" s="55"/>
      <c r="D475" s="39"/>
      <c r="F475" s="39"/>
      <c r="G475" s="39"/>
      <c r="H475" s="39"/>
      <c r="I475" s="39"/>
      <c r="J475" s="393"/>
    </row>
    <row r="476" spans="1:10" x14ac:dyDescent="0.2">
      <c r="A476" s="28"/>
      <c r="B476" s="28"/>
      <c r="C476" s="55"/>
      <c r="D476" s="39"/>
      <c r="F476" s="39"/>
      <c r="G476" s="39"/>
      <c r="H476" s="39"/>
      <c r="I476" s="39"/>
      <c r="J476" s="393"/>
    </row>
    <row r="477" spans="1:10" x14ac:dyDescent="0.2">
      <c r="A477" s="28"/>
      <c r="B477" s="28"/>
      <c r="C477" s="55"/>
      <c r="D477" s="39"/>
      <c r="F477" s="39"/>
      <c r="G477" s="39"/>
      <c r="H477" s="39"/>
      <c r="I477" s="39"/>
      <c r="J477" s="393"/>
    </row>
    <row r="478" spans="1:10" x14ac:dyDescent="0.2">
      <c r="A478" s="28"/>
      <c r="B478" s="28"/>
      <c r="C478" s="55"/>
      <c r="D478" s="39"/>
      <c r="F478" s="39"/>
      <c r="G478" s="39"/>
      <c r="H478" s="39"/>
      <c r="I478" s="39"/>
      <c r="J478" s="393"/>
    </row>
    <row r="479" spans="1:10" x14ac:dyDescent="0.2">
      <c r="A479" s="28"/>
      <c r="B479" s="28"/>
      <c r="C479" s="55"/>
      <c r="D479" s="39"/>
      <c r="F479" s="39"/>
      <c r="G479" s="39"/>
      <c r="H479" s="39"/>
      <c r="I479" s="39"/>
      <c r="J479" s="393"/>
    </row>
    <row r="480" spans="1:10" x14ac:dyDescent="0.2">
      <c r="A480" s="28"/>
      <c r="B480" s="28"/>
      <c r="C480" s="55"/>
      <c r="D480" s="39"/>
      <c r="F480" s="39"/>
      <c r="G480" s="39"/>
      <c r="H480" s="39"/>
      <c r="I480" s="39"/>
      <c r="J480" s="393"/>
    </row>
    <row r="481" spans="1:10" x14ac:dyDescent="0.2">
      <c r="A481" s="28"/>
      <c r="B481" s="28"/>
      <c r="C481" s="55"/>
      <c r="D481" s="39"/>
      <c r="F481" s="39"/>
      <c r="G481" s="39"/>
      <c r="H481" s="39"/>
      <c r="I481" s="39"/>
      <c r="J481" s="393"/>
    </row>
    <row r="482" spans="1:10" x14ac:dyDescent="0.2">
      <c r="A482" s="28"/>
      <c r="B482" s="28"/>
      <c r="C482" s="55"/>
      <c r="D482" s="39"/>
      <c r="F482" s="39"/>
      <c r="G482" s="39"/>
      <c r="H482" s="39"/>
      <c r="I482" s="39"/>
      <c r="J482" s="393"/>
    </row>
    <row r="483" spans="1:10" x14ac:dyDescent="0.2">
      <c r="A483" s="28"/>
      <c r="B483" s="28"/>
      <c r="C483" s="55"/>
      <c r="D483" s="39"/>
      <c r="F483" s="39"/>
      <c r="G483" s="39"/>
      <c r="H483" s="39"/>
      <c r="I483" s="39"/>
      <c r="J483" s="393"/>
    </row>
    <row r="484" spans="1:10" x14ac:dyDescent="0.2">
      <c r="A484" s="28"/>
      <c r="B484" s="28"/>
      <c r="C484" s="55"/>
      <c r="D484" s="39"/>
      <c r="F484" s="39"/>
      <c r="G484" s="39"/>
      <c r="H484" s="39"/>
      <c r="I484" s="39"/>
      <c r="J484" s="393"/>
    </row>
    <row r="485" spans="1:10" x14ac:dyDescent="0.2">
      <c r="A485" s="28"/>
      <c r="B485" s="28"/>
      <c r="C485" s="55"/>
      <c r="D485" s="39"/>
      <c r="F485" s="39"/>
      <c r="G485" s="39"/>
      <c r="H485" s="39"/>
      <c r="I485" s="39"/>
      <c r="J485" s="393"/>
    </row>
    <row r="486" spans="1:10" x14ac:dyDescent="0.2">
      <c r="A486" s="28"/>
      <c r="B486" s="28"/>
      <c r="C486" s="55"/>
      <c r="D486" s="39"/>
      <c r="F486" s="39"/>
      <c r="G486" s="39"/>
      <c r="H486" s="39"/>
      <c r="I486" s="39"/>
      <c r="J486" s="393"/>
    </row>
    <row r="487" spans="1:10" x14ac:dyDescent="0.2">
      <c r="A487" s="28"/>
      <c r="B487" s="28"/>
      <c r="C487" s="55"/>
      <c r="D487" s="39"/>
      <c r="F487" s="39"/>
      <c r="G487" s="39"/>
      <c r="H487" s="39"/>
      <c r="I487" s="39"/>
      <c r="J487" s="393"/>
    </row>
    <row r="488" spans="1:10" x14ac:dyDescent="0.2">
      <c r="A488" s="28"/>
      <c r="B488" s="28"/>
      <c r="C488" s="55"/>
      <c r="D488" s="39"/>
      <c r="F488" s="39"/>
      <c r="G488" s="39"/>
      <c r="H488" s="39"/>
      <c r="I488" s="39"/>
      <c r="J488" s="393"/>
    </row>
    <row r="489" spans="1:10" x14ac:dyDescent="0.2">
      <c r="A489" s="28"/>
      <c r="B489" s="28"/>
      <c r="C489" s="55"/>
      <c r="D489" s="39"/>
      <c r="F489" s="39"/>
      <c r="G489" s="39"/>
      <c r="H489" s="39"/>
      <c r="I489" s="39"/>
      <c r="J489" s="393"/>
    </row>
    <row r="490" spans="1:10" x14ac:dyDescent="0.2">
      <c r="A490" s="28"/>
      <c r="B490" s="28"/>
      <c r="C490" s="55"/>
      <c r="D490" s="39"/>
      <c r="F490" s="39"/>
      <c r="G490" s="39"/>
      <c r="H490" s="39"/>
      <c r="I490" s="39"/>
      <c r="J490" s="393"/>
    </row>
    <row r="491" spans="1:10" x14ac:dyDescent="0.2">
      <c r="A491" s="28"/>
      <c r="B491" s="28"/>
      <c r="C491" s="55"/>
      <c r="D491" s="39"/>
      <c r="F491" s="39"/>
      <c r="G491" s="39"/>
      <c r="H491" s="39"/>
      <c r="I491" s="39"/>
      <c r="J491" s="393"/>
    </row>
    <row r="492" spans="1:10" x14ac:dyDescent="0.2">
      <c r="A492" s="28"/>
      <c r="B492" s="28"/>
      <c r="C492" s="55"/>
      <c r="D492" s="39"/>
      <c r="F492" s="39"/>
      <c r="G492" s="39"/>
      <c r="H492" s="39"/>
      <c r="I492" s="39"/>
      <c r="J492" s="393"/>
    </row>
    <row r="493" spans="1:10" x14ac:dyDescent="0.2">
      <c r="A493" s="28"/>
      <c r="B493" s="28"/>
      <c r="C493" s="55"/>
      <c r="D493" s="39"/>
      <c r="F493" s="39"/>
      <c r="G493" s="39"/>
      <c r="H493" s="39"/>
      <c r="I493" s="39"/>
      <c r="J493" s="393"/>
    </row>
    <row r="494" spans="1:10" x14ac:dyDescent="0.2">
      <c r="A494" s="28"/>
      <c r="B494" s="28"/>
      <c r="C494" s="55"/>
      <c r="D494" s="39"/>
      <c r="F494" s="39"/>
      <c r="G494" s="39"/>
      <c r="H494" s="39"/>
      <c r="I494" s="39"/>
      <c r="J494" s="393"/>
    </row>
    <row r="495" spans="1:10" x14ac:dyDescent="0.2">
      <c r="A495" s="28"/>
      <c r="B495" s="28"/>
      <c r="C495" s="55"/>
      <c r="D495" s="39"/>
      <c r="F495" s="39"/>
      <c r="G495" s="39"/>
      <c r="H495" s="39"/>
      <c r="I495" s="39"/>
      <c r="J495" s="393"/>
    </row>
    <row r="496" spans="1:10" x14ac:dyDescent="0.2">
      <c r="A496" s="28"/>
      <c r="B496" s="28"/>
      <c r="C496" s="55"/>
      <c r="D496" s="39"/>
      <c r="F496" s="39"/>
      <c r="G496" s="39"/>
      <c r="H496" s="39"/>
      <c r="I496" s="39"/>
      <c r="J496" s="393"/>
    </row>
    <row r="497" spans="1:10" x14ac:dyDescent="0.2">
      <c r="A497" s="28"/>
      <c r="B497" s="28"/>
      <c r="C497" s="55"/>
      <c r="D497" s="39"/>
      <c r="F497" s="39"/>
      <c r="G497" s="39"/>
      <c r="H497" s="39"/>
      <c r="I497" s="39"/>
      <c r="J497" s="393"/>
    </row>
    <row r="498" spans="1:10" x14ac:dyDescent="0.2">
      <c r="A498" s="28"/>
      <c r="B498" s="28"/>
      <c r="C498" s="55"/>
      <c r="D498" s="39"/>
      <c r="F498" s="39"/>
      <c r="G498" s="39"/>
      <c r="H498" s="39"/>
      <c r="I498" s="39"/>
      <c r="J498" s="393"/>
    </row>
    <row r="499" spans="1:10" x14ac:dyDescent="0.2">
      <c r="A499" s="28"/>
      <c r="B499" s="28"/>
      <c r="C499" s="55"/>
      <c r="D499" s="39"/>
      <c r="F499" s="39"/>
      <c r="G499" s="39"/>
      <c r="H499" s="39"/>
      <c r="I499" s="39"/>
      <c r="J499" s="393"/>
    </row>
    <row r="500" spans="1:10" x14ac:dyDescent="0.2">
      <c r="A500" s="28"/>
      <c r="B500" s="28"/>
      <c r="C500" s="55"/>
      <c r="D500" s="39"/>
      <c r="F500" s="39"/>
      <c r="G500" s="39"/>
      <c r="H500" s="39"/>
      <c r="I500" s="39"/>
      <c r="J500" s="393"/>
    </row>
    <row r="501" spans="1:10" x14ac:dyDescent="0.2">
      <c r="A501" s="28"/>
      <c r="B501" s="28"/>
      <c r="C501" s="55"/>
      <c r="D501" s="39"/>
      <c r="F501" s="39"/>
      <c r="G501" s="39"/>
      <c r="H501" s="39"/>
      <c r="I501" s="39"/>
      <c r="J501" s="393"/>
    </row>
    <row r="502" spans="1:10" x14ac:dyDescent="0.2">
      <c r="A502" s="28"/>
      <c r="B502" s="28"/>
      <c r="C502" s="55"/>
      <c r="D502" s="39"/>
      <c r="F502" s="39"/>
      <c r="G502" s="39"/>
      <c r="H502" s="39"/>
      <c r="I502" s="39"/>
      <c r="J502" s="393"/>
    </row>
    <row r="503" spans="1:10" x14ac:dyDescent="0.2">
      <c r="A503" s="28"/>
      <c r="B503" s="28"/>
      <c r="C503" s="55"/>
      <c r="D503" s="39"/>
      <c r="F503" s="39"/>
      <c r="G503" s="39"/>
      <c r="H503" s="39"/>
      <c r="I503" s="39"/>
      <c r="J503" s="393"/>
    </row>
    <row r="504" spans="1:10" x14ac:dyDescent="0.2">
      <c r="A504" s="28"/>
      <c r="B504" s="28"/>
      <c r="C504" s="55"/>
      <c r="D504" s="39"/>
      <c r="F504" s="39"/>
      <c r="G504" s="39"/>
      <c r="H504" s="39"/>
      <c r="I504" s="39"/>
      <c r="J504" s="393"/>
    </row>
    <row r="505" spans="1:10" x14ac:dyDescent="0.2">
      <c r="A505" s="28"/>
      <c r="B505" s="28"/>
      <c r="C505" s="55"/>
      <c r="D505" s="39"/>
      <c r="F505" s="39"/>
      <c r="G505" s="39"/>
      <c r="H505" s="39"/>
      <c r="I505" s="39"/>
      <c r="J505" s="393"/>
    </row>
    <row r="506" spans="1:10" x14ac:dyDescent="0.2">
      <c r="A506" s="28"/>
      <c r="B506" s="28"/>
      <c r="C506" s="55"/>
      <c r="D506" s="39"/>
      <c r="F506" s="39"/>
      <c r="G506" s="39"/>
      <c r="H506" s="39"/>
      <c r="I506" s="39"/>
      <c r="J506" s="393"/>
    </row>
    <row r="507" spans="1:10" x14ac:dyDescent="0.2">
      <c r="A507" s="28"/>
      <c r="B507" s="28"/>
      <c r="C507" s="55"/>
      <c r="D507" s="39"/>
      <c r="F507" s="39"/>
      <c r="G507" s="39"/>
      <c r="H507" s="39"/>
      <c r="I507" s="39"/>
      <c r="J507" s="393"/>
    </row>
    <row r="508" spans="1:10" x14ac:dyDescent="0.2">
      <c r="A508" s="28"/>
      <c r="B508" s="28"/>
      <c r="C508" s="55"/>
      <c r="D508" s="39"/>
      <c r="F508" s="39"/>
      <c r="G508" s="39"/>
      <c r="H508" s="39"/>
      <c r="I508" s="39"/>
      <c r="J508" s="393"/>
    </row>
    <row r="509" spans="1:10" x14ac:dyDescent="0.2">
      <c r="A509" s="28"/>
      <c r="B509" s="28"/>
      <c r="C509" s="55"/>
      <c r="D509" s="39"/>
      <c r="F509" s="39"/>
      <c r="G509" s="39"/>
      <c r="H509" s="39"/>
      <c r="I509" s="39"/>
      <c r="J509" s="393"/>
    </row>
    <row r="510" spans="1:10" x14ac:dyDescent="0.2">
      <c r="A510" s="28"/>
      <c r="B510" s="28"/>
      <c r="C510" s="55"/>
      <c r="D510" s="39"/>
      <c r="F510" s="39"/>
      <c r="G510" s="39"/>
      <c r="H510" s="39"/>
      <c r="I510" s="39"/>
      <c r="J510" s="393"/>
    </row>
    <row r="511" spans="1:10" x14ac:dyDescent="0.2">
      <c r="A511" s="28"/>
      <c r="B511" s="28"/>
      <c r="C511" s="55"/>
      <c r="D511" s="39"/>
      <c r="F511" s="39"/>
      <c r="G511" s="39"/>
      <c r="H511" s="39"/>
      <c r="I511" s="39"/>
      <c r="J511" s="393"/>
    </row>
    <row r="512" spans="1:10" x14ac:dyDescent="0.2">
      <c r="A512" s="28"/>
      <c r="B512" s="28"/>
      <c r="C512" s="55"/>
      <c r="D512" s="39"/>
      <c r="F512" s="39"/>
      <c r="G512" s="39"/>
      <c r="H512" s="39"/>
      <c r="I512" s="39"/>
      <c r="J512" s="393"/>
    </row>
    <row r="513" spans="1:10" x14ac:dyDescent="0.2">
      <c r="A513" s="28"/>
      <c r="B513" s="28"/>
      <c r="C513" s="55"/>
      <c r="D513" s="39"/>
      <c r="F513" s="39"/>
      <c r="G513" s="39"/>
      <c r="H513" s="39"/>
      <c r="I513" s="39"/>
      <c r="J513" s="393"/>
    </row>
    <row r="514" spans="1:10" x14ac:dyDescent="0.2">
      <c r="A514" s="28"/>
      <c r="B514" s="28"/>
      <c r="C514" s="55"/>
      <c r="D514" s="39"/>
      <c r="F514" s="39"/>
      <c r="G514" s="39"/>
      <c r="H514" s="39"/>
      <c r="I514" s="39"/>
      <c r="J514" s="393"/>
    </row>
    <row r="515" spans="1:10" x14ac:dyDescent="0.2">
      <c r="A515" s="28"/>
      <c r="B515" s="28"/>
      <c r="C515" s="55"/>
      <c r="D515" s="39"/>
      <c r="F515" s="39"/>
      <c r="G515" s="39"/>
      <c r="H515" s="39"/>
      <c r="I515" s="39"/>
      <c r="J515" s="393"/>
    </row>
    <row r="516" spans="1:10" x14ac:dyDescent="0.2">
      <c r="A516" s="28"/>
      <c r="B516" s="28"/>
      <c r="C516" s="55"/>
      <c r="D516" s="39"/>
      <c r="F516" s="39"/>
      <c r="G516" s="39"/>
      <c r="H516" s="39"/>
      <c r="I516" s="39"/>
      <c r="J516" s="393"/>
    </row>
    <row r="517" spans="1:10" x14ac:dyDescent="0.2">
      <c r="A517" s="28"/>
      <c r="B517" s="28"/>
      <c r="C517" s="55"/>
      <c r="D517" s="39"/>
      <c r="F517" s="39"/>
      <c r="G517" s="39"/>
      <c r="H517" s="39"/>
      <c r="I517" s="39"/>
      <c r="J517" s="393"/>
    </row>
    <row r="518" spans="1:10" x14ac:dyDescent="0.2">
      <c r="A518" s="28"/>
      <c r="B518" s="28"/>
      <c r="C518" s="55"/>
      <c r="D518" s="39"/>
      <c r="F518" s="39"/>
      <c r="G518" s="39"/>
      <c r="H518" s="39"/>
      <c r="I518" s="39"/>
      <c r="J518" s="393"/>
    </row>
    <row r="519" spans="1:10" x14ac:dyDescent="0.2">
      <c r="A519" s="28"/>
      <c r="B519" s="28"/>
      <c r="C519" s="55"/>
      <c r="D519" s="39"/>
      <c r="F519" s="39"/>
      <c r="G519" s="39"/>
      <c r="H519" s="39"/>
      <c r="I519" s="39"/>
      <c r="J519" s="393"/>
    </row>
    <row r="520" spans="1:10" x14ac:dyDescent="0.2">
      <c r="A520" s="28"/>
      <c r="B520" s="28"/>
      <c r="C520" s="55"/>
      <c r="D520" s="39"/>
      <c r="F520" s="39"/>
      <c r="G520" s="39"/>
      <c r="H520" s="39"/>
      <c r="I520" s="39"/>
      <c r="J520" s="393"/>
    </row>
    <row r="521" spans="1:10" x14ac:dyDescent="0.2">
      <c r="A521" s="28"/>
      <c r="B521" s="28"/>
      <c r="C521" s="55"/>
      <c r="D521" s="39"/>
      <c r="F521" s="39"/>
      <c r="G521" s="39"/>
      <c r="H521" s="39"/>
      <c r="I521" s="39"/>
      <c r="J521" s="393"/>
    </row>
    <row r="522" spans="1:10" x14ac:dyDescent="0.2">
      <c r="A522" s="28"/>
      <c r="B522" s="28"/>
      <c r="C522" s="55"/>
      <c r="D522" s="39"/>
      <c r="F522" s="39"/>
      <c r="G522" s="39"/>
      <c r="H522" s="39"/>
      <c r="I522" s="39"/>
      <c r="J522" s="393"/>
    </row>
    <row r="523" spans="1:10" x14ac:dyDescent="0.2">
      <c r="A523" s="28"/>
      <c r="B523" s="28"/>
      <c r="C523" s="55"/>
      <c r="D523" s="39"/>
      <c r="F523" s="39"/>
      <c r="G523" s="39"/>
      <c r="H523" s="39"/>
      <c r="I523" s="39"/>
      <c r="J523" s="393"/>
    </row>
    <row r="524" spans="1:10" x14ac:dyDescent="0.2">
      <c r="A524" s="28"/>
      <c r="B524" s="28"/>
      <c r="C524" s="55"/>
      <c r="D524" s="39"/>
      <c r="F524" s="39"/>
      <c r="G524" s="39"/>
      <c r="H524" s="39"/>
      <c r="I524" s="39"/>
      <c r="J524" s="393"/>
    </row>
    <row r="525" spans="1:10" x14ac:dyDescent="0.2">
      <c r="A525" s="28"/>
      <c r="B525" s="28"/>
      <c r="C525" s="55"/>
      <c r="D525" s="39"/>
      <c r="F525" s="39"/>
      <c r="G525" s="39"/>
      <c r="H525" s="39"/>
      <c r="I525" s="39"/>
      <c r="J525" s="393"/>
    </row>
    <row r="526" spans="1:10" x14ac:dyDescent="0.2">
      <c r="A526" s="28"/>
      <c r="B526" s="28"/>
      <c r="C526" s="55"/>
      <c r="D526" s="39"/>
      <c r="F526" s="39"/>
      <c r="G526" s="39"/>
      <c r="H526" s="39"/>
      <c r="I526" s="39"/>
      <c r="J526" s="393"/>
    </row>
    <row r="527" spans="1:10" x14ac:dyDescent="0.2">
      <c r="A527" s="28"/>
      <c r="B527" s="28"/>
      <c r="C527" s="55"/>
      <c r="D527" s="39"/>
      <c r="F527" s="39"/>
      <c r="G527" s="39"/>
      <c r="H527" s="39"/>
      <c r="I527" s="39"/>
      <c r="J527" s="393"/>
    </row>
    <row r="528" spans="1:10" x14ac:dyDescent="0.2">
      <c r="A528" s="28"/>
      <c r="B528" s="28"/>
      <c r="C528" s="55"/>
      <c r="D528" s="39"/>
      <c r="F528" s="39"/>
      <c r="G528" s="39"/>
      <c r="H528" s="39"/>
      <c r="I528" s="39"/>
      <c r="J528" s="393"/>
    </row>
    <row r="529" spans="1:10" x14ac:dyDescent="0.2">
      <c r="A529" s="28"/>
      <c r="B529" s="28"/>
      <c r="C529" s="55"/>
      <c r="D529" s="39"/>
      <c r="F529" s="39"/>
      <c r="G529" s="39"/>
      <c r="H529" s="39"/>
      <c r="I529" s="39"/>
      <c r="J529" s="393"/>
    </row>
    <row r="530" spans="1:10" x14ac:dyDescent="0.2">
      <c r="A530" s="28"/>
      <c r="B530" s="28"/>
      <c r="C530" s="55"/>
      <c r="D530" s="39"/>
      <c r="F530" s="39"/>
      <c r="G530" s="39"/>
      <c r="H530" s="39"/>
      <c r="I530" s="39"/>
      <c r="J530" s="393"/>
    </row>
    <row r="531" spans="1:10" x14ac:dyDescent="0.2">
      <c r="A531" s="28"/>
      <c r="B531" s="28"/>
      <c r="C531" s="55"/>
      <c r="D531" s="39"/>
      <c r="F531" s="39"/>
      <c r="G531" s="39"/>
      <c r="H531" s="39"/>
      <c r="I531" s="39"/>
      <c r="J531" s="393"/>
    </row>
    <row r="532" spans="1:10" x14ac:dyDescent="0.2">
      <c r="A532" s="28"/>
      <c r="B532" s="28"/>
      <c r="C532" s="55"/>
      <c r="D532" s="39"/>
      <c r="F532" s="39"/>
      <c r="G532" s="39"/>
      <c r="H532" s="39"/>
      <c r="I532" s="39"/>
      <c r="J532" s="393"/>
    </row>
    <row r="533" spans="1:10" x14ac:dyDescent="0.2">
      <c r="A533" s="28"/>
      <c r="B533" s="28"/>
      <c r="C533" s="55"/>
      <c r="D533" s="39"/>
      <c r="F533" s="39"/>
      <c r="G533" s="39"/>
      <c r="H533" s="39"/>
      <c r="I533" s="39"/>
      <c r="J533" s="393"/>
    </row>
    <row r="534" spans="1:10" x14ac:dyDescent="0.2">
      <c r="A534" s="28"/>
      <c r="B534" s="28"/>
      <c r="C534" s="55"/>
      <c r="D534" s="39"/>
      <c r="F534" s="39"/>
      <c r="G534" s="39"/>
      <c r="H534" s="39"/>
      <c r="I534" s="39"/>
      <c r="J534" s="393"/>
    </row>
    <row r="535" spans="1:10" x14ac:dyDescent="0.2">
      <c r="A535" s="28"/>
      <c r="B535" s="28"/>
      <c r="C535" s="55"/>
      <c r="D535" s="39"/>
      <c r="F535" s="39"/>
      <c r="G535" s="39"/>
      <c r="H535" s="39"/>
      <c r="I535" s="39"/>
      <c r="J535" s="393"/>
    </row>
    <row r="536" spans="1:10" x14ac:dyDescent="0.2">
      <c r="A536" s="28"/>
      <c r="B536" s="28"/>
      <c r="C536" s="55"/>
      <c r="D536" s="39"/>
      <c r="F536" s="39"/>
      <c r="G536" s="39"/>
      <c r="H536" s="39"/>
      <c r="I536" s="39"/>
      <c r="J536" s="393"/>
    </row>
    <row r="537" spans="1:10" x14ac:dyDescent="0.2">
      <c r="A537" s="28"/>
      <c r="B537" s="28"/>
      <c r="C537" s="55"/>
      <c r="D537" s="39"/>
      <c r="F537" s="39"/>
      <c r="G537" s="39"/>
      <c r="H537" s="39"/>
      <c r="I537" s="39"/>
      <c r="J537" s="393"/>
    </row>
    <row r="538" spans="1:10" x14ac:dyDescent="0.2">
      <c r="A538" s="28"/>
      <c r="B538" s="28"/>
      <c r="C538" s="55"/>
      <c r="D538" s="39"/>
      <c r="F538" s="39"/>
      <c r="G538" s="39"/>
      <c r="H538" s="39"/>
      <c r="I538" s="39"/>
      <c r="J538" s="393"/>
    </row>
    <row r="539" spans="1:10" x14ac:dyDescent="0.2">
      <c r="A539" s="28"/>
      <c r="B539" s="28"/>
      <c r="C539" s="55"/>
      <c r="D539" s="39"/>
      <c r="F539" s="39"/>
      <c r="G539" s="39"/>
      <c r="H539" s="39"/>
      <c r="I539" s="39"/>
      <c r="J539" s="393"/>
    </row>
    <row r="540" spans="1:10" x14ac:dyDescent="0.2">
      <c r="A540" s="28"/>
      <c r="B540" s="28"/>
      <c r="C540" s="55"/>
      <c r="D540" s="39"/>
      <c r="F540" s="39"/>
      <c r="G540" s="39"/>
      <c r="H540" s="39"/>
      <c r="I540" s="39"/>
      <c r="J540" s="393"/>
    </row>
    <row r="541" spans="1:10" x14ac:dyDescent="0.2">
      <c r="A541" s="28"/>
      <c r="B541" s="28"/>
      <c r="C541" s="55"/>
      <c r="D541" s="39"/>
      <c r="F541" s="39"/>
      <c r="G541" s="39"/>
      <c r="H541" s="39"/>
      <c r="I541" s="39"/>
      <c r="J541" s="393"/>
    </row>
    <row r="542" spans="1:10" x14ac:dyDescent="0.2">
      <c r="A542" s="28"/>
      <c r="B542" s="28"/>
      <c r="C542" s="55"/>
      <c r="D542" s="39"/>
      <c r="F542" s="39"/>
      <c r="G542" s="39"/>
      <c r="H542" s="39"/>
      <c r="I542" s="39"/>
      <c r="J542" s="393"/>
    </row>
    <row r="543" spans="1:10" x14ac:dyDescent="0.2">
      <c r="A543" s="28"/>
      <c r="B543" s="28"/>
      <c r="C543" s="55"/>
      <c r="D543" s="39"/>
      <c r="F543" s="39"/>
      <c r="G543" s="39"/>
      <c r="H543" s="39"/>
      <c r="I543" s="39"/>
      <c r="J543" s="393"/>
    </row>
    <row r="544" spans="1:10" x14ac:dyDescent="0.2">
      <c r="A544" s="28"/>
      <c r="B544" s="28"/>
      <c r="C544" s="55"/>
      <c r="D544" s="39"/>
      <c r="F544" s="39"/>
      <c r="G544" s="39"/>
      <c r="H544" s="39"/>
      <c r="I544" s="39"/>
      <c r="J544" s="393"/>
    </row>
    <row r="545" spans="1:10" x14ac:dyDescent="0.2">
      <c r="A545" s="28"/>
      <c r="B545" s="28"/>
      <c r="C545" s="55"/>
      <c r="D545" s="39"/>
      <c r="F545" s="39"/>
      <c r="G545" s="39"/>
      <c r="H545" s="39"/>
      <c r="I545" s="39"/>
      <c r="J545" s="393"/>
    </row>
    <row r="546" spans="1:10" x14ac:dyDescent="0.2">
      <c r="A546" s="28"/>
      <c r="B546" s="28"/>
      <c r="C546" s="55"/>
      <c r="D546" s="39"/>
      <c r="F546" s="39"/>
      <c r="G546" s="39"/>
      <c r="H546" s="39"/>
      <c r="I546" s="39"/>
      <c r="J546" s="393"/>
    </row>
    <row r="547" spans="1:10" x14ac:dyDescent="0.2">
      <c r="A547" s="28"/>
      <c r="B547" s="28"/>
      <c r="C547" s="55"/>
      <c r="D547" s="39"/>
      <c r="F547" s="39"/>
      <c r="G547" s="39"/>
      <c r="H547" s="39"/>
      <c r="I547" s="39"/>
      <c r="J547" s="393"/>
    </row>
    <row r="548" spans="1:10" x14ac:dyDescent="0.2">
      <c r="A548" s="28"/>
      <c r="B548" s="28"/>
      <c r="C548" s="55"/>
      <c r="D548" s="39"/>
      <c r="F548" s="39"/>
      <c r="G548" s="39"/>
      <c r="H548" s="39"/>
      <c r="I548" s="39"/>
      <c r="J548" s="393"/>
    </row>
    <row r="549" spans="1:10" x14ac:dyDescent="0.2">
      <c r="A549" s="28"/>
      <c r="B549" s="28"/>
      <c r="C549" s="55"/>
      <c r="D549" s="39"/>
      <c r="F549" s="39"/>
      <c r="G549" s="39"/>
      <c r="H549" s="39"/>
      <c r="I549" s="39"/>
      <c r="J549" s="393"/>
    </row>
    <row r="550" spans="1:10" x14ac:dyDescent="0.2">
      <c r="A550" s="28"/>
      <c r="B550" s="28"/>
      <c r="C550" s="55"/>
      <c r="D550" s="39"/>
      <c r="F550" s="39"/>
      <c r="G550" s="39"/>
      <c r="H550" s="39"/>
      <c r="I550" s="39"/>
      <c r="J550" s="393"/>
    </row>
    <row r="551" spans="1:10" x14ac:dyDescent="0.2">
      <c r="A551" s="28"/>
      <c r="B551" s="28"/>
      <c r="C551" s="55"/>
      <c r="D551" s="39"/>
      <c r="F551" s="39"/>
      <c r="G551" s="39"/>
      <c r="H551" s="39"/>
      <c r="I551" s="39"/>
      <c r="J551" s="393"/>
    </row>
    <row r="552" spans="1:10" x14ac:dyDescent="0.2">
      <c r="A552" s="28"/>
      <c r="B552" s="28"/>
      <c r="C552" s="55"/>
      <c r="D552" s="39"/>
      <c r="F552" s="39"/>
      <c r="G552" s="39"/>
      <c r="H552" s="39"/>
      <c r="I552" s="39"/>
      <c r="J552" s="393"/>
    </row>
    <row r="553" spans="1:10" x14ac:dyDescent="0.2">
      <c r="A553" s="28"/>
      <c r="B553" s="28"/>
      <c r="C553" s="55"/>
      <c r="D553" s="39"/>
      <c r="F553" s="39"/>
      <c r="G553" s="39"/>
      <c r="H553" s="39"/>
      <c r="I553" s="39"/>
      <c r="J553" s="393"/>
    </row>
    <row r="554" spans="1:10" x14ac:dyDescent="0.2">
      <c r="A554" s="28"/>
      <c r="B554" s="28"/>
      <c r="C554" s="55"/>
      <c r="D554" s="39"/>
      <c r="F554" s="39"/>
      <c r="G554" s="39"/>
      <c r="H554" s="39"/>
      <c r="I554" s="39"/>
      <c r="J554" s="393"/>
    </row>
    <row r="555" spans="1:10" x14ac:dyDescent="0.2">
      <c r="A555" s="28"/>
      <c r="B555" s="28"/>
      <c r="C555" s="55"/>
      <c r="D555" s="39"/>
      <c r="F555" s="39"/>
      <c r="G555" s="39"/>
      <c r="H555" s="39"/>
      <c r="I555" s="39"/>
      <c r="J555" s="393"/>
    </row>
    <row r="556" spans="1:10" x14ac:dyDescent="0.2">
      <c r="A556" s="28"/>
      <c r="B556" s="28"/>
      <c r="C556" s="55"/>
      <c r="D556" s="39"/>
      <c r="F556" s="39"/>
      <c r="G556" s="39"/>
      <c r="H556" s="39"/>
      <c r="I556" s="39"/>
      <c r="J556" s="393"/>
    </row>
    <row r="557" spans="1:10" x14ac:dyDescent="0.2">
      <c r="A557" s="28"/>
      <c r="B557" s="28"/>
      <c r="C557" s="55"/>
      <c r="D557" s="39"/>
      <c r="F557" s="39"/>
      <c r="G557" s="39"/>
      <c r="H557" s="39"/>
      <c r="I557" s="39"/>
      <c r="J557" s="393"/>
    </row>
    <row r="558" spans="1:10" x14ac:dyDescent="0.2">
      <c r="A558" s="28"/>
      <c r="B558" s="28"/>
      <c r="C558" s="55"/>
      <c r="D558" s="39"/>
      <c r="F558" s="39"/>
      <c r="G558" s="39"/>
      <c r="H558" s="39"/>
      <c r="I558" s="39"/>
      <c r="J558" s="393"/>
    </row>
    <row r="559" spans="1:10" x14ac:dyDescent="0.2">
      <c r="A559" s="28"/>
      <c r="B559" s="28"/>
      <c r="C559" s="55"/>
      <c r="D559" s="39"/>
      <c r="F559" s="39"/>
      <c r="G559" s="39"/>
      <c r="H559" s="39"/>
      <c r="I559" s="39"/>
      <c r="J559" s="393"/>
    </row>
    <row r="560" spans="1:10" x14ac:dyDescent="0.2">
      <c r="A560" s="28"/>
      <c r="B560" s="28"/>
      <c r="C560" s="55"/>
      <c r="D560" s="39"/>
      <c r="F560" s="39"/>
      <c r="G560" s="39"/>
      <c r="H560" s="39"/>
      <c r="I560" s="39"/>
      <c r="J560" s="393"/>
    </row>
    <row r="561" spans="1:10" x14ac:dyDescent="0.2">
      <c r="A561" s="28"/>
      <c r="B561" s="28"/>
      <c r="C561" s="55"/>
      <c r="D561" s="39"/>
      <c r="F561" s="39"/>
      <c r="G561" s="39"/>
      <c r="H561" s="39"/>
      <c r="I561" s="39"/>
      <c r="J561" s="393"/>
    </row>
    <row r="562" spans="1:10" x14ac:dyDescent="0.2">
      <c r="A562" s="28"/>
      <c r="B562" s="28"/>
      <c r="C562" s="55"/>
      <c r="D562" s="39"/>
      <c r="F562" s="39"/>
      <c r="G562" s="39"/>
      <c r="H562" s="39"/>
      <c r="I562" s="39"/>
      <c r="J562" s="393"/>
    </row>
    <row r="563" spans="1:10" x14ac:dyDescent="0.2">
      <c r="A563" s="28"/>
      <c r="B563" s="28"/>
      <c r="C563" s="55"/>
      <c r="D563" s="39"/>
      <c r="F563" s="39"/>
      <c r="G563" s="39"/>
      <c r="H563" s="39"/>
      <c r="I563" s="39"/>
      <c r="J563" s="393"/>
    </row>
    <row r="564" spans="1:10" x14ac:dyDescent="0.2">
      <c r="A564" s="28"/>
      <c r="B564" s="28"/>
      <c r="C564" s="55"/>
      <c r="D564" s="39"/>
      <c r="F564" s="39"/>
      <c r="G564" s="39"/>
      <c r="H564" s="39"/>
      <c r="I564" s="39"/>
      <c r="J564" s="393"/>
    </row>
    <row r="565" spans="1:10" x14ac:dyDescent="0.2">
      <c r="A565" s="28"/>
      <c r="B565" s="28"/>
      <c r="C565" s="55"/>
      <c r="D565" s="39"/>
      <c r="F565" s="39"/>
      <c r="G565" s="39"/>
      <c r="H565" s="39"/>
      <c r="I565" s="39"/>
      <c r="J565" s="393"/>
    </row>
    <row r="566" spans="1:10" x14ac:dyDescent="0.2">
      <c r="A566" s="28"/>
      <c r="B566" s="28"/>
      <c r="C566" s="55"/>
      <c r="D566" s="39"/>
      <c r="F566" s="39"/>
      <c r="G566" s="39"/>
      <c r="H566" s="39"/>
      <c r="I566" s="39"/>
      <c r="J566" s="393"/>
    </row>
    <row r="567" spans="1:10" x14ac:dyDescent="0.2">
      <c r="A567" s="28"/>
      <c r="B567" s="28"/>
      <c r="C567" s="55"/>
      <c r="D567" s="39"/>
      <c r="F567" s="39"/>
      <c r="G567" s="39"/>
      <c r="H567" s="39"/>
      <c r="I567" s="39"/>
      <c r="J567" s="393"/>
    </row>
    <row r="568" spans="1:10" x14ac:dyDescent="0.2">
      <c r="A568" s="28"/>
      <c r="B568" s="28"/>
      <c r="C568" s="55"/>
      <c r="D568" s="39"/>
      <c r="F568" s="39"/>
      <c r="G568" s="39"/>
      <c r="H568" s="39"/>
      <c r="I568" s="39"/>
      <c r="J568" s="393"/>
    </row>
    <row r="569" spans="1:10" x14ac:dyDescent="0.2">
      <c r="A569" s="28"/>
      <c r="B569" s="28"/>
      <c r="C569" s="55"/>
      <c r="D569" s="39"/>
      <c r="F569" s="39"/>
      <c r="G569" s="39"/>
      <c r="H569" s="39"/>
      <c r="I569" s="39"/>
      <c r="J569" s="393"/>
    </row>
    <row r="570" spans="1:10" x14ac:dyDescent="0.2">
      <c r="A570" s="28"/>
      <c r="B570" s="28"/>
      <c r="C570" s="55"/>
      <c r="D570" s="39"/>
      <c r="F570" s="39"/>
      <c r="G570" s="39"/>
      <c r="H570" s="39"/>
      <c r="I570" s="39"/>
      <c r="J570" s="393"/>
    </row>
    <row r="571" spans="1:10" x14ac:dyDescent="0.2">
      <c r="A571" s="28"/>
      <c r="B571" s="28"/>
      <c r="C571" s="55"/>
      <c r="D571" s="39"/>
      <c r="F571" s="39"/>
      <c r="G571" s="39"/>
      <c r="H571" s="39"/>
      <c r="I571" s="39"/>
      <c r="J571" s="393"/>
    </row>
    <row r="572" spans="1:10" x14ac:dyDescent="0.2">
      <c r="A572" s="28"/>
      <c r="B572" s="28"/>
      <c r="C572" s="55"/>
      <c r="D572" s="39"/>
      <c r="F572" s="39"/>
      <c r="G572" s="39"/>
      <c r="H572" s="39"/>
      <c r="I572" s="39"/>
      <c r="J572" s="393"/>
    </row>
    <row r="573" spans="1:10" x14ac:dyDescent="0.2">
      <c r="A573" s="28"/>
      <c r="B573" s="28"/>
      <c r="C573" s="55"/>
      <c r="D573" s="39"/>
      <c r="F573" s="39"/>
      <c r="G573" s="39"/>
      <c r="H573" s="39"/>
      <c r="I573" s="39"/>
      <c r="J573" s="393"/>
    </row>
    <row r="574" spans="1:10" x14ac:dyDescent="0.2">
      <c r="A574" s="28"/>
      <c r="B574" s="28"/>
      <c r="C574" s="55"/>
      <c r="D574" s="39"/>
      <c r="F574" s="39"/>
      <c r="G574" s="39"/>
      <c r="H574" s="39"/>
      <c r="I574" s="39"/>
      <c r="J574" s="393"/>
    </row>
    <row r="575" spans="1:10" x14ac:dyDescent="0.2">
      <c r="A575" s="28"/>
      <c r="B575" s="28"/>
      <c r="C575" s="55"/>
      <c r="D575" s="39"/>
      <c r="F575" s="39"/>
      <c r="G575" s="39"/>
      <c r="H575" s="39"/>
      <c r="I575" s="39"/>
      <c r="J575" s="393"/>
    </row>
    <row r="576" spans="1:10" x14ac:dyDescent="0.2">
      <c r="A576" s="28"/>
      <c r="B576" s="28"/>
      <c r="C576" s="55"/>
      <c r="D576" s="39"/>
      <c r="F576" s="39"/>
      <c r="G576" s="39"/>
      <c r="H576" s="39"/>
      <c r="I576" s="39"/>
      <c r="J576" s="393"/>
    </row>
    <row r="577" spans="1:10" x14ac:dyDescent="0.2">
      <c r="A577" s="28"/>
      <c r="B577" s="28"/>
      <c r="C577" s="55"/>
      <c r="D577" s="39"/>
      <c r="F577" s="39"/>
      <c r="G577" s="39"/>
      <c r="H577" s="39"/>
      <c r="I577" s="39"/>
      <c r="J577" s="393"/>
    </row>
    <row r="578" spans="1:10" x14ac:dyDescent="0.2">
      <c r="A578" s="28"/>
      <c r="B578" s="28"/>
      <c r="C578" s="55"/>
      <c r="D578" s="39"/>
      <c r="F578" s="39"/>
      <c r="G578" s="39"/>
      <c r="H578" s="39"/>
      <c r="I578" s="39"/>
      <c r="J578" s="393"/>
    </row>
    <row r="579" spans="1:10" x14ac:dyDescent="0.2">
      <c r="A579" s="28"/>
      <c r="B579" s="28"/>
      <c r="C579" s="55"/>
      <c r="D579" s="39"/>
      <c r="F579" s="39"/>
      <c r="G579" s="39"/>
      <c r="H579" s="39"/>
      <c r="I579" s="39"/>
      <c r="J579" s="393"/>
    </row>
    <row r="580" spans="1:10" x14ac:dyDescent="0.2">
      <c r="A580" s="28"/>
      <c r="B580" s="28"/>
      <c r="C580" s="55"/>
      <c r="D580" s="39"/>
      <c r="F580" s="39"/>
      <c r="G580" s="39"/>
      <c r="H580" s="39"/>
      <c r="I580" s="39"/>
      <c r="J580" s="393"/>
    </row>
    <row r="581" spans="1:10" x14ac:dyDescent="0.2">
      <c r="A581" s="28"/>
      <c r="B581" s="28"/>
      <c r="C581" s="55"/>
      <c r="D581" s="39"/>
      <c r="F581" s="39"/>
      <c r="G581" s="39"/>
      <c r="H581" s="39"/>
      <c r="I581" s="39"/>
      <c r="J581" s="393"/>
    </row>
    <row r="582" spans="1:10" x14ac:dyDescent="0.2">
      <c r="A582" s="28"/>
      <c r="B582" s="28"/>
      <c r="C582" s="55"/>
      <c r="D582" s="39"/>
      <c r="F582" s="39"/>
      <c r="G582" s="39"/>
      <c r="H582" s="39"/>
      <c r="I582" s="39"/>
      <c r="J582" s="393"/>
    </row>
    <row r="583" spans="1:10" x14ac:dyDescent="0.2">
      <c r="A583" s="28"/>
      <c r="B583" s="28"/>
      <c r="C583" s="55"/>
      <c r="D583" s="39"/>
      <c r="F583" s="39"/>
      <c r="G583" s="39"/>
      <c r="H583" s="39"/>
      <c r="I583" s="39"/>
      <c r="J583" s="393"/>
    </row>
    <row r="584" spans="1:10" x14ac:dyDescent="0.2">
      <c r="A584" s="28"/>
      <c r="B584" s="28"/>
      <c r="C584" s="55"/>
      <c r="D584" s="39"/>
      <c r="F584" s="39"/>
      <c r="G584" s="39"/>
      <c r="H584" s="39"/>
      <c r="I584" s="39"/>
      <c r="J584" s="393"/>
    </row>
    <row r="585" spans="1:10" x14ac:dyDescent="0.2">
      <c r="A585" s="28"/>
      <c r="B585" s="28"/>
      <c r="C585" s="55"/>
      <c r="D585" s="39"/>
      <c r="F585" s="39"/>
      <c r="G585" s="39"/>
      <c r="H585" s="39"/>
      <c r="I585" s="39"/>
      <c r="J585" s="393"/>
    </row>
    <row r="586" spans="1:10" x14ac:dyDescent="0.2">
      <c r="A586" s="28"/>
      <c r="B586" s="28"/>
      <c r="C586" s="55"/>
      <c r="D586" s="39"/>
      <c r="F586" s="39"/>
      <c r="G586" s="39"/>
      <c r="H586" s="39"/>
      <c r="I586" s="39"/>
      <c r="J586" s="393"/>
    </row>
    <row r="587" spans="1:10" x14ac:dyDescent="0.2">
      <c r="A587" s="28"/>
      <c r="B587" s="28"/>
      <c r="C587" s="55"/>
      <c r="D587" s="39"/>
      <c r="F587" s="39"/>
      <c r="G587" s="39"/>
      <c r="H587" s="39"/>
      <c r="I587" s="39"/>
      <c r="J587" s="393"/>
    </row>
    <row r="588" spans="1:10" x14ac:dyDescent="0.2">
      <c r="A588" s="28"/>
      <c r="B588" s="28"/>
      <c r="C588" s="55"/>
      <c r="D588" s="39"/>
      <c r="F588" s="39"/>
      <c r="G588" s="39"/>
      <c r="H588" s="39"/>
      <c r="I588" s="39"/>
      <c r="J588" s="393"/>
    </row>
    <row r="589" spans="1:10" x14ac:dyDescent="0.2">
      <c r="A589" s="28"/>
      <c r="B589" s="28"/>
      <c r="C589" s="55"/>
      <c r="D589" s="39"/>
      <c r="F589" s="39"/>
      <c r="G589" s="39"/>
      <c r="H589" s="39"/>
      <c r="I589" s="39"/>
      <c r="J589" s="393"/>
    </row>
    <row r="590" spans="1:10" x14ac:dyDescent="0.2">
      <c r="A590" s="28"/>
      <c r="B590" s="28"/>
      <c r="C590" s="55"/>
      <c r="D590" s="39"/>
      <c r="F590" s="39"/>
      <c r="G590" s="39"/>
      <c r="H590" s="39"/>
      <c r="I590" s="39"/>
      <c r="J590" s="393"/>
    </row>
    <row r="591" spans="1:10" x14ac:dyDescent="0.2">
      <c r="A591" s="28"/>
      <c r="B591" s="28"/>
      <c r="C591" s="55"/>
      <c r="D591" s="39"/>
      <c r="F591" s="39"/>
      <c r="G591" s="39"/>
      <c r="H591" s="39"/>
      <c r="I591" s="39"/>
      <c r="J591" s="393"/>
    </row>
    <row r="592" spans="1:10" x14ac:dyDescent="0.2">
      <c r="A592" s="28"/>
      <c r="B592" s="28"/>
      <c r="C592" s="55"/>
      <c r="D592" s="39"/>
      <c r="F592" s="39"/>
      <c r="G592" s="39"/>
      <c r="H592" s="39"/>
      <c r="I592" s="39"/>
      <c r="J592" s="393"/>
    </row>
    <row r="593" spans="1:10" x14ac:dyDescent="0.2">
      <c r="A593" s="28"/>
      <c r="B593" s="28"/>
      <c r="C593" s="55"/>
      <c r="D593" s="39"/>
      <c r="F593" s="39"/>
      <c r="G593" s="39"/>
      <c r="H593" s="39"/>
      <c r="I593" s="39"/>
      <c r="J593" s="393"/>
    </row>
    <row r="594" spans="1:10" x14ac:dyDescent="0.2">
      <c r="A594" s="28"/>
      <c r="B594" s="28"/>
      <c r="C594" s="265"/>
      <c r="D594" s="39"/>
      <c r="F594" s="39"/>
      <c r="G594" s="39"/>
      <c r="H594" s="39"/>
      <c r="I594" s="39"/>
      <c r="J594" s="393"/>
    </row>
    <row r="595" spans="1:10" x14ac:dyDescent="0.2">
      <c r="A595" s="28"/>
      <c r="B595" s="28"/>
      <c r="C595" s="265"/>
      <c r="D595" s="39"/>
      <c r="F595" s="39"/>
      <c r="G595" s="39"/>
      <c r="H595" s="39"/>
      <c r="I595" s="39"/>
      <c r="J595" s="393"/>
    </row>
    <row r="596" spans="1:10" x14ac:dyDescent="0.2">
      <c r="A596" s="28"/>
      <c r="B596" s="28"/>
      <c r="C596" s="265"/>
      <c r="D596" s="39"/>
      <c r="F596" s="39"/>
      <c r="G596" s="39"/>
      <c r="H596" s="39"/>
      <c r="I596" s="39"/>
      <c r="J596" s="393"/>
    </row>
    <row r="597" spans="1:10" x14ac:dyDescent="0.2">
      <c r="A597" s="28"/>
      <c r="B597" s="28"/>
      <c r="C597" s="265"/>
      <c r="D597" s="39"/>
      <c r="F597" s="39"/>
      <c r="G597" s="39"/>
      <c r="H597" s="39"/>
      <c r="I597" s="39"/>
      <c r="J597" s="393"/>
    </row>
    <row r="598" spans="1:10" x14ac:dyDescent="0.2">
      <c r="A598" s="28"/>
      <c r="B598" s="28"/>
      <c r="C598" s="265"/>
      <c r="D598" s="39"/>
      <c r="F598" s="39"/>
      <c r="G598" s="39"/>
      <c r="H598" s="39"/>
      <c r="I598" s="39"/>
      <c r="J598" s="393"/>
    </row>
    <row r="599" spans="1:10" x14ac:dyDescent="0.2">
      <c r="A599" s="28"/>
      <c r="B599" s="28"/>
      <c r="C599" s="265"/>
      <c r="D599" s="39"/>
      <c r="F599" s="39"/>
      <c r="G599" s="39"/>
      <c r="H599" s="39"/>
      <c r="I599" s="39"/>
      <c r="J599" s="393"/>
    </row>
    <row r="600" spans="1:10" x14ac:dyDescent="0.2">
      <c r="A600" s="28"/>
      <c r="B600" s="28"/>
      <c r="C600" s="265"/>
      <c r="D600" s="39"/>
      <c r="F600" s="39"/>
      <c r="G600" s="39"/>
      <c r="H600" s="39"/>
      <c r="I600" s="39"/>
      <c r="J600" s="393"/>
    </row>
    <row r="601" spans="1:10" x14ac:dyDescent="0.2">
      <c r="A601" s="28"/>
      <c r="B601" s="28"/>
      <c r="C601" s="265"/>
      <c r="D601" s="39"/>
      <c r="F601" s="39"/>
      <c r="G601" s="39"/>
      <c r="H601" s="39"/>
      <c r="I601" s="39"/>
      <c r="J601" s="393"/>
    </row>
    <row r="602" spans="1:10" x14ac:dyDescent="0.2">
      <c r="A602" s="28"/>
      <c r="B602" s="28"/>
      <c r="C602" s="265"/>
      <c r="D602" s="39"/>
      <c r="F602" s="39"/>
      <c r="G602" s="39"/>
      <c r="H602" s="39"/>
      <c r="I602" s="39"/>
      <c r="J602" s="393"/>
    </row>
    <row r="603" spans="1:10" x14ac:dyDescent="0.2">
      <c r="A603" s="28"/>
      <c r="B603" s="28"/>
      <c r="C603" s="265"/>
      <c r="D603" s="39"/>
      <c r="F603" s="39"/>
      <c r="G603" s="39"/>
      <c r="H603" s="39"/>
      <c r="I603" s="39"/>
      <c r="J603" s="393"/>
    </row>
    <row r="604" spans="1:10" x14ac:dyDescent="0.2">
      <c r="A604" s="28"/>
      <c r="B604" s="28"/>
      <c r="C604" s="265"/>
      <c r="D604" s="39"/>
      <c r="F604" s="39"/>
      <c r="G604" s="39"/>
      <c r="H604" s="39"/>
      <c r="I604" s="39"/>
      <c r="J604" s="393"/>
    </row>
    <row r="605" spans="1:10" x14ac:dyDescent="0.2">
      <c r="A605" s="28"/>
      <c r="B605" s="28"/>
      <c r="C605" s="265"/>
      <c r="D605" s="39"/>
      <c r="F605" s="39"/>
      <c r="G605" s="39"/>
      <c r="H605" s="39"/>
      <c r="I605" s="39"/>
      <c r="J605" s="393"/>
    </row>
    <row r="606" spans="1:10" x14ac:dyDescent="0.2">
      <c r="A606" s="28"/>
      <c r="B606" s="28"/>
      <c r="C606" s="265"/>
      <c r="D606" s="39"/>
      <c r="F606" s="39"/>
      <c r="G606" s="39"/>
      <c r="H606" s="39"/>
      <c r="I606" s="39"/>
      <c r="J606" s="393"/>
    </row>
    <row r="607" spans="1:10" x14ac:dyDescent="0.2">
      <c r="A607" s="28"/>
      <c r="B607" s="28"/>
      <c r="C607" s="265"/>
      <c r="D607" s="39"/>
      <c r="F607" s="39"/>
      <c r="G607" s="39"/>
      <c r="H607" s="39"/>
      <c r="I607" s="39"/>
      <c r="J607" s="393"/>
    </row>
    <row r="608" spans="1:10" x14ac:dyDescent="0.2">
      <c r="A608" s="28"/>
      <c r="B608" s="28"/>
      <c r="C608" s="265"/>
      <c r="D608" s="39"/>
      <c r="F608" s="39"/>
      <c r="G608" s="39"/>
      <c r="H608" s="39"/>
      <c r="I608" s="39"/>
      <c r="J608" s="393"/>
    </row>
    <row r="609" spans="1:10" x14ac:dyDescent="0.2">
      <c r="A609" s="28"/>
      <c r="B609" s="28"/>
      <c r="C609" s="265"/>
      <c r="D609" s="39"/>
      <c r="F609" s="39"/>
      <c r="G609" s="39"/>
      <c r="H609" s="39"/>
      <c r="I609" s="39"/>
      <c r="J609" s="393"/>
    </row>
    <row r="610" spans="1:10" x14ac:dyDescent="0.2">
      <c r="A610" s="28"/>
      <c r="B610" s="28"/>
      <c r="C610" s="265"/>
      <c r="D610" s="39"/>
      <c r="F610" s="39"/>
      <c r="G610" s="39"/>
      <c r="H610" s="39"/>
      <c r="I610" s="39"/>
      <c r="J610" s="393"/>
    </row>
    <row r="611" spans="1:10" x14ac:dyDescent="0.2">
      <c r="A611" s="28"/>
      <c r="B611" s="28"/>
      <c r="C611" s="265"/>
      <c r="D611" s="39"/>
      <c r="F611" s="39"/>
      <c r="G611" s="39"/>
      <c r="H611" s="39"/>
      <c r="I611" s="39"/>
      <c r="J611" s="393"/>
    </row>
    <row r="612" spans="1:10" x14ac:dyDescent="0.2">
      <c r="A612" s="28"/>
      <c r="B612" s="28"/>
      <c r="C612" s="265"/>
      <c r="D612" s="39"/>
      <c r="F612" s="39"/>
      <c r="G612" s="39"/>
      <c r="H612" s="39"/>
      <c r="I612" s="39"/>
      <c r="J612" s="393"/>
    </row>
    <row r="613" spans="1:10" x14ac:dyDescent="0.2">
      <c r="A613" s="28"/>
      <c r="B613" s="28"/>
      <c r="C613" s="265"/>
      <c r="D613" s="39"/>
      <c r="F613" s="39"/>
      <c r="G613" s="39"/>
      <c r="H613" s="39"/>
      <c r="I613" s="39"/>
      <c r="J613" s="393"/>
    </row>
    <row r="614" spans="1:10" x14ac:dyDescent="0.2">
      <c r="A614" s="28"/>
      <c r="B614" s="28"/>
      <c r="C614" s="265"/>
      <c r="D614" s="39"/>
      <c r="F614" s="39"/>
      <c r="G614" s="39"/>
      <c r="H614" s="39"/>
      <c r="I614" s="39"/>
      <c r="J614" s="393"/>
    </row>
    <row r="615" spans="1:10" x14ac:dyDescent="0.2">
      <c r="A615" s="28"/>
      <c r="B615" s="28"/>
      <c r="C615" s="265"/>
      <c r="D615" s="39"/>
      <c r="F615" s="39"/>
      <c r="G615" s="39"/>
      <c r="H615" s="39"/>
      <c r="I615" s="39"/>
      <c r="J615" s="393"/>
    </row>
    <row r="616" spans="1:10" x14ac:dyDescent="0.2">
      <c r="A616" s="28"/>
      <c r="B616" s="28"/>
      <c r="C616" s="265"/>
      <c r="D616" s="39"/>
      <c r="F616" s="39"/>
      <c r="G616" s="39"/>
      <c r="H616" s="39"/>
      <c r="I616" s="39"/>
      <c r="J616" s="393"/>
    </row>
    <row r="617" spans="1:10" x14ac:dyDescent="0.2">
      <c r="A617" s="28"/>
      <c r="B617" s="28"/>
      <c r="C617" s="265"/>
      <c r="D617" s="39"/>
      <c r="F617" s="39"/>
      <c r="G617" s="39"/>
      <c r="H617" s="39"/>
      <c r="I617" s="39"/>
      <c r="J617" s="393"/>
    </row>
    <row r="618" spans="1:10" x14ac:dyDescent="0.2">
      <c r="A618" s="28"/>
    </row>
    <row r="4269" spans="11:24" ht="15" x14ac:dyDescent="0.2">
      <c r="K4269" s="48"/>
      <c r="L4269" s="48"/>
      <c r="M4269" s="48"/>
      <c r="N4269" s="48"/>
      <c r="O4269" s="48"/>
      <c r="P4269" s="48"/>
      <c r="Q4269" s="48"/>
      <c r="R4269" s="48"/>
      <c r="S4269" s="48"/>
      <c r="T4269" s="48"/>
      <c r="U4269" s="48"/>
      <c r="V4269" s="48"/>
      <c r="W4269" s="48"/>
      <c r="X4269" s="48"/>
    </row>
    <row r="4473" spans="1:10" x14ac:dyDescent="0.2">
      <c r="A4473" s="48"/>
      <c r="B4473" s="48"/>
      <c r="D4473" s="48"/>
      <c r="E4473" s="48"/>
      <c r="F4473" s="48"/>
      <c r="G4473" s="48"/>
      <c r="H4473" s="48"/>
      <c r="I4473" s="48"/>
      <c r="J4473" s="394"/>
    </row>
  </sheetData>
  <autoFilter ref="B1:B4862" xr:uid="{0A901EE7-9C58-4325-9383-5786BF705A59}"/>
  <mergeCells count="14">
    <mergeCell ref="K11:K12"/>
    <mergeCell ref="B11:B12"/>
    <mergeCell ref="H11:H12"/>
    <mergeCell ref="I11:I12"/>
    <mergeCell ref="M9:M10"/>
    <mergeCell ref="K9:L9"/>
    <mergeCell ref="F9:I9"/>
    <mergeCell ref="L11:L12"/>
    <mergeCell ref="J9:J10"/>
    <mergeCell ref="A9:A10"/>
    <mergeCell ref="C9:C10"/>
    <mergeCell ref="B9:B10"/>
    <mergeCell ref="D9:D10"/>
    <mergeCell ref="E9:E10"/>
  </mergeCells>
  <phoneticPr fontId="6" type="noConversion"/>
  <printOptions horizontalCentered="1" gridLines="1"/>
  <pageMargins left="0.19685039370078741" right="0.19685039370078741" top="0.39370078740157483" bottom="0.39370078740157483" header="0.19685039370078741" footer="0.19685039370078741"/>
  <pageSetup paperSize="9" scale="10" fitToHeight="22" orientation="landscape" r:id="rId1"/>
  <headerFooter alignWithMargins="0">
    <oddHeader>&amp;C&amp;A</oddHeader>
    <oddFooter>Página &amp;P de &amp;N</oddFooter>
  </headerFooter>
  <rowBreaks count="1" manualBreakCount="1">
    <brk id="305" max="11" man="1"/>
  </rowBreaks>
  <ignoredErrors>
    <ignoredError sqref="M259 M30 M56 M216 M237 M14 M76:M77 M22 M28 M26 M24 M234" unlockedFormula="1"/>
    <ignoredError sqref="G76:H76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99F48-8667-405A-AE05-4B8444E9FA29}">
  <sheetPr codeName="Planilha7">
    <tabColor indexed="13"/>
  </sheetPr>
  <dimension ref="A1:X419"/>
  <sheetViews>
    <sheetView showGridLines="0" view="pageBreakPreview" zoomScale="70" zoomScaleNormal="75" zoomScaleSheetLayoutView="70" workbookViewId="0">
      <pane ySplit="13" topLeftCell="A278" activePane="bottomLeft" state="frozen"/>
      <selection activeCell="K7" sqref="K7:K8"/>
      <selection pane="bottomLeft" activeCell="I305" sqref="I305"/>
    </sheetView>
  </sheetViews>
  <sheetFormatPr defaultColWidth="11.42578125" defaultRowHeight="15.75" x14ac:dyDescent="0.2"/>
  <cols>
    <col min="1" max="1" width="12" style="258" customWidth="1"/>
    <col min="2" max="2" width="20.7109375" style="258" customWidth="1"/>
    <col min="3" max="3" width="185.85546875" style="48" customWidth="1"/>
    <col min="4" max="4" width="9.85546875" style="258" customWidth="1"/>
    <col min="5" max="5" width="12.28515625" style="54" customWidth="1"/>
    <col min="6" max="9" width="15.7109375" style="54" customWidth="1"/>
    <col min="10" max="10" width="12" style="216" bestFit="1" customWidth="1"/>
    <col min="11" max="12" width="15.7109375" style="216" hidden="1" customWidth="1"/>
    <col min="13" max="13" width="10.7109375" style="216" hidden="1" customWidth="1"/>
    <col min="14" max="14" width="12.140625" style="256" customWidth="1"/>
    <col min="15" max="24" width="10.7109375" style="256" customWidth="1"/>
    <col min="25" max="16384" width="11.42578125" style="48"/>
  </cols>
  <sheetData>
    <row r="1" spans="1:24" ht="15" customHeight="1" x14ac:dyDescent="0.2">
      <c r="A1" s="251"/>
      <c r="B1" s="252"/>
      <c r="C1" s="253"/>
      <c r="D1" s="252"/>
      <c r="E1" s="254"/>
      <c r="F1" s="254"/>
      <c r="G1" s="254"/>
      <c r="H1" s="254"/>
      <c r="I1" s="254"/>
      <c r="J1" s="354"/>
    </row>
    <row r="2" spans="1:24" ht="15" customHeight="1" x14ac:dyDescent="0.2">
      <c r="A2" s="257"/>
    </row>
    <row r="3" spans="1:24" ht="15" customHeight="1" x14ac:dyDescent="0.2">
      <c r="A3" s="257"/>
    </row>
    <row r="4" spans="1:24" ht="15" customHeight="1" x14ac:dyDescent="0.2">
      <c r="A4" s="257"/>
    </row>
    <row r="5" spans="1:24" ht="15" customHeight="1" x14ac:dyDescent="0.2">
      <c r="A5" s="257"/>
    </row>
    <row r="6" spans="1:24" ht="15" customHeight="1" x14ac:dyDescent="0.2">
      <c r="A6" s="257"/>
    </row>
    <row r="7" spans="1:24" ht="15" customHeight="1" x14ac:dyDescent="0.2">
      <c r="A7" s="257"/>
    </row>
    <row r="8" spans="1:24" ht="15" customHeight="1" thickBot="1" x14ac:dyDescent="0.25">
      <c r="A8" s="257"/>
      <c r="K8" s="355"/>
    </row>
    <row r="9" spans="1:24" ht="15" customHeight="1" thickBot="1" x14ac:dyDescent="0.25">
      <c r="A9" s="657" t="s">
        <v>8</v>
      </c>
      <c r="B9" s="659" t="s">
        <v>27</v>
      </c>
      <c r="C9" s="657" t="s">
        <v>1</v>
      </c>
      <c r="D9" s="661" t="s">
        <v>3</v>
      </c>
      <c r="E9" s="663" t="s">
        <v>4</v>
      </c>
      <c r="F9" s="675" t="s">
        <v>2</v>
      </c>
      <c r="G9" s="673"/>
      <c r="H9" s="673"/>
      <c r="I9" s="674"/>
      <c r="J9" s="671" t="s">
        <v>6</v>
      </c>
      <c r="K9" s="673" t="s">
        <v>31</v>
      </c>
      <c r="L9" s="674"/>
      <c r="M9" s="671" t="s">
        <v>6</v>
      </c>
      <c r="N9" s="260"/>
      <c r="O9" s="261"/>
      <c r="P9" s="261"/>
      <c r="Q9" s="261"/>
      <c r="R9" s="261"/>
      <c r="S9" s="261"/>
      <c r="T9" s="261"/>
      <c r="U9" s="261"/>
      <c r="V9" s="261"/>
      <c r="W9" s="261"/>
      <c r="X9" s="261"/>
    </row>
    <row r="10" spans="1:24" ht="15" customHeight="1" thickBot="1" x14ac:dyDescent="0.25">
      <c r="A10" s="680"/>
      <c r="B10" s="681"/>
      <c r="C10" s="680"/>
      <c r="D10" s="682"/>
      <c r="E10" s="683"/>
      <c r="F10" s="237" t="s">
        <v>28</v>
      </c>
      <c r="G10" s="237" t="s">
        <v>5</v>
      </c>
      <c r="H10" s="102" t="s">
        <v>29</v>
      </c>
      <c r="I10" s="102" t="s">
        <v>30</v>
      </c>
      <c r="J10" s="672"/>
      <c r="K10" s="215" t="s">
        <v>29</v>
      </c>
      <c r="L10" s="236" t="s">
        <v>30</v>
      </c>
      <c r="M10" s="67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</row>
    <row r="11" spans="1:24" ht="21.75" customHeight="1" x14ac:dyDescent="0.2">
      <c r="A11" s="239"/>
      <c r="B11" s="667" t="str">
        <f>'ORÇAMENTO - SEM DESONERAÇÃO'!B11:B12</f>
        <v>SINAPI 04/2026
ORSE 03/2026</v>
      </c>
      <c r="C11" s="219" t="str">
        <f>IDENTIFICAÇÃO!D12</f>
        <v xml:space="preserve">FECHAMENTO DE BARRACÃO PRÉ-MOLDADO </v>
      </c>
      <c r="D11" s="372"/>
      <c r="E11" s="882"/>
      <c r="F11" s="235"/>
      <c r="G11" s="246"/>
      <c r="H11" s="678" t="s">
        <v>47</v>
      </c>
      <c r="I11" s="669">
        <f>'BDI - COM DESONERAÇÃO'!F23</f>
        <v>0.27003939423665391</v>
      </c>
      <c r="J11" s="240"/>
      <c r="K11" s="665" t="s">
        <v>47</v>
      </c>
      <c r="L11" s="669">
        <f>'BDI - CONTRATADA'!F19</f>
        <v>0.22001467102464622</v>
      </c>
      <c r="M11" s="240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21" customHeight="1" thickBot="1" x14ac:dyDescent="0.25">
      <c r="A12" s="203"/>
      <c r="B12" s="668"/>
      <c r="C12" s="220" t="str">
        <f>IDENTIFICAÇÃO!C41</f>
        <v>AV. DR. MÁRIO TOTTA / LOTE Nº 18 / QUADRA Nº 03 / LOT. ZANCANELLA / MERCEDES - PR</v>
      </c>
      <c r="D12" s="94"/>
      <c r="E12" s="861"/>
      <c r="F12" s="213"/>
      <c r="G12" s="229"/>
      <c r="H12" s="679"/>
      <c r="I12" s="670"/>
      <c r="J12" s="241"/>
      <c r="K12" s="666"/>
      <c r="L12" s="670"/>
      <c r="M12" s="241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spans="1:24" ht="15" customHeight="1" x14ac:dyDescent="0.2">
      <c r="A13" s="203"/>
      <c r="B13" s="24"/>
      <c r="C13" s="221"/>
      <c r="D13" s="94"/>
      <c r="E13" s="861"/>
      <c r="F13" s="213"/>
      <c r="G13" s="229"/>
      <c r="H13" s="248"/>
      <c r="I13" s="249"/>
      <c r="J13" s="241"/>
      <c r="L13" s="218"/>
      <c r="M13" s="241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spans="1:24" s="41" customFormat="1" x14ac:dyDescent="0.2">
      <c r="A14" s="242">
        <v>1</v>
      </c>
      <c r="B14" s="109"/>
      <c r="C14" s="868" t="s">
        <v>51</v>
      </c>
      <c r="D14" s="110">
        <v>0</v>
      </c>
      <c r="E14" s="376">
        <v>0</v>
      </c>
      <c r="F14" s="212"/>
      <c r="G14" s="247">
        <f>SUM(G16:G20)</f>
        <v>19862.68</v>
      </c>
      <c r="H14" s="217"/>
      <c r="I14" s="247">
        <f>SUM(I16:I20)</f>
        <v>25226.35</v>
      </c>
      <c r="J14" s="390">
        <f t="shared" ref="J14:J56" si="0">I14/$I$305</f>
        <v>1.5136517450552603E-2</v>
      </c>
      <c r="K14" s="212"/>
      <c r="L14" s="223" t="e">
        <f>SUM(L16:L16)</f>
        <v>#REF!</v>
      </c>
      <c r="M14" s="243" t="e">
        <f>L14/#REF!</f>
        <v>#REF!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s="41" customFormat="1" x14ac:dyDescent="0.2">
      <c r="A15" s="222" t="s">
        <v>105</v>
      </c>
      <c r="B15" s="250"/>
      <c r="C15" s="859" t="s">
        <v>167</v>
      </c>
      <c r="D15" s="94">
        <v>0</v>
      </c>
      <c r="E15" s="375">
        <v>0</v>
      </c>
      <c r="F15" s="211"/>
      <c r="G15" s="229"/>
      <c r="H15" s="214"/>
      <c r="I15" s="229"/>
      <c r="J15" s="412">
        <f t="shared" si="0"/>
        <v>0</v>
      </c>
      <c r="K15" s="212"/>
      <c r="L15" s="223"/>
      <c r="M15" s="243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s="41" customFormat="1" ht="15" x14ac:dyDescent="0.2">
      <c r="A16" s="222" t="s">
        <v>346</v>
      </c>
      <c r="B16" s="24">
        <v>103689</v>
      </c>
      <c r="C16" s="859" t="s">
        <v>861</v>
      </c>
      <c r="D16" s="94" t="s">
        <v>231</v>
      </c>
      <c r="E16" s="375">
        <v>2.5</v>
      </c>
      <c r="F16" s="378">
        <v>505.6</v>
      </c>
      <c r="G16" s="229">
        <f>ROUND(F16*E16,2)</f>
        <v>1264</v>
      </c>
      <c r="H16" s="214">
        <f>ROUND((1+$I$11)*F16,2)</f>
        <v>642.13</v>
      </c>
      <c r="I16" s="229">
        <f>ROUND(H16*E16,2)</f>
        <v>1605.33</v>
      </c>
      <c r="J16" s="412">
        <f t="shared" si="0"/>
        <v>9.6324302005227117E-4</v>
      </c>
      <c r="K16" s="211" t="e">
        <f>'ORÇAMENTO - CONTRATADA'!#REF!</f>
        <v>#REF!</v>
      </c>
      <c r="L16" s="95" t="e">
        <f>ROUND(K16*E16,2)</f>
        <v>#REF!</v>
      </c>
      <c r="M16" s="244" t="e">
        <f>L16/L14</f>
        <v>#REF!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s="41" customFormat="1" ht="15" x14ac:dyDescent="0.2">
      <c r="A17" s="222" t="s">
        <v>138</v>
      </c>
      <c r="B17" s="24"/>
      <c r="C17" s="859" t="s">
        <v>168</v>
      </c>
      <c r="D17" s="94">
        <v>0</v>
      </c>
      <c r="E17" s="375">
        <v>0</v>
      </c>
      <c r="F17" s="378"/>
      <c r="G17" s="229"/>
      <c r="H17" s="214"/>
      <c r="I17" s="229"/>
      <c r="J17" s="412">
        <f t="shared" si="0"/>
        <v>0</v>
      </c>
      <c r="K17" s="211"/>
      <c r="L17" s="95"/>
      <c r="M17" s="244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s="41" customFormat="1" ht="15" x14ac:dyDescent="0.2">
      <c r="A18" s="222" t="s">
        <v>348</v>
      </c>
      <c r="B18" s="24">
        <v>99059</v>
      </c>
      <c r="C18" s="859" t="s">
        <v>862</v>
      </c>
      <c r="D18" s="94" t="s">
        <v>247</v>
      </c>
      <c r="E18" s="375">
        <v>39.9</v>
      </c>
      <c r="F18" s="378">
        <v>85.18</v>
      </c>
      <c r="G18" s="229">
        <f t="shared" ref="G18:G20" si="1">ROUND(F18*E18,2)</f>
        <v>3398.68</v>
      </c>
      <c r="H18" s="214">
        <f t="shared" ref="H18:H20" si="2">ROUND((1+$I$11)*F18,2)</f>
        <v>108.18</v>
      </c>
      <c r="I18" s="229">
        <f t="shared" ref="I18:I20" si="3">ROUND(H18*E18,2)</f>
        <v>4316.38</v>
      </c>
      <c r="J18" s="412">
        <f t="shared" si="0"/>
        <v>2.589949049038654E-3</v>
      </c>
      <c r="K18" s="211"/>
      <c r="L18" s="95"/>
      <c r="M18" s="244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s="41" customFormat="1" ht="15" x14ac:dyDescent="0.2">
      <c r="A19" s="222" t="s">
        <v>139</v>
      </c>
      <c r="B19" s="24"/>
      <c r="C19" s="859" t="s">
        <v>194</v>
      </c>
      <c r="D19" s="94">
        <v>0</v>
      </c>
      <c r="E19" s="375">
        <v>0</v>
      </c>
      <c r="F19" s="378"/>
      <c r="G19" s="229"/>
      <c r="H19" s="214"/>
      <c r="I19" s="229"/>
      <c r="J19" s="412">
        <f t="shared" si="0"/>
        <v>0</v>
      </c>
      <c r="K19" s="211"/>
      <c r="L19" s="95"/>
      <c r="M19" s="244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s="41" customFormat="1" ht="30" x14ac:dyDescent="0.2">
      <c r="A20" s="222" t="s">
        <v>349</v>
      </c>
      <c r="B20" s="24">
        <v>10775</v>
      </c>
      <c r="C20" s="859" t="s">
        <v>219</v>
      </c>
      <c r="D20" s="94" t="s">
        <v>220</v>
      </c>
      <c r="E20" s="375">
        <v>16</v>
      </c>
      <c r="F20" s="378">
        <v>950</v>
      </c>
      <c r="G20" s="229">
        <f t="shared" si="1"/>
        <v>15200</v>
      </c>
      <c r="H20" s="214">
        <f t="shared" si="2"/>
        <v>1206.54</v>
      </c>
      <c r="I20" s="229">
        <f t="shared" si="3"/>
        <v>19304.64</v>
      </c>
      <c r="J20" s="412">
        <f t="shared" si="0"/>
        <v>1.1583325381461678E-2</v>
      </c>
      <c r="K20" s="211"/>
      <c r="L20" s="95"/>
      <c r="M20" s="244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pans="1:24" s="41" customFormat="1" ht="15" x14ac:dyDescent="0.2">
      <c r="A21" s="222"/>
      <c r="B21" s="24"/>
      <c r="C21" s="859"/>
      <c r="D21" s="94"/>
      <c r="E21" s="375"/>
      <c r="F21" s="378"/>
      <c r="G21" s="229"/>
      <c r="H21" s="214"/>
      <c r="I21" s="229"/>
      <c r="J21" s="412">
        <f t="shared" si="0"/>
        <v>0</v>
      </c>
      <c r="K21" s="211"/>
      <c r="L21" s="95"/>
      <c r="M21" s="244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s="41" customFormat="1" x14ac:dyDescent="0.2">
      <c r="A22" s="242">
        <v>2</v>
      </c>
      <c r="B22" s="109"/>
      <c r="C22" s="868" t="s">
        <v>93</v>
      </c>
      <c r="D22" s="110">
        <v>0</v>
      </c>
      <c r="E22" s="376">
        <v>0</v>
      </c>
      <c r="F22" s="212"/>
      <c r="G22" s="247">
        <f>SUM(G24:G55)</f>
        <v>253275.00000000003</v>
      </c>
      <c r="H22" s="217"/>
      <c r="I22" s="247">
        <f>SUM(I24:I55)</f>
        <v>321670.52000000014</v>
      </c>
      <c r="J22" s="390">
        <f t="shared" si="0"/>
        <v>0.19301133296368014</v>
      </c>
      <c r="K22" s="211"/>
      <c r="L22" s="95"/>
      <c r="M22" s="244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s="41" customFormat="1" ht="15" x14ac:dyDescent="0.2">
      <c r="A23" s="222" t="s">
        <v>89</v>
      </c>
      <c r="B23" s="250"/>
      <c r="C23" s="859" t="s">
        <v>221</v>
      </c>
      <c r="D23" s="94">
        <v>0</v>
      </c>
      <c r="E23" s="375">
        <v>0</v>
      </c>
      <c r="F23" s="211"/>
      <c r="G23" s="229"/>
      <c r="H23" s="214"/>
      <c r="I23" s="229"/>
      <c r="J23" s="412">
        <f t="shared" si="0"/>
        <v>0</v>
      </c>
      <c r="K23" s="211"/>
      <c r="L23" s="95"/>
      <c r="M23" s="244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s="41" customFormat="1" ht="15" x14ac:dyDescent="0.2">
      <c r="A24" s="222" t="s">
        <v>350</v>
      </c>
      <c r="B24" s="398">
        <v>96523</v>
      </c>
      <c r="C24" s="859" t="s">
        <v>863</v>
      </c>
      <c r="D24" s="94" t="s">
        <v>222</v>
      </c>
      <c r="E24" s="375">
        <v>59.73</v>
      </c>
      <c r="F24" s="378">
        <v>130.04</v>
      </c>
      <c r="G24" s="229">
        <f t="shared" ref="G24" si="4">ROUND(F24*E24,2)</f>
        <v>7767.29</v>
      </c>
      <c r="H24" s="214">
        <f t="shared" ref="H24" si="5">ROUND((1+$I$11)*F24,2)</f>
        <v>165.16</v>
      </c>
      <c r="I24" s="229">
        <f t="shared" ref="I24" si="6">ROUND(H24*E24,2)</f>
        <v>9865.01</v>
      </c>
      <c r="J24" s="412">
        <f t="shared" si="0"/>
        <v>5.9192826554327494E-3</v>
      </c>
      <c r="K24" s="211"/>
      <c r="L24" s="95"/>
      <c r="M24" s="244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s="41" customFormat="1" ht="15" x14ac:dyDescent="0.2">
      <c r="A25" s="222" t="s">
        <v>352</v>
      </c>
      <c r="B25" s="398">
        <v>96622</v>
      </c>
      <c r="C25" s="859" t="s">
        <v>864</v>
      </c>
      <c r="D25" s="94" t="s">
        <v>222</v>
      </c>
      <c r="E25" s="375">
        <v>4.4930000000000003</v>
      </c>
      <c r="F25" s="378">
        <v>217.16</v>
      </c>
      <c r="G25" s="229">
        <f t="shared" ref="G25:G54" si="7">ROUND(F25*E25,2)</f>
        <v>975.7</v>
      </c>
      <c r="H25" s="214">
        <f t="shared" ref="H25:H54" si="8">ROUND((1+$I$11)*F25,2)</f>
        <v>275.8</v>
      </c>
      <c r="I25" s="229">
        <f t="shared" ref="I25:I54" si="9">ROUND(H25*E25,2)</f>
        <v>1239.17</v>
      </c>
      <c r="J25" s="412">
        <f t="shared" si="0"/>
        <v>7.4353675142068798E-4</v>
      </c>
      <c r="K25" s="211"/>
      <c r="L25" s="95"/>
      <c r="M25" s="244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s="41" customFormat="1" ht="15" x14ac:dyDescent="0.2">
      <c r="A26" s="222" t="s">
        <v>353</v>
      </c>
      <c r="B26" s="398">
        <v>104916</v>
      </c>
      <c r="C26" s="859" t="s">
        <v>865</v>
      </c>
      <c r="D26" s="94" t="s">
        <v>260</v>
      </c>
      <c r="E26" s="375">
        <v>148.19999999999999</v>
      </c>
      <c r="F26" s="378">
        <v>18.8</v>
      </c>
      <c r="G26" s="229">
        <f t="shared" si="7"/>
        <v>2786.16</v>
      </c>
      <c r="H26" s="214">
        <f t="shared" si="8"/>
        <v>23.88</v>
      </c>
      <c r="I26" s="229">
        <f t="shared" si="9"/>
        <v>3539.02</v>
      </c>
      <c r="J26" s="412">
        <f t="shared" si="0"/>
        <v>2.1235112486687403E-3</v>
      </c>
      <c r="K26" s="211"/>
      <c r="L26" s="95"/>
      <c r="M26" s="244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41" customFormat="1" ht="15" x14ac:dyDescent="0.2">
      <c r="A27" s="222" t="s">
        <v>354</v>
      </c>
      <c r="B27" s="398">
        <v>104918</v>
      </c>
      <c r="C27" s="859" t="s">
        <v>866</v>
      </c>
      <c r="D27" s="94" t="s">
        <v>260</v>
      </c>
      <c r="E27" s="375">
        <v>23.2</v>
      </c>
      <c r="F27" s="378">
        <v>14.92</v>
      </c>
      <c r="G27" s="229">
        <f t="shared" si="7"/>
        <v>346.14</v>
      </c>
      <c r="H27" s="214">
        <f t="shared" si="8"/>
        <v>18.95</v>
      </c>
      <c r="I27" s="229">
        <f t="shared" si="9"/>
        <v>439.64</v>
      </c>
      <c r="J27" s="412">
        <f t="shared" si="0"/>
        <v>2.6379632931283943E-4</v>
      </c>
      <c r="K27" s="211"/>
      <c r="L27" s="95"/>
      <c r="M27" s="244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1:24" s="41" customFormat="1" ht="15" x14ac:dyDescent="0.2">
      <c r="A28" s="222" t="s">
        <v>355</v>
      </c>
      <c r="B28" s="398">
        <v>104919</v>
      </c>
      <c r="C28" s="859" t="s">
        <v>867</v>
      </c>
      <c r="D28" s="94" t="s">
        <v>260</v>
      </c>
      <c r="E28" s="375">
        <v>2290.1999999999998</v>
      </c>
      <c r="F28" s="378">
        <v>13.04</v>
      </c>
      <c r="G28" s="229">
        <f t="shared" si="7"/>
        <v>29864.21</v>
      </c>
      <c r="H28" s="214">
        <f t="shared" si="8"/>
        <v>16.559999999999999</v>
      </c>
      <c r="I28" s="229">
        <f t="shared" si="9"/>
        <v>37925.71</v>
      </c>
      <c r="J28" s="412">
        <f t="shared" si="0"/>
        <v>2.2756489592810587E-2</v>
      </c>
      <c r="K28" s="211"/>
      <c r="L28" s="95"/>
      <c r="M28" s="244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s="41" customFormat="1" ht="15" x14ac:dyDescent="0.2">
      <c r="A29" s="222" t="s">
        <v>356</v>
      </c>
      <c r="B29" s="398">
        <v>104920</v>
      </c>
      <c r="C29" s="859" t="s">
        <v>868</v>
      </c>
      <c r="D29" s="94" t="s">
        <v>260</v>
      </c>
      <c r="E29" s="375">
        <v>2613.6000000000004</v>
      </c>
      <c r="F29" s="378">
        <v>10.96</v>
      </c>
      <c r="G29" s="229">
        <f t="shared" si="7"/>
        <v>28645.06</v>
      </c>
      <c r="H29" s="214">
        <f t="shared" si="8"/>
        <v>13.92</v>
      </c>
      <c r="I29" s="229">
        <f t="shared" si="9"/>
        <v>36381.31</v>
      </c>
      <c r="J29" s="412">
        <f t="shared" si="0"/>
        <v>2.1829806281485984E-2</v>
      </c>
      <c r="K29" s="211"/>
      <c r="L29" s="95"/>
      <c r="M29" s="244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s="41" customFormat="1" ht="15" x14ac:dyDescent="0.2">
      <c r="A30" s="222" t="s">
        <v>357</v>
      </c>
      <c r="B30" s="398">
        <v>96535</v>
      </c>
      <c r="C30" s="859" t="s">
        <v>1025</v>
      </c>
      <c r="D30" s="94" t="s">
        <v>231</v>
      </c>
      <c r="E30" s="375">
        <v>327.07</v>
      </c>
      <c r="F30" s="378">
        <v>161.41</v>
      </c>
      <c r="G30" s="229">
        <f t="shared" si="7"/>
        <v>52792.37</v>
      </c>
      <c r="H30" s="214">
        <f t="shared" si="8"/>
        <v>205</v>
      </c>
      <c r="I30" s="229">
        <f t="shared" si="9"/>
        <v>67049.350000000006</v>
      </c>
      <c r="J30" s="412">
        <f t="shared" si="0"/>
        <v>4.0231490339395486E-2</v>
      </c>
      <c r="K30" s="211"/>
      <c r="L30" s="95"/>
      <c r="M30" s="244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s="41" customFormat="1" ht="15" x14ac:dyDescent="0.2">
      <c r="A31" s="222" t="s">
        <v>358</v>
      </c>
      <c r="B31" s="398" t="s">
        <v>159</v>
      </c>
      <c r="C31" s="859" t="s">
        <v>224</v>
      </c>
      <c r="D31" s="94" t="s">
        <v>222</v>
      </c>
      <c r="E31" s="375">
        <v>59.730000000000004</v>
      </c>
      <c r="F31" s="378">
        <v>671.12</v>
      </c>
      <c r="G31" s="229">
        <f t="shared" si="7"/>
        <v>40086</v>
      </c>
      <c r="H31" s="214">
        <f t="shared" si="8"/>
        <v>852.35</v>
      </c>
      <c r="I31" s="229">
        <f t="shared" si="9"/>
        <v>50910.87</v>
      </c>
      <c r="J31" s="412">
        <f t="shared" si="0"/>
        <v>3.054794975007542E-2</v>
      </c>
      <c r="K31" s="211"/>
      <c r="L31" s="95"/>
      <c r="M31" s="244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s="41" customFormat="1" ht="15" x14ac:dyDescent="0.2">
      <c r="A32" s="222" t="s">
        <v>90</v>
      </c>
      <c r="B32" s="398"/>
      <c r="C32" s="859" t="s">
        <v>577</v>
      </c>
      <c r="D32" s="94">
        <v>0</v>
      </c>
      <c r="E32" s="375">
        <v>0</v>
      </c>
      <c r="F32" s="378"/>
      <c r="G32" s="229"/>
      <c r="H32" s="214"/>
      <c r="I32" s="229"/>
      <c r="J32" s="412">
        <f t="shared" si="0"/>
        <v>0</v>
      </c>
      <c r="K32" s="211"/>
      <c r="L32" s="95"/>
      <c r="M32" s="244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s="41" customFormat="1" ht="15" x14ac:dyDescent="0.2">
      <c r="A33" s="222" t="s">
        <v>347</v>
      </c>
      <c r="B33" s="398">
        <v>96523</v>
      </c>
      <c r="C33" s="859" t="s">
        <v>863</v>
      </c>
      <c r="D33" s="94" t="s">
        <v>222</v>
      </c>
      <c r="E33" s="375">
        <v>2.21</v>
      </c>
      <c r="F33" s="378">
        <v>130.04</v>
      </c>
      <c r="G33" s="229">
        <f t="shared" si="7"/>
        <v>287.39</v>
      </c>
      <c r="H33" s="214">
        <f t="shared" si="8"/>
        <v>165.16</v>
      </c>
      <c r="I33" s="229">
        <f t="shared" si="9"/>
        <v>365</v>
      </c>
      <c r="J33" s="412">
        <f t="shared" si="0"/>
        <v>2.1901023610041486E-4</v>
      </c>
      <c r="K33" s="211"/>
      <c r="L33" s="95"/>
      <c r="M33" s="244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24" s="41" customFormat="1" ht="15" x14ac:dyDescent="0.2">
      <c r="A34" s="222" t="s">
        <v>359</v>
      </c>
      <c r="B34" s="398">
        <v>96622</v>
      </c>
      <c r="C34" s="859" t="s">
        <v>864</v>
      </c>
      <c r="D34" s="94" t="s">
        <v>222</v>
      </c>
      <c r="E34" s="375">
        <v>1.18</v>
      </c>
      <c r="F34" s="378">
        <v>217.16</v>
      </c>
      <c r="G34" s="229">
        <f t="shared" si="7"/>
        <v>256.25</v>
      </c>
      <c r="H34" s="214">
        <f t="shared" si="8"/>
        <v>275.8</v>
      </c>
      <c r="I34" s="229">
        <f t="shared" si="9"/>
        <v>325.44</v>
      </c>
      <c r="J34" s="412">
        <f t="shared" si="0"/>
        <v>1.9527312667539455E-4</v>
      </c>
      <c r="K34" s="211"/>
      <c r="L34" s="95"/>
      <c r="M34" s="244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4" s="41" customFormat="1" ht="15" x14ac:dyDescent="0.2">
      <c r="A35" s="222" t="s">
        <v>360</v>
      </c>
      <c r="B35" s="398">
        <v>104916</v>
      </c>
      <c r="C35" s="859" t="s">
        <v>865</v>
      </c>
      <c r="D35" s="94" t="s">
        <v>260</v>
      </c>
      <c r="E35" s="375">
        <v>136.79999999999998</v>
      </c>
      <c r="F35" s="378">
        <v>18.8</v>
      </c>
      <c r="G35" s="229">
        <f t="shared" si="7"/>
        <v>2571.84</v>
      </c>
      <c r="H35" s="214">
        <f t="shared" si="8"/>
        <v>23.88</v>
      </c>
      <c r="I35" s="229">
        <f t="shared" si="9"/>
        <v>3266.78</v>
      </c>
      <c r="J35" s="412">
        <f t="shared" si="0"/>
        <v>1.9601596139400363E-3</v>
      </c>
      <c r="K35" s="211"/>
      <c r="L35" s="95"/>
      <c r="M35" s="244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s="41" customFormat="1" ht="15" x14ac:dyDescent="0.2">
      <c r="A36" s="222" t="s">
        <v>361</v>
      </c>
      <c r="B36" s="398">
        <v>104919</v>
      </c>
      <c r="C36" s="859" t="s">
        <v>867</v>
      </c>
      <c r="D36" s="94" t="s">
        <v>260</v>
      </c>
      <c r="E36" s="375">
        <v>397.8</v>
      </c>
      <c r="F36" s="378">
        <v>13.04</v>
      </c>
      <c r="G36" s="229">
        <f t="shared" si="7"/>
        <v>5187.3100000000004</v>
      </c>
      <c r="H36" s="214">
        <f t="shared" si="8"/>
        <v>16.559999999999999</v>
      </c>
      <c r="I36" s="229">
        <f t="shared" si="9"/>
        <v>6587.57</v>
      </c>
      <c r="J36" s="412">
        <f t="shared" si="0"/>
        <v>3.9527267425424929E-3</v>
      </c>
      <c r="K36" s="211"/>
      <c r="L36" s="95"/>
      <c r="M36" s="244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s="41" customFormat="1" ht="15" x14ac:dyDescent="0.2">
      <c r="A37" s="222" t="s">
        <v>362</v>
      </c>
      <c r="B37" s="398">
        <v>104920</v>
      </c>
      <c r="C37" s="859" t="s">
        <v>868</v>
      </c>
      <c r="D37" s="94" t="s">
        <v>260</v>
      </c>
      <c r="E37" s="375">
        <v>34.1</v>
      </c>
      <c r="F37" s="378">
        <v>10.96</v>
      </c>
      <c r="G37" s="229">
        <f t="shared" si="7"/>
        <v>373.74</v>
      </c>
      <c r="H37" s="214">
        <f t="shared" si="8"/>
        <v>13.92</v>
      </c>
      <c r="I37" s="229">
        <f t="shared" si="9"/>
        <v>474.67</v>
      </c>
      <c r="J37" s="412">
        <f t="shared" si="0"/>
        <v>2.8481531169803815E-4</v>
      </c>
      <c r="K37" s="211"/>
      <c r="L37" s="95"/>
      <c r="M37" s="244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s="41" customFormat="1" ht="15" x14ac:dyDescent="0.2">
      <c r="A38" s="222" t="s">
        <v>363</v>
      </c>
      <c r="B38" s="398">
        <v>96533</v>
      </c>
      <c r="C38" s="859" t="s">
        <v>869</v>
      </c>
      <c r="D38" s="94" t="s">
        <v>231</v>
      </c>
      <c r="E38" s="375">
        <v>39.58</v>
      </c>
      <c r="F38" s="378">
        <v>103.91</v>
      </c>
      <c r="G38" s="229">
        <f t="shared" si="7"/>
        <v>4112.76</v>
      </c>
      <c r="H38" s="214">
        <f t="shared" si="8"/>
        <v>131.97</v>
      </c>
      <c r="I38" s="229">
        <f t="shared" si="9"/>
        <v>5223.37</v>
      </c>
      <c r="J38" s="412">
        <f t="shared" si="0"/>
        <v>3.134168484766641E-3</v>
      </c>
      <c r="K38" s="211"/>
      <c r="L38" s="95"/>
      <c r="M38" s="244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s="41" customFormat="1" ht="15" x14ac:dyDescent="0.2">
      <c r="A39" s="222" t="s">
        <v>364</v>
      </c>
      <c r="B39" s="398" t="s">
        <v>174</v>
      </c>
      <c r="C39" s="859" t="s">
        <v>232</v>
      </c>
      <c r="D39" s="94" t="s">
        <v>222</v>
      </c>
      <c r="E39" s="375">
        <v>2.21</v>
      </c>
      <c r="F39" s="378">
        <v>635.22</v>
      </c>
      <c r="G39" s="229">
        <f t="shared" si="7"/>
        <v>1403.84</v>
      </c>
      <c r="H39" s="214">
        <f t="shared" si="8"/>
        <v>806.75</v>
      </c>
      <c r="I39" s="229">
        <f t="shared" si="9"/>
        <v>1782.92</v>
      </c>
      <c r="J39" s="412">
        <f t="shared" si="0"/>
        <v>1.0698020004058951E-3</v>
      </c>
      <c r="K39" s="211"/>
      <c r="L39" s="95"/>
      <c r="M39" s="244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1:24" s="41" customFormat="1" ht="15" x14ac:dyDescent="0.2">
      <c r="A40" s="222" t="s">
        <v>578</v>
      </c>
      <c r="B40" s="398">
        <v>92768</v>
      </c>
      <c r="C40" s="859" t="s">
        <v>870</v>
      </c>
      <c r="D40" s="94" t="s">
        <v>260</v>
      </c>
      <c r="E40" s="375">
        <v>8</v>
      </c>
      <c r="F40" s="378">
        <v>14.39</v>
      </c>
      <c r="G40" s="229">
        <f t="shared" ref="G40:G43" si="10">ROUND(F40*E40,2)</f>
        <v>115.12</v>
      </c>
      <c r="H40" s="214">
        <f t="shared" ref="H40:H43" si="11">ROUND((1+$I$11)*F40,2)</f>
        <v>18.28</v>
      </c>
      <c r="I40" s="229">
        <f t="shared" ref="I40:I43" si="12">ROUND(H40*E40,2)</f>
        <v>146.24</v>
      </c>
      <c r="J40" s="412">
        <f t="shared" si="0"/>
        <v>8.7748101170752522E-5</v>
      </c>
      <c r="K40" s="211"/>
      <c r="L40" s="95"/>
      <c r="M40" s="244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1:24" s="41" customFormat="1" ht="15" x14ac:dyDescent="0.2">
      <c r="A41" s="222" t="s">
        <v>579</v>
      </c>
      <c r="B41" s="398">
        <v>92769</v>
      </c>
      <c r="C41" s="859" t="s">
        <v>871</v>
      </c>
      <c r="D41" s="94" t="s">
        <v>260</v>
      </c>
      <c r="E41" s="375">
        <v>176.2</v>
      </c>
      <c r="F41" s="378">
        <v>12.86</v>
      </c>
      <c r="G41" s="229">
        <f t="shared" si="10"/>
        <v>2265.9299999999998</v>
      </c>
      <c r="H41" s="214">
        <f t="shared" si="11"/>
        <v>16.329999999999998</v>
      </c>
      <c r="I41" s="229">
        <f t="shared" si="12"/>
        <v>2877.35</v>
      </c>
      <c r="J41" s="412">
        <f t="shared" si="0"/>
        <v>1.7264906927219963E-3</v>
      </c>
      <c r="K41" s="211"/>
      <c r="L41" s="95"/>
      <c r="M41" s="244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1:24" s="41" customFormat="1" ht="15" x14ac:dyDescent="0.2">
      <c r="A42" s="222" t="s">
        <v>580</v>
      </c>
      <c r="B42" s="398">
        <v>92770</v>
      </c>
      <c r="C42" s="859" t="s">
        <v>872</v>
      </c>
      <c r="D42" s="94" t="s">
        <v>260</v>
      </c>
      <c r="E42" s="375">
        <v>306.10000000000002</v>
      </c>
      <c r="F42" s="378">
        <v>11.63</v>
      </c>
      <c r="G42" s="229">
        <f t="shared" si="10"/>
        <v>3559.94</v>
      </c>
      <c r="H42" s="214">
        <f t="shared" si="11"/>
        <v>14.77</v>
      </c>
      <c r="I42" s="229">
        <f t="shared" si="12"/>
        <v>4521.1000000000004</v>
      </c>
      <c r="J42" s="412">
        <f t="shared" si="0"/>
        <v>2.712786790229002E-3</v>
      </c>
      <c r="K42" s="211"/>
      <c r="L42" s="95"/>
      <c r="M42" s="244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1:24" s="41" customFormat="1" ht="30" x14ac:dyDescent="0.2">
      <c r="A43" s="222" t="s">
        <v>581</v>
      </c>
      <c r="B43" s="398">
        <v>103675</v>
      </c>
      <c r="C43" s="859" t="s">
        <v>873</v>
      </c>
      <c r="D43" s="94" t="s">
        <v>222</v>
      </c>
      <c r="E43" s="375">
        <v>6.07</v>
      </c>
      <c r="F43" s="378">
        <v>626.36</v>
      </c>
      <c r="G43" s="229">
        <f t="shared" si="10"/>
        <v>3802.01</v>
      </c>
      <c r="H43" s="214">
        <f t="shared" si="11"/>
        <v>795.5</v>
      </c>
      <c r="I43" s="229">
        <f t="shared" si="12"/>
        <v>4828.6899999999996</v>
      </c>
      <c r="J43" s="412">
        <f t="shared" si="0"/>
        <v>2.8973494163170195E-3</v>
      </c>
      <c r="K43" s="211"/>
      <c r="L43" s="95"/>
      <c r="M43" s="244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1:24" s="41" customFormat="1" ht="15" x14ac:dyDescent="0.2">
      <c r="A44" s="222" t="s">
        <v>140</v>
      </c>
      <c r="B44" s="398"/>
      <c r="C44" s="859" t="s">
        <v>181</v>
      </c>
      <c r="D44" s="94">
        <v>0</v>
      </c>
      <c r="E44" s="375">
        <v>0</v>
      </c>
      <c r="F44" s="378"/>
      <c r="G44" s="229"/>
      <c r="H44" s="214"/>
      <c r="I44" s="229"/>
      <c r="J44" s="412">
        <f t="shared" si="0"/>
        <v>0</v>
      </c>
      <c r="K44" s="211"/>
      <c r="L44" s="95"/>
      <c r="M44" s="244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 s="41" customFormat="1" ht="15" x14ac:dyDescent="0.2">
      <c r="A45" s="222" t="s">
        <v>365</v>
      </c>
      <c r="B45" s="398">
        <v>96523</v>
      </c>
      <c r="C45" s="859" t="s">
        <v>863</v>
      </c>
      <c r="D45" s="94" t="s">
        <v>222</v>
      </c>
      <c r="E45" s="375">
        <v>15.760000000000002</v>
      </c>
      <c r="F45" s="378">
        <v>130.04</v>
      </c>
      <c r="G45" s="229">
        <f t="shared" si="7"/>
        <v>2049.4299999999998</v>
      </c>
      <c r="H45" s="214">
        <f t="shared" si="8"/>
        <v>165.16</v>
      </c>
      <c r="I45" s="229">
        <f t="shared" si="9"/>
        <v>2602.92</v>
      </c>
      <c r="J45" s="412">
        <f t="shared" si="0"/>
        <v>1.5618249965766899E-3</v>
      </c>
      <c r="K45" s="211"/>
      <c r="L45" s="95"/>
      <c r="M45" s="244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1:24" s="41" customFormat="1" ht="15" x14ac:dyDescent="0.2">
      <c r="A46" s="222" t="s">
        <v>366</v>
      </c>
      <c r="B46" s="398">
        <v>96622</v>
      </c>
      <c r="C46" s="859" t="s">
        <v>864</v>
      </c>
      <c r="D46" s="94" t="s">
        <v>222</v>
      </c>
      <c r="E46" s="375">
        <v>2.94</v>
      </c>
      <c r="F46" s="378">
        <v>217.16</v>
      </c>
      <c r="G46" s="229">
        <f t="shared" si="7"/>
        <v>638.45000000000005</v>
      </c>
      <c r="H46" s="214">
        <f t="shared" si="8"/>
        <v>275.8</v>
      </c>
      <c r="I46" s="229">
        <f t="shared" si="9"/>
        <v>810.85</v>
      </c>
      <c r="J46" s="412">
        <f t="shared" si="0"/>
        <v>4.8653273956718188E-4</v>
      </c>
      <c r="K46" s="211"/>
      <c r="L46" s="95"/>
      <c r="M46" s="244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1:24" s="41" customFormat="1" ht="15" x14ac:dyDescent="0.2">
      <c r="A47" s="222" t="s">
        <v>367</v>
      </c>
      <c r="B47" s="398">
        <v>104916</v>
      </c>
      <c r="C47" s="859" t="s">
        <v>865</v>
      </c>
      <c r="D47" s="94" t="s">
        <v>260</v>
      </c>
      <c r="E47" s="375">
        <v>433</v>
      </c>
      <c r="F47" s="378">
        <v>18.8</v>
      </c>
      <c r="G47" s="229">
        <f t="shared" si="7"/>
        <v>8140.4</v>
      </c>
      <c r="H47" s="214">
        <f t="shared" si="8"/>
        <v>23.88</v>
      </c>
      <c r="I47" s="229">
        <f t="shared" si="9"/>
        <v>10340.040000000001</v>
      </c>
      <c r="J47" s="412">
        <f t="shared" si="0"/>
        <v>6.204313977226668E-3</v>
      </c>
      <c r="K47" s="211"/>
      <c r="L47" s="95"/>
      <c r="M47" s="244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1:24" s="41" customFormat="1" ht="15" x14ac:dyDescent="0.2">
      <c r="A48" s="222" t="s">
        <v>368</v>
      </c>
      <c r="B48" s="398">
        <v>104917</v>
      </c>
      <c r="C48" s="859" t="s">
        <v>874</v>
      </c>
      <c r="D48" s="94" t="s">
        <v>260</v>
      </c>
      <c r="E48" s="375">
        <v>28.1</v>
      </c>
      <c r="F48" s="378">
        <v>16.66</v>
      </c>
      <c r="G48" s="229">
        <f t="shared" si="7"/>
        <v>468.15</v>
      </c>
      <c r="H48" s="214">
        <f t="shared" si="8"/>
        <v>21.16</v>
      </c>
      <c r="I48" s="229">
        <f t="shared" si="9"/>
        <v>594.6</v>
      </c>
      <c r="J48" s="412">
        <f t="shared" si="0"/>
        <v>3.5677667502823746E-4</v>
      </c>
      <c r="K48" s="211"/>
      <c r="L48" s="95"/>
      <c r="M48" s="244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4" s="41" customFormat="1" ht="15" x14ac:dyDescent="0.2">
      <c r="A49" s="222" t="s">
        <v>369</v>
      </c>
      <c r="B49" s="398">
        <v>104918</v>
      </c>
      <c r="C49" s="859" t="s">
        <v>866</v>
      </c>
      <c r="D49" s="94" t="s">
        <v>260</v>
      </c>
      <c r="E49" s="375">
        <v>463.6</v>
      </c>
      <c r="F49" s="378">
        <v>14.92</v>
      </c>
      <c r="G49" s="229">
        <f t="shared" si="7"/>
        <v>6916.91</v>
      </c>
      <c r="H49" s="214">
        <f t="shared" si="8"/>
        <v>18.95</v>
      </c>
      <c r="I49" s="229">
        <f t="shared" si="9"/>
        <v>8785.2199999999993</v>
      </c>
      <c r="J49" s="412">
        <f t="shared" si="0"/>
        <v>5.2713783736824289E-3</v>
      </c>
      <c r="K49" s="211"/>
      <c r="L49" s="95"/>
      <c r="M49" s="244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1:24" s="41" customFormat="1" ht="15" x14ac:dyDescent="0.2">
      <c r="A50" s="222" t="s">
        <v>370</v>
      </c>
      <c r="B50" s="398">
        <v>104919</v>
      </c>
      <c r="C50" s="859" t="s">
        <v>867</v>
      </c>
      <c r="D50" s="94" t="s">
        <v>260</v>
      </c>
      <c r="E50" s="375">
        <v>454.3</v>
      </c>
      <c r="F50" s="378">
        <v>13.04</v>
      </c>
      <c r="G50" s="229">
        <f t="shared" si="7"/>
        <v>5924.07</v>
      </c>
      <c r="H50" s="214">
        <f t="shared" si="8"/>
        <v>16.559999999999999</v>
      </c>
      <c r="I50" s="229">
        <f t="shared" si="9"/>
        <v>7523.21</v>
      </c>
      <c r="J50" s="412">
        <f t="shared" si="0"/>
        <v>4.5141369817342522E-3</v>
      </c>
      <c r="K50" s="211"/>
      <c r="L50" s="95"/>
      <c r="M50" s="244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1:24" s="41" customFormat="1" ht="15" x14ac:dyDescent="0.2">
      <c r="A51" s="222" t="s">
        <v>371</v>
      </c>
      <c r="B51" s="398">
        <v>104920</v>
      </c>
      <c r="C51" s="859" t="s">
        <v>868</v>
      </c>
      <c r="D51" s="94" t="s">
        <v>260</v>
      </c>
      <c r="E51" s="375">
        <v>132.1</v>
      </c>
      <c r="F51" s="378">
        <v>10.96</v>
      </c>
      <c r="G51" s="229">
        <f t="shared" si="7"/>
        <v>1447.82</v>
      </c>
      <c r="H51" s="214">
        <f t="shared" si="8"/>
        <v>13.92</v>
      </c>
      <c r="I51" s="229">
        <f t="shared" si="9"/>
        <v>1838.83</v>
      </c>
      <c r="J51" s="412">
        <f t="shared" si="0"/>
        <v>1.1033495683521256E-3</v>
      </c>
      <c r="K51" s="211"/>
      <c r="L51" s="95"/>
      <c r="M51" s="244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1:24" s="41" customFormat="1" ht="15" x14ac:dyDescent="0.2">
      <c r="A52" s="222" t="s">
        <v>372</v>
      </c>
      <c r="B52" s="398">
        <v>96536</v>
      </c>
      <c r="C52" s="859" t="s">
        <v>1026</v>
      </c>
      <c r="D52" s="94" t="s">
        <v>231</v>
      </c>
      <c r="E52" s="375">
        <v>242.64999999999998</v>
      </c>
      <c r="F52" s="378">
        <v>78.88</v>
      </c>
      <c r="G52" s="229">
        <f t="shared" si="7"/>
        <v>19140.23</v>
      </c>
      <c r="H52" s="214">
        <f t="shared" si="8"/>
        <v>100.18</v>
      </c>
      <c r="I52" s="229">
        <f t="shared" si="9"/>
        <v>24308.68</v>
      </c>
      <c r="J52" s="412">
        <f t="shared" si="0"/>
        <v>1.4585889715313514E-2</v>
      </c>
      <c r="K52" s="211"/>
      <c r="L52" s="95"/>
      <c r="M52" s="244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s="41" customFormat="1" ht="15" x14ac:dyDescent="0.2">
      <c r="A53" s="222" t="s">
        <v>373</v>
      </c>
      <c r="B53" s="398" t="s">
        <v>174</v>
      </c>
      <c r="C53" s="859" t="s">
        <v>232</v>
      </c>
      <c r="D53" s="94" t="s">
        <v>222</v>
      </c>
      <c r="E53" s="375">
        <v>15.760000000000002</v>
      </c>
      <c r="F53" s="378">
        <v>635.22</v>
      </c>
      <c r="G53" s="229">
        <f t="shared" si="7"/>
        <v>10011.07</v>
      </c>
      <c r="H53" s="214">
        <f t="shared" si="8"/>
        <v>806.75</v>
      </c>
      <c r="I53" s="229">
        <f t="shared" si="9"/>
        <v>12714.38</v>
      </c>
      <c r="J53" s="412">
        <f t="shared" si="0"/>
        <v>7.6289845634805271E-3</v>
      </c>
      <c r="K53" s="211"/>
      <c r="L53" s="95"/>
      <c r="M53" s="244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s="41" customFormat="1" ht="15" x14ac:dyDescent="0.2">
      <c r="A54" s="222" t="s">
        <v>374</v>
      </c>
      <c r="B54" s="398">
        <v>98555</v>
      </c>
      <c r="C54" s="859" t="s">
        <v>875</v>
      </c>
      <c r="D54" s="94" t="s">
        <v>231</v>
      </c>
      <c r="E54" s="375">
        <v>299.43</v>
      </c>
      <c r="F54" s="378">
        <v>37.869999999999997</v>
      </c>
      <c r="G54" s="229">
        <f t="shared" si="7"/>
        <v>11339.41</v>
      </c>
      <c r="H54" s="214">
        <f t="shared" si="8"/>
        <v>48.1</v>
      </c>
      <c r="I54" s="229">
        <f t="shared" si="9"/>
        <v>14402.58</v>
      </c>
      <c r="J54" s="412">
        <f t="shared" si="0"/>
        <v>8.6419519075482554E-3</v>
      </c>
      <c r="K54" s="211"/>
      <c r="L54" s="95"/>
      <c r="M54" s="244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1:24" s="41" customFormat="1" ht="15" x14ac:dyDescent="0.2">
      <c r="A55" s="222"/>
      <c r="B55" s="398"/>
      <c r="C55" s="859"/>
      <c r="D55" s="94"/>
      <c r="E55" s="375"/>
      <c r="F55" s="378"/>
      <c r="G55" s="229"/>
      <c r="H55" s="214"/>
      <c r="I55" s="229"/>
      <c r="J55" s="412">
        <f t="shared" si="0"/>
        <v>0</v>
      </c>
      <c r="K55" s="211"/>
      <c r="L55" s="95"/>
      <c r="M55" s="244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1:24" s="41" customFormat="1" x14ac:dyDescent="0.2">
      <c r="A56" s="242">
        <v>3</v>
      </c>
      <c r="B56" s="109"/>
      <c r="C56" s="868" t="s">
        <v>94</v>
      </c>
      <c r="D56" s="110">
        <v>0</v>
      </c>
      <c r="E56" s="376">
        <v>0</v>
      </c>
      <c r="F56" s="212"/>
      <c r="G56" s="247">
        <f>SUM(G58:G75)</f>
        <v>177219.61</v>
      </c>
      <c r="H56" s="217"/>
      <c r="I56" s="247">
        <f>SUM(I58:I75)</f>
        <v>225074.97999999998</v>
      </c>
      <c r="J56" s="390">
        <f t="shared" si="0"/>
        <v>0.13505130002766069</v>
      </c>
      <c r="K56" s="211"/>
      <c r="L56" s="95"/>
      <c r="M56" s="244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1:24" s="41" customFormat="1" ht="15" x14ac:dyDescent="0.2">
      <c r="A57" s="222" t="s">
        <v>91</v>
      </c>
      <c r="B57" s="24"/>
      <c r="C57" s="859" t="s">
        <v>147</v>
      </c>
      <c r="D57" s="94"/>
      <c r="E57" s="375"/>
      <c r="F57" s="378"/>
      <c r="G57" s="229"/>
      <c r="H57" s="214"/>
      <c r="I57" s="229"/>
      <c r="J57" s="412"/>
      <c r="K57" s="211"/>
      <c r="L57" s="95"/>
      <c r="M57" s="244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1:24" s="41" customFormat="1" ht="30" x14ac:dyDescent="0.2">
      <c r="A58" s="222" t="s">
        <v>375</v>
      </c>
      <c r="B58" s="398">
        <v>92443</v>
      </c>
      <c r="C58" s="859" t="s">
        <v>1027</v>
      </c>
      <c r="D58" s="94" t="s">
        <v>231</v>
      </c>
      <c r="E58" s="375">
        <v>295.64</v>
      </c>
      <c r="F58" s="378">
        <v>61.46</v>
      </c>
      <c r="G58" s="229">
        <f t="shared" ref="G58" si="13">ROUND(F58*E58,2)</f>
        <v>18170.03</v>
      </c>
      <c r="H58" s="214">
        <f t="shared" ref="H58" si="14">ROUND((1+$I$11)*F58,2)</f>
        <v>78.06</v>
      </c>
      <c r="I58" s="229">
        <f t="shared" ref="I58" si="15">ROUND(H58*E58,2)</f>
        <v>23077.66</v>
      </c>
      <c r="J58" s="412">
        <f>I58/$I$305</f>
        <v>1.3847243192452329E-2</v>
      </c>
      <c r="K58" s="211"/>
      <c r="L58" s="95"/>
      <c r="M58" s="24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1:24" s="41" customFormat="1" ht="15" x14ac:dyDescent="0.2">
      <c r="A59" s="222" t="s">
        <v>376</v>
      </c>
      <c r="B59" s="398">
        <v>92759</v>
      </c>
      <c r="C59" s="859" t="s">
        <v>876</v>
      </c>
      <c r="D59" s="94" t="s">
        <v>260</v>
      </c>
      <c r="E59" s="375">
        <v>346</v>
      </c>
      <c r="F59" s="378">
        <v>15.19</v>
      </c>
      <c r="G59" s="229">
        <f t="shared" ref="G59:G74" si="16">ROUND(F59*E59,2)</f>
        <v>5255.74</v>
      </c>
      <c r="H59" s="214">
        <f t="shared" ref="H59:H74" si="17">ROUND((1+$I$11)*F59,2)</f>
        <v>19.29</v>
      </c>
      <c r="I59" s="229">
        <f t="shared" ref="I59:I74" si="18">ROUND(H59*E59,2)</f>
        <v>6674.34</v>
      </c>
      <c r="J59" s="412">
        <f>I59/$I$305</f>
        <v>4.0047911759299804E-3</v>
      </c>
      <c r="K59" s="211"/>
      <c r="L59" s="95"/>
      <c r="M59" s="244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spans="1:24" s="41" customFormat="1" ht="15" x14ac:dyDescent="0.2">
      <c r="A60" s="222" t="s">
        <v>377</v>
      </c>
      <c r="B60" s="398">
        <v>92762</v>
      </c>
      <c r="C60" s="859" t="s">
        <v>877</v>
      </c>
      <c r="D60" s="94" t="s">
        <v>260</v>
      </c>
      <c r="E60" s="375">
        <v>379.5</v>
      </c>
      <c r="F60" s="378">
        <v>10.72</v>
      </c>
      <c r="G60" s="229">
        <f t="shared" si="16"/>
        <v>4068.24</v>
      </c>
      <c r="H60" s="214">
        <f t="shared" si="17"/>
        <v>13.61</v>
      </c>
      <c r="I60" s="229">
        <f t="shared" si="18"/>
        <v>5165</v>
      </c>
      <c r="J60" s="412">
        <f>I60/$I$305</f>
        <v>3.0991448478318979E-3</v>
      </c>
      <c r="K60" s="211"/>
      <c r="L60" s="95"/>
      <c r="M60" s="244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1:24" s="41" customFormat="1" ht="15" x14ac:dyDescent="0.2">
      <c r="A61" s="222" t="s">
        <v>378</v>
      </c>
      <c r="B61" s="398">
        <v>92763</v>
      </c>
      <c r="C61" s="859" t="s">
        <v>878</v>
      </c>
      <c r="D61" s="94" t="s">
        <v>260</v>
      </c>
      <c r="E61" s="375">
        <v>953.6</v>
      </c>
      <c r="F61" s="378">
        <v>8.8800000000000008</v>
      </c>
      <c r="G61" s="229">
        <f t="shared" si="16"/>
        <v>8467.9699999999993</v>
      </c>
      <c r="H61" s="214">
        <f t="shared" si="17"/>
        <v>11.28</v>
      </c>
      <c r="I61" s="229">
        <f t="shared" si="18"/>
        <v>10756.61</v>
      </c>
      <c r="J61" s="412">
        <f>I61/$I$305</f>
        <v>6.4542676595618726E-3</v>
      </c>
      <c r="K61" s="211"/>
      <c r="L61" s="95"/>
      <c r="M61" s="244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1:24" s="41" customFormat="1" ht="15" x14ac:dyDescent="0.2">
      <c r="A62" s="222" t="s">
        <v>379</v>
      </c>
      <c r="B62" s="398">
        <v>103669</v>
      </c>
      <c r="C62" s="859" t="s">
        <v>879</v>
      </c>
      <c r="D62" s="94" t="s">
        <v>222</v>
      </c>
      <c r="E62" s="375">
        <v>20.350000000000001</v>
      </c>
      <c r="F62" s="378">
        <v>1010.42</v>
      </c>
      <c r="G62" s="229">
        <f t="shared" si="16"/>
        <v>20562.05</v>
      </c>
      <c r="H62" s="214">
        <f t="shared" si="17"/>
        <v>1283.27</v>
      </c>
      <c r="I62" s="229">
        <f t="shared" si="18"/>
        <v>26114.54</v>
      </c>
      <c r="J62" s="412">
        <f>I62/$I$305</f>
        <v>1.5669456359051311E-2</v>
      </c>
      <c r="K62" s="211"/>
      <c r="L62" s="95"/>
      <c r="M62" s="244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1:24" s="41" customFormat="1" ht="15" x14ac:dyDescent="0.2">
      <c r="A63" s="222" t="s">
        <v>92</v>
      </c>
      <c r="B63" s="398"/>
      <c r="C63" s="859" t="s">
        <v>148</v>
      </c>
      <c r="D63" s="94"/>
      <c r="E63" s="375"/>
      <c r="F63" s="378"/>
      <c r="G63" s="229"/>
      <c r="H63" s="214"/>
      <c r="I63" s="229"/>
      <c r="J63" s="412"/>
      <c r="K63" s="211"/>
      <c r="L63" s="95"/>
      <c r="M63" s="244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spans="1:24" s="41" customFormat="1" ht="30" x14ac:dyDescent="0.2">
      <c r="A64" s="222" t="s">
        <v>380</v>
      </c>
      <c r="B64" s="398">
        <v>92479</v>
      </c>
      <c r="C64" s="859" t="s">
        <v>1028</v>
      </c>
      <c r="D64" s="94" t="s">
        <v>231</v>
      </c>
      <c r="E64" s="375">
        <v>183.19</v>
      </c>
      <c r="F64" s="378">
        <v>77.510000000000005</v>
      </c>
      <c r="G64" s="229">
        <f t="shared" si="16"/>
        <v>14199.06</v>
      </c>
      <c r="H64" s="214">
        <f t="shared" si="17"/>
        <v>98.44</v>
      </c>
      <c r="I64" s="229">
        <f t="shared" si="18"/>
        <v>18033.22</v>
      </c>
      <c r="J64" s="412">
        <f t="shared" ref="J64:J78" si="19">I64/$I$305</f>
        <v>1.082043772561842E-2</v>
      </c>
      <c r="K64" s="211"/>
      <c r="L64" s="95"/>
      <c r="M64" s="244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spans="1:24" s="41" customFormat="1" ht="15" x14ac:dyDescent="0.2">
      <c r="A65" s="222" t="s">
        <v>381</v>
      </c>
      <c r="B65" s="398">
        <v>92759</v>
      </c>
      <c r="C65" s="859" t="s">
        <v>876</v>
      </c>
      <c r="D65" s="94" t="s">
        <v>260</v>
      </c>
      <c r="E65" s="375">
        <v>282.8</v>
      </c>
      <c r="F65" s="378">
        <v>15.19</v>
      </c>
      <c r="G65" s="229">
        <f t="shared" si="16"/>
        <v>4295.7299999999996</v>
      </c>
      <c r="H65" s="214">
        <f t="shared" si="17"/>
        <v>19.29</v>
      </c>
      <c r="I65" s="229">
        <f t="shared" si="18"/>
        <v>5455.21</v>
      </c>
      <c r="J65" s="412">
        <f t="shared" si="19"/>
        <v>3.2732789865132718E-3</v>
      </c>
      <c r="K65" s="211"/>
      <c r="L65" s="95"/>
      <c r="M65" s="244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spans="1:24" s="41" customFormat="1" ht="15" x14ac:dyDescent="0.2">
      <c r="A66" s="222" t="s">
        <v>382</v>
      </c>
      <c r="B66" s="398">
        <v>92760</v>
      </c>
      <c r="C66" s="859" t="s">
        <v>1036</v>
      </c>
      <c r="D66" s="94" t="s">
        <v>260</v>
      </c>
      <c r="E66" s="375">
        <v>2.6</v>
      </c>
      <c r="F66" s="378">
        <v>13.61</v>
      </c>
      <c r="G66" s="229">
        <f t="shared" ref="G66" si="20">ROUND(F66*E66,2)</f>
        <v>35.39</v>
      </c>
      <c r="H66" s="214">
        <f t="shared" ref="H66" si="21">ROUND((1+$I$11)*F66,2)</f>
        <v>17.29</v>
      </c>
      <c r="I66" s="229">
        <f t="shared" ref="I66" si="22">ROUND(H66*E66,2)</f>
        <v>44.95</v>
      </c>
      <c r="J66" s="412">
        <f t="shared" si="19"/>
        <v>2.6971260582777121E-5</v>
      </c>
      <c r="K66" s="211"/>
      <c r="L66" s="95"/>
      <c r="M66" s="244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spans="1:24" s="41" customFormat="1" ht="15" x14ac:dyDescent="0.2">
      <c r="A67" s="222" t="s">
        <v>383</v>
      </c>
      <c r="B67" s="398">
        <v>92761</v>
      </c>
      <c r="C67" s="859" t="s">
        <v>880</v>
      </c>
      <c r="D67" s="94" t="s">
        <v>260</v>
      </c>
      <c r="E67" s="375">
        <v>434.2</v>
      </c>
      <c r="F67" s="378">
        <v>12.3</v>
      </c>
      <c r="G67" s="229">
        <f t="shared" si="16"/>
        <v>5340.66</v>
      </c>
      <c r="H67" s="214">
        <f t="shared" si="17"/>
        <v>15.62</v>
      </c>
      <c r="I67" s="229">
        <f t="shared" si="18"/>
        <v>6782.2</v>
      </c>
      <c r="J67" s="412">
        <f t="shared" si="19"/>
        <v>4.0695102007677637E-3</v>
      </c>
      <c r="K67" s="211"/>
      <c r="L67" s="95"/>
      <c r="M67" s="244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1:24" s="41" customFormat="1" ht="15" x14ac:dyDescent="0.2">
      <c r="A68" s="222" t="s">
        <v>384</v>
      </c>
      <c r="B68" s="398">
        <v>92762</v>
      </c>
      <c r="C68" s="859" t="s">
        <v>877</v>
      </c>
      <c r="D68" s="94" t="s">
        <v>260</v>
      </c>
      <c r="E68" s="375">
        <v>240.70000000000002</v>
      </c>
      <c r="F68" s="378">
        <v>10.72</v>
      </c>
      <c r="G68" s="229">
        <f t="shared" si="16"/>
        <v>2580.3000000000002</v>
      </c>
      <c r="H68" s="214">
        <f t="shared" si="17"/>
        <v>13.61</v>
      </c>
      <c r="I68" s="229">
        <f t="shared" si="18"/>
        <v>3275.93</v>
      </c>
      <c r="J68" s="412">
        <f t="shared" si="19"/>
        <v>1.9656498705436492E-3</v>
      </c>
      <c r="K68" s="211"/>
      <c r="L68" s="95"/>
      <c r="M68" s="244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spans="1:24" s="41" customFormat="1" ht="15" x14ac:dyDescent="0.2">
      <c r="A69" s="222" t="s">
        <v>385</v>
      </c>
      <c r="B69" s="398">
        <v>92763</v>
      </c>
      <c r="C69" s="859" t="s">
        <v>878</v>
      </c>
      <c r="D69" s="94" t="s">
        <v>260</v>
      </c>
      <c r="E69" s="375">
        <v>13.2</v>
      </c>
      <c r="F69" s="378">
        <v>8.8800000000000008</v>
      </c>
      <c r="G69" s="229">
        <f t="shared" si="16"/>
        <v>117.22</v>
      </c>
      <c r="H69" s="214">
        <f t="shared" si="17"/>
        <v>11.28</v>
      </c>
      <c r="I69" s="229">
        <f t="shared" si="18"/>
        <v>148.9</v>
      </c>
      <c r="J69" s="412">
        <f t="shared" si="19"/>
        <v>8.9344175768087046E-5</v>
      </c>
      <c r="K69" s="211"/>
      <c r="L69" s="95"/>
      <c r="M69" s="244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spans="1:24" s="41" customFormat="1" ht="30" x14ac:dyDescent="0.2">
      <c r="A70" s="222" t="s">
        <v>1037</v>
      </c>
      <c r="B70" s="398">
        <v>103674</v>
      </c>
      <c r="C70" s="859" t="s">
        <v>881</v>
      </c>
      <c r="D70" s="94" t="s">
        <v>222</v>
      </c>
      <c r="E70" s="375">
        <v>11.92</v>
      </c>
      <c r="F70" s="378">
        <v>653.59</v>
      </c>
      <c r="G70" s="229">
        <f t="shared" si="16"/>
        <v>7790.79</v>
      </c>
      <c r="H70" s="214">
        <f t="shared" si="17"/>
        <v>830.09</v>
      </c>
      <c r="I70" s="229">
        <f t="shared" si="18"/>
        <v>9894.67</v>
      </c>
      <c r="J70" s="412">
        <f t="shared" si="19"/>
        <v>5.9370794872210739E-3</v>
      </c>
      <c r="K70" s="211"/>
      <c r="L70" s="95"/>
      <c r="M70" s="244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1:24" s="41" customFormat="1" ht="15" x14ac:dyDescent="0.2">
      <c r="A71" s="222" t="s">
        <v>143</v>
      </c>
      <c r="B71" s="398"/>
      <c r="C71" s="859" t="s">
        <v>149</v>
      </c>
      <c r="D71" s="94">
        <v>0</v>
      </c>
      <c r="E71" s="375">
        <v>0</v>
      </c>
      <c r="F71" s="378"/>
      <c r="G71" s="229"/>
      <c r="H71" s="214"/>
      <c r="I71" s="229"/>
      <c r="J71" s="412">
        <f t="shared" si="19"/>
        <v>0</v>
      </c>
      <c r="K71" s="211"/>
      <c r="L71" s="95"/>
      <c r="M71" s="244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spans="1:24" s="41" customFormat="1" ht="30" x14ac:dyDescent="0.2">
      <c r="A72" s="222" t="s">
        <v>387</v>
      </c>
      <c r="B72" s="398">
        <v>101948</v>
      </c>
      <c r="C72" s="859" t="s">
        <v>882</v>
      </c>
      <c r="D72" s="94" t="s">
        <v>231</v>
      </c>
      <c r="E72" s="375">
        <v>329.28</v>
      </c>
      <c r="F72" s="378">
        <v>214.99</v>
      </c>
      <c r="G72" s="229">
        <f t="shared" si="16"/>
        <v>70791.91</v>
      </c>
      <c r="H72" s="214">
        <f t="shared" si="17"/>
        <v>273.05</v>
      </c>
      <c r="I72" s="229">
        <f t="shared" si="18"/>
        <v>89909.9</v>
      </c>
      <c r="J72" s="412">
        <f t="shared" si="19"/>
        <v>5.3948461443190925E-2</v>
      </c>
      <c r="K72" s="211"/>
      <c r="L72" s="95"/>
      <c r="M72" s="244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spans="1:24" s="41" customFormat="1" ht="15" x14ac:dyDescent="0.2">
      <c r="A73" s="222" t="s">
        <v>388</v>
      </c>
      <c r="B73" s="398">
        <v>92770</v>
      </c>
      <c r="C73" s="859" t="s">
        <v>872</v>
      </c>
      <c r="D73" s="94" t="s">
        <v>260</v>
      </c>
      <c r="E73" s="375">
        <v>327.5</v>
      </c>
      <c r="F73" s="378">
        <v>11.63</v>
      </c>
      <c r="G73" s="229">
        <f t="shared" si="16"/>
        <v>3808.83</v>
      </c>
      <c r="H73" s="214">
        <f t="shared" si="17"/>
        <v>14.77</v>
      </c>
      <c r="I73" s="229">
        <f t="shared" si="18"/>
        <v>4837.18</v>
      </c>
      <c r="J73" s="412">
        <f t="shared" si="19"/>
        <v>2.90244365441152E-3</v>
      </c>
      <c r="K73" s="211"/>
      <c r="L73" s="95"/>
      <c r="M73" s="244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spans="1:24" s="41" customFormat="1" ht="15" x14ac:dyDescent="0.2">
      <c r="A74" s="222" t="s">
        <v>389</v>
      </c>
      <c r="B74" s="398">
        <v>92771</v>
      </c>
      <c r="C74" s="859" t="s">
        <v>883</v>
      </c>
      <c r="D74" s="94" t="s">
        <v>260</v>
      </c>
      <c r="E74" s="375">
        <v>1160.8</v>
      </c>
      <c r="F74" s="378">
        <v>10.11</v>
      </c>
      <c r="G74" s="229">
        <f t="shared" si="16"/>
        <v>11735.69</v>
      </c>
      <c r="H74" s="214">
        <f t="shared" si="17"/>
        <v>12.84</v>
      </c>
      <c r="I74" s="229">
        <f t="shared" si="18"/>
        <v>14904.67</v>
      </c>
      <c r="J74" s="412">
        <f t="shared" si="19"/>
        <v>8.9432199882158083E-3</v>
      </c>
      <c r="K74" s="211"/>
      <c r="L74" s="95"/>
      <c r="M74" s="244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spans="1:24" s="41" customFormat="1" ht="15" x14ac:dyDescent="0.2">
      <c r="A75" s="222"/>
      <c r="B75" s="398"/>
      <c r="C75" s="859"/>
      <c r="D75" s="94"/>
      <c r="E75" s="375"/>
      <c r="F75" s="378"/>
      <c r="G75" s="229"/>
      <c r="H75" s="214"/>
      <c r="I75" s="229"/>
      <c r="J75" s="412">
        <f t="shared" si="19"/>
        <v>0</v>
      </c>
      <c r="K75" s="211"/>
      <c r="L75" s="95"/>
      <c r="M75" s="244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1:24" s="41" customFormat="1" x14ac:dyDescent="0.2">
      <c r="A76" s="242">
        <v>4</v>
      </c>
      <c r="B76" s="109"/>
      <c r="C76" s="868" t="s">
        <v>95</v>
      </c>
      <c r="D76" s="110">
        <v>0</v>
      </c>
      <c r="E76" s="376">
        <v>0</v>
      </c>
      <c r="F76" s="212"/>
      <c r="G76" s="247">
        <f>SUM(G77:G81)</f>
        <v>78273.579999999987</v>
      </c>
      <c r="H76" s="217"/>
      <c r="I76" s="247">
        <f>SUM(I77:I81)</f>
        <v>99409.37000000001</v>
      </c>
      <c r="J76" s="390">
        <f t="shared" si="19"/>
        <v>5.9648409847379451E-2</v>
      </c>
      <c r="K76" s="211"/>
      <c r="L76" s="95"/>
      <c r="M76" s="244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spans="1:24" s="41" customFormat="1" ht="15" x14ac:dyDescent="0.2">
      <c r="A77" s="222" t="s">
        <v>298</v>
      </c>
      <c r="B77" s="398">
        <v>89478</v>
      </c>
      <c r="C77" s="859" t="s">
        <v>884</v>
      </c>
      <c r="D77" s="94" t="s">
        <v>231</v>
      </c>
      <c r="E77" s="375">
        <v>268.49</v>
      </c>
      <c r="F77" s="378">
        <v>146.38</v>
      </c>
      <c r="G77" s="229">
        <f t="shared" ref="G77" si="23">ROUND(F77*E77,2)</f>
        <v>39301.57</v>
      </c>
      <c r="H77" s="214">
        <f t="shared" ref="H77" si="24">ROUND((1+$I$11)*F77,2)</f>
        <v>185.91</v>
      </c>
      <c r="I77" s="229">
        <f t="shared" ref="I77" si="25">ROUND(H77*E77,2)</f>
        <v>49914.98</v>
      </c>
      <c r="J77" s="412">
        <f t="shared" si="19"/>
        <v>2.9950387821225988E-2</v>
      </c>
      <c r="K77" s="211"/>
      <c r="L77" s="95"/>
      <c r="M77" s="244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spans="1:24" s="41" customFormat="1" ht="30" x14ac:dyDescent="0.2">
      <c r="A78" s="222" t="s">
        <v>96</v>
      </c>
      <c r="B78" s="398">
        <v>103354</v>
      </c>
      <c r="C78" s="859" t="s">
        <v>885</v>
      </c>
      <c r="D78" s="94" t="s">
        <v>231</v>
      </c>
      <c r="E78" s="375">
        <v>306.17</v>
      </c>
      <c r="F78" s="378">
        <v>106.41</v>
      </c>
      <c r="G78" s="229">
        <f t="shared" ref="G78:G81" si="26">ROUND(F78*E78,2)</f>
        <v>32579.55</v>
      </c>
      <c r="H78" s="214">
        <f t="shared" ref="H78:H81" si="27">ROUND((1+$I$11)*F78,2)</f>
        <v>135.13999999999999</v>
      </c>
      <c r="I78" s="229">
        <f t="shared" ref="I78:I81" si="28">ROUND(H78*E78,2)</f>
        <v>41375.81</v>
      </c>
      <c r="J78" s="412">
        <f t="shared" si="19"/>
        <v>2.4826646347797E-2</v>
      </c>
      <c r="K78" s="211"/>
      <c r="L78" s="95"/>
      <c r="M78" s="244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spans="1:24" s="41" customFormat="1" ht="15" x14ac:dyDescent="0.2">
      <c r="A79" s="222" t="s">
        <v>299</v>
      </c>
      <c r="B79" s="398"/>
      <c r="C79" s="859" t="s">
        <v>195</v>
      </c>
      <c r="D79" s="94"/>
      <c r="E79" s="375"/>
      <c r="F79" s="378"/>
      <c r="G79" s="229"/>
      <c r="H79" s="214"/>
      <c r="I79" s="229"/>
      <c r="J79" s="412"/>
      <c r="K79" s="211"/>
      <c r="L79" s="95"/>
      <c r="M79" s="244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</row>
    <row r="80" spans="1:24" s="41" customFormat="1" ht="15" x14ac:dyDescent="0.2">
      <c r="A80" s="222" t="s">
        <v>390</v>
      </c>
      <c r="B80" s="398">
        <v>105024</v>
      </c>
      <c r="C80" s="859" t="s">
        <v>886</v>
      </c>
      <c r="D80" s="94" t="s">
        <v>247</v>
      </c>
      <c r="E80" s="375">
        <v>62.27</v>
      </c>
      <c r="F80" s="378">
        <v>65.56</v>
      </c>
      <c r="G80" s="229">
        <f t="shared" si="26"/>
        <v>4082.42</v>
      </c>
      <c r="H80" s="214">
        <f t="shared" si="27"/>
        <v>83.26</v>
      </c>
      <c r="I80" s="229">
        <f t="shared" si="28"/>
        <v>5184.6000000000004</v>
      </c>
      <c r="J80" s="412">
        <f>I80/$I$305</f>
        <v>3.1109053974964682E-3</v>
      </c>
      <c r="K80" s="211"/>
      <c r="L80" s="95"/>
      <c r="M80" s="244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spans="1:24" s="41" customFormat="1" ht="15" x14ac:dyDescent="0.2">
      <c r="A81" s="222" t="s">
        <v>391</v>
      </c>
      <c r="B81" s="398">
        <v>105030</v>
      </c>
      <c r="C81" s="859" t="s">
        <v>887</v>
      </c>
      <c r="D81" s="94" t="s">
        <v>247</v>
      </c>
      <c r="E81" s="375">
        <v>45.98</v>
      </c>
      <c r="F81" s="378">
        <v>50.24</v>
      </c>
      <c r="G81" s="229">
        <f t="shared" si="26"/>
        <v>2310.04</v>
      </c>
      <c r="H81" s="214">
        <f t="shared" si="27"/>
        <v>63.81</v>
      </c>
      <c r="I81" s="229">
        <f t="shared" si="28"/>
        <v>2933.98</v>
      </c>
      <c r="J81" s="412">
        <f>I81/$I$305</f>
        <v>1.7604702808599868E-3</v>
      </c>
      <c r="K81" s="211"/>
      <c r="L81" s="95"/>
      <c r="M81" s="244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spans="1:24" s="41" customFormat="1" ht="15" x14ac:dyDescent="0.2">
      <c r="A82" s="222"/>
      <c r="B82" s="398"/>
      <c r="C82" s="859"/>
      <c r="D82" s="94"/>
      <c r="E82" s="375"/>
      <c r="F82" s="378"/>
      <c r="G82" s="229"/>
      <c r="H82" s="214"/>
      <c r="I82" s="229"/>
      <c r="J82" s="412"/>
      <c r="K82" s="211"/>
      <c r="L82" s="95"/>
      <c r="M82" s="244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</row>
    <row r="83" spans="1:24" s="41" customFormat="1" x14ac:dyDescent="0.2">
      <c r="A83" s="242">
        <v>5</v>
      </c>
      <c r="B83" s="109"/>
      <c r="C83" s="868" t="s">
        <v>225</v>
      </c>
      <c r="D83" s="110">
        <v>0</v>
      </c>
      <c r="E83" s="376">
        <v>0</v>
      </c>
      <c r="F83" s="212"/>
      <c r="G83" s="247">
        <f>SUM(G85:G93)</f>
        <v>205592.2</v>
      </c>
      <c r="H83" s="217"/>
      <c r="I83" s="247">
        <f>SUM(I85:I93)</f>
        <v>261118.60999999996</v>
      </c>
      <c r="J83" s="390">
        <f t="shared" ref="J83:J114" si="29">I83/$I$305</f>
        <v>0.15667848883921134</v>
      </c>
      <c r="K83" s="211"/>
      <c r="L83" s="95"/>
      <c r="M83" s="244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</row>
    <row r="84" spans="1:24" s="41" customFormat="1" ht="15" x14ac:dyDescent="0.2">
      <c r="A84" s="222" t="s">
        <v>97</v>
      </c>
      <c r="B84" s="24"/>
      <c r="C84" s="859" t="s">
        <v>175</v>
      </c>
      <c r="D84" s="94">
        <v>0</v>
      </c>
      <c r="E84" s="375">
        <v>0</v>
      </c>
      <c r="F84" s="378"/>
      <c r="G84" s="229"/>
      <c r="H84" s="214"/>
      <c r="I84" s="229"/>
      <c r="J84" s="412">
        <f t="shared" si="29"/>
        <v>0</v>
      </c>
      <c r="K84" s="211"/>
      <c r="L84" s="95"/>
      <c r="M84" s="244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</row>
    <row r="85" spans="1:24" s="41" customFormat="1" ht="15" x14ac:dyDescent="0.2">
      <c r="A85" s="222" t="s">
        <v>392</v>
      </c>
      <c r="B85" s="24" t="s">
        <v>258</v>
      </c>
      <c r="C85" s="859" t="s">
        <v>262</v>
      </c>
      <c r="D85" s="94" t="s">
        <v>239</v>
      </c>
      <c r="E85" s="375">
        <v>226</v>
      </c>
      <c r="F85" s="378">
        <v>44.35</v>
      </c>
      <c r="G85" s="229">
        <f t="shared" ref="G85" si="30">ROUND(F85*E85,2)</f>
        <v>10023.1</v>
      </c>
      <c r="H85" s="214">
        <f t="shared" ref="H85" si="31">ROUND((1+$I$11)*F85,2)</f>
        <v>56.33</v>
      </c>
      <c r="I85" s="229">
        <f t="shared" ref="I85" si="32">ROUND(H85*E85,2)</f>
        <v>12730.58</v>
      </c>
      <c r="J85" s="412">
        <f t="shared" si="29"/>
        <v>7.6387050177951213E-3</v>
      </c>
      <c r="K85" s="211"/>
      <c r="L85" s="95"/>
      <c r="M85" s="244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</row>
    <row r="86" spans="1:24" s="41" customFormat="1" ht="15" x14ac:dyDescent="0.2">
      <c r="A86" s="222" t="s">
        <v>393</v>
      </c>
      <c r="B86" s="24" t="s">
        <v>263</v>
      </c>
      <c r="C86" s="859" t="s">
        <v>265</v>
      </c>
      <c r="D86" s="94" t="s">
        <v>260</v>
      </c>
      <c r="E86" s="375">
        <v>1419.6</v>
      </c>
      <c r="F86" s="378">
        <v>18.100000000000001</v>
      </c>
      <c r="G86" s="229">
        <f t="shared" ref="G86:G90" si="33">ROUND(F86*E86,2)</f>
        <v>25694.76</v>
      </c>
      <c r="H86" s="214">
        <f t="shared" ref="H86:H90" si="34">ROUND((1+$I$11)*F86,2)</f>
        <v>22.99</v>
      </c>
      <c r="I86" s="229">
        <f t="shared" ref="I86:I90" si="35">ROUND(H86*E86,2)</f>
        <v>32636.6</v>
      </c>
      <c r="J86" s="412">
        <f t="shared" si="29"/>
        <v>1.9582875264424107E-2</v>
      </c>
      <c r="K86" s="211"/>
      <c r="L86" s="95"/>
      <c r="M86" s="244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</row>
    <row r="87" spans="1:24" s="41" customFormat="1" ht="15" x14ac:dyDescent="0.2">
      <c r="A87" s="222" t="s">
        <v>394</v>
      </c>
      <c r="B87" s="24" t="s">
        <v>266</v>
      </c>
      <c r="C87" s="859" t="s">
        <v>267</v>
      </c>
      <c r="D87" s="94" t="s">
        <v>260</v>
      </c>
      <c r="E87" s="375">
        <v>3103.16</v>
      </c>
      <c r="F87" s="378">
        <v>18.100000000000001</v>
      </c>
      <c r="G87" s="229">
        <f t="shared" si="33"/>
        <v>56167.199999999997</v>
      </c>
      <c r="H87" s="214">
        <f t="shared" si="34"/>
        <v>22.99</v>
      </c>
      <c r="I87" s="229">
        <f t="shared" si="35"/>
        <v>71341.649999999994</v>
      </c>
      <c r="J87" s="412">
        <f t="shared" si="29"/>
        <v>4.2806990713131945E-2</v>
      </c>
      <c r="K87" s="211"/>
      <c r="L87" s="95"/>
      <c r="M87" s="244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</row>
    <row r="88" spans="1:24" s="41" customFormat="1" ht="15" x14ac:dyDescent="0.2">
      <c r="A88" s="222" t="s">
        <v>395</v>
      </c>
      <c r="B88" s="24">
        <v>14016</v>
      </c>
      <c r="C88" s="859" t="s">
        <v>270</v>
      </c>
      <c r="D88" s="94" t="s">
        <v>239</v>
      </c>
      <c r="E88" s="375">
        <v>384</v>
      </c>
      <c r="F88" s="378">
        <v>8.4</v>
      </c>
      <c r="G88" s="229">
        <f t="shared" si="33"/>
        <v>3225.6</v>
      </c>
      <c r="H88" s="214">
        <f t="shared" si="34"/>
        <v>10.67</v>
      </c>
      <c r="I88" s="229">
        <f t="shared" si="35"/>
        <v>4097.28</v>
      </c>
      <c r="J88" s="412">
        <f t="shared" si="29"/>
        <v>2.4584829045739939E-3</v>
      </c>
      <c r="K88" s="211"/>
      <c r="L88" s="95"/>
      <c r="M88" s="244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</row>
    <row r="89" spans="1:24" s="41" customFormat="1" ht="15" x14ac:dyDescent="0.2">
      <c r="A89" s="222" t="s">
        <v>396</v>
      </c>
      <c r="B89" s="24" t="s">
        <v>271</v>
      </c>
      <c r="C89" s="859" t="s">
        <v>272</v>
      </c>
      <c r="D89" s="94" t="s">
        <v>260</v>
      </c>
      <c r="E89" s="375">
        <v>234.45</v>
      </c>
      <c r="F89" s="378">
        <v>19.850000000000001</v>
      </c>
      <c r="G89" s="229">
        <f t="shared" si="33"/>
        <v>4653.83</v>
      </c>
      <c r="H89" s="214">
        <f t="shared" si="34"/>
        <v>25.21</v>
      </c>
      <c r="I89" s="229">
        <f t="shared" si="35"/>
        <v>5910.48</v>
      </c>
      <c r="J89" s="412">
        <f t="shared" si="29"/>
        <v>3.5464537541555615E-3</v>
      </c>
      <c r="K89" s="211"/>
      <c r="L89" s="95"/>
      <c r="M89" s="244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</row>
    <row r="90" spans="1:24" s="41" customFormat="1" ht="15" x14ac:dyDescent="0.2">
      <c r="A90" s="222" t="s">
        <v>397</v>
      </c>
      <c r="B90" s="24" t="s">
        <v>274</v>
      </c>
      <c r="C90" s="859" t="s">
        <v>276</v>
      </c>
      <c r="D90" s="94" t="s">
        <v>260</v>
      </c>
      <c r="E90" s="375">
        <v>559.46</v>
      </c>
      <c r="F90" s="378">
        <v>29.93</v>
      </c>
      <c r="G90" s="229">
        <f t="shared" si="33"/>
        <v>16744.64</v>
      </c>
      <c r="H90" s="214">
        <f t="shared" si="34"/>
        <v>38.01</v>
      </c>
      <c r="I90" s="229">
        <f t="shared" si="35"/>
        <v>21265.07</v>
      </c>
      <c r="J90" s="412">
        <f t="shared" si="29"/>
        <v>1.2759638359977668E-2</v>
      </c>
      <c r="K90" s="211"/>
      <c r="L90" s="95"/>
      <c r="M90" s="244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spans="1:24" s="41" customFormat="1" ht="15" x14ac:dyDescent="0.2">
      <c r="A91" s="222" t="s">
        <v>98</v>
      </c>
      <c r="B91" s="24"/>
      <c r="C91" s="859" t="s">
        <v>178</v>
      </c>
      <c r="D91" s="94">
        <v>0</v>
      </c>
      <c r="E91" s="375">
        <v>0</v>
      </c>
      <c r="F91" s="378"/>
      <c r="G91" s="229"/>
      <c r="H91" s="214"/>
      <c r="I91" s="229">
        <f t="shared" ref="I91:I93" si="36">ROUND(H91*E91,2)</f>
        <v>0</v>
      </c>
      <c r="J91" s="412">
        <f t="shared" si="29"/>
        <v>0</v>
      </c>
      <c r="K91" s="211"/>
      <c r="L91" s="95"/>
      <c r="M91" s="244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</row>
    <row r="92" spans="1:24" s="41" customFormat="1" ht="15" x14ac:dyDescent="0.2">
      <c r="A92" s="222" t="s">
        <v>398</v>
      </c>
      <c r="B92" s="24">
        <v>94213</v>
      </c>
      <c r="C92" s="859" t="s">
        <v>888</v>
      </c>
      <c r="D92" s="94" t="s">
        <v>231</v>
      </c>
      <c r="E92" s="375">
        <v>940.41</v>
      </c>
      <c r="F92" s="378">
        <v>71.11</v>
      </c>
      <c r="G92" s="229">
        <f t="shared" ref="G92:G93" si="37">ROUND(F92*E92,2)</f>
        <v>66872.56</v>
      </c>
      <c r="H92" s="214">
        <f t="shared" ref="H92:H93" si="38">ROUND((1+$I$11)*F92,2)</f>
        <v>90.31</v>
      </c>
      <c r="I92" s="229">
        <f t="shared" si="36"/>
        <v>84928.43</v>
      </c>
      <c r="J92" s="412">
        <f t="shared" si="29"/>
        <v>5.0959439742294672E-2</v>
      </c>
      <c r="K92" s="211"/>
      <c r="L92" s="95"/>
      <c r="M92" s="244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</row>
    <row r="93" spans="1:24" s="41" customFormat="1" ht="15" x14ac:dyDescent="0.2">
      <c r="A93" s="222" t="s">
        <v>399</v>
      </c>
      <c r="B93" s="24" t="s">
        <v>226</v>
      </c>
      <c r="C93" s="859" t="s">
        <v>233</v>
      </c>
      <c r="D93" s="94" t="s">
        <v>231</v>
      </c>
      <c r="E93" s="375">
        <v>142.97999999999999</v>
      </c>
      <c r="F93" s="378">
        <v>155.33999999999997</v>
      </c>
      <c r="G93" s="229">
        <f t="shared" si="37"/>
        <v>22210.51</v>
      </c>
      <c r="H93" s="214">
        <f t="shared" si="38"/>
        <v>197.29</v>
      </c>
      <c r="I93" s="229">
        <f t="shared" si="36"/>
        <v>28208.52</v>
      </c>
      <c r="J93" s="412">
        <f t="shared" si="29"/>
        <v>1.6925903082858285E-2</v>
      </c>
      <c r="K93" s="211"/>
      <c r="L93" s="95"/>
      <c r="M93" s="244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</row>
    <row r="94" spans="1:24" s="41" customFormat="1" ht="15" x14ac:dyDescent="0.2">
      <c r="A94" s="222"/>
      <c r="B94" s="24"/>
      <c r="C94" s="859"/>
      <c r="D94" s="94"/>
      <c r="E94" s="375"/>
      <c r="F94" s="378"/>
      <c r="G94" s="229"/>
      <c r="H94" s="214"/>
      <c r="I94" s="229"/>
      <c r="J94" s="412">
        <f t="shared" si="29"/>
        <v>0</v>
      </c>
      <c r="K94" s="211"/>
      <c r="L94" s="95"/>
      <c r="M94" s="244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</row>
    <row r="95" spans="1:24" s="41" customFormat="1" x14ac:dyDescent="0.2">
      <c r="A95" s="242">
        <v>6</v>
      </c>
      <c r="B95" s="109">
        <v>0</v>
      </c>
      <c r="C95" s="868" t="s">
        <v>179</v>
      </c>
      <c r="D95" s="110">
        <v>0</v>
      </c>
      <c r="E95" s="376">
        <v>0</v>
      </c>
      <c r="F95" s="212"/>
      <c r="G95" s="247">
        <f>SUM(G97:G147)</f>
        <v>54951.66</v>
      </c>
      <c r="H95" s="217"/>
      <c r="I95" s="247">
        <f>SUM(I97:I147)</f>
        <v>69782.48</v>
      </c>
      <c r="J95" s="390">
        <f t="shared" si="29"/>
        <v>4.1871444987595825E-2</v>
      </c>
      <c r="K95" s="211" t="e">
        <f>'ORÇAMENTO - CONTRATADA'!#REF!</f>
        <v>#REF!</v>
      </c>
      <c r="L95" s="95" t="e">
        <f t="shared" ref="L95:L104" si="39">ROUND(K95*E95,2)</f>
        <v>#REF!</v>
      </c>
      <c r="M95" s="244" t="e">
        <f>L95/#REF!</f>
        <v>#REF!</v>
      </c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</row>
    <row r="96" spans="1:24" s="41" customFormat="1" ht="15" x14ac:dyDescent="0.2">
      <c r="A96" s="222" t="s">
        <v>99</v>
      </c>
      <c r="B96" s="24">
        <v>0</v>
      </c>
      <c r="C96" s="859" t="s">
        <v>197</v>
      </c>
      <c r="D96" s="94">
        <v>0</v>
      </c>
      <c r="E96" s="375">
        <v>0</v>
      </c>
      <c r="F96" s="378"/>
      <c r="G96" s="229"/>
      <c r="H96" s="214"/>
      <c r="I96" s="229"/>
      <c r="J96" s="412">
        <f t="shared" si="29"/>
        <v>0</v>
      </c>
      <c r="K96" s="211">
        <f>'ORÇAMENTO - CONTRATADA'!J13</f>
        <v>1159.01</v>
      </c>
      <c r="L96" s="95">
        <f t="shared" si="39"/>
        <v>0</v>
      </c>
      <c r="M96" s="244" t="e">
        <f>L96/#REF!</f>
        <v>#REF!</v>
      </c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</row>
    <row r="97" spans="1:24" s="41" customFormat="1" ht="15" x14ac:dyDescent="0.2">
      <c r="A97" s="222" t="s">
        <v>400</v>
      </c>
      <c r="B97" s="24">
        <v>91834</v>
      </c>
      <c r="C97" s="859" t="s">
        <v>889</v>
      </c>
      <c r="D97" s="94" t="s">
        <v>247</v>
      </c>
      <c r="E97" s="375">
        <v>145.65</v>
      </c>
      <c r="F97" s="378">
        <v>22.81</v>
      </c>
      <c r="G97" s="229">
        <f t="shared" ref="G97" si="40">ROUND(F97*E97,2)</f>
        <v>3322.28</v>
      </c>
      <c r="H97" s="214">
        <f t="shared" ref="H97" si="41">ROUND((1+$I$11)*F97,2)</f>
        <v>28.97</v>
      </c>
      <c r="I97" s="229">
        <f t="shared" ref="I97" si="42">ROUND(H97*E97,2)</f>
        <v>4219.4799999999996</v>
      </c>
      <c r="J97" s="412">
        <f t="shared" si="29"/>
        <v>2.5318063315643243E-3</v>
      </c>
      <c r="K97" s="211">
        <f>'ORÇAMENTO - CONTRATADA'!J14</f>
        <v>0</v>
      </c>
      <c r="L97" s="95">
        <f t="shared" si="39"/>
        <v>0</v>
      </c>
      <c r="M97" s="244" t="e">
        <f>L97/#REF!</f>
        <v>#REF!</v>
      </c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spans="1:24" s="41" customFormat="1" ht="30" x14ac:dyDescent="0.2">
      <c r="A98" s="222" t="s">
        <v>401</v>
      </c>
      <c r="B98" s="24">
        <v>91845</v>
      </c>
      <c r="C98" s="859" t="s">
        <v>890</v>
      </c>
      <c r="D98" s="94" t="s">
        <v>247</v>
      </c>
      <c r="E98" s="375">
        <v>145</v>
      </c>
      <c r="F98" s="378">
        <v>10.99</v>
      </c>
      <c r="G98" s="229">
        <f t="shared" ref="G98:G147" si="43">ROUND(F98*E98,2)</f>
        <v>1593.55</v>
      </c>
      <c r="H98" s="214">
        <f t="shared" ref="H98:H147" si="44">ROUND((1+$I$11)*F98,2)</f>
        <v>13.96</v>
      </c>
      <c r="I98" s="229">
        <f t="shared" ref="I98:I147" si="45">ROUND(H98*E98,2)</f>
        <v>2024.2</v>
      </c>
      <c r="J98" s="412">
        <f t="shared" si="29"/>
        <v>1.2145767668889308E-3</v>
      </c>
      <c r="K98" s="211">
        <f>'ORÇAMENTO - CONTRATADA'!J15</f>
        <v>0</v>
      </c>
      <c r="L98" s="95">
        <f t="shared" si="39"/>
        <v>0</v>
      </c>
      <c r="M98" s="244" t="e">
        <f>L98/#REF!</f>
        <v>#REF!</v>
      </c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spans="1:24" s="41" customFormat="1" ht="30" x14ac:dyDescent="0.2">
      <c r="A99" s="222" t="s">
        <v>402</v>
      </c>
      <c r="B99" s="24">
        <v>91854</v>
      </c>
      <c r="C99" s="859" t="s">
        <v>891</v>
      </c>
      <c r="D99" s="94" t="s">
        <v>247</v>
      </c>
      <c r="E99" s="375">
        <v>147.43</v>
      </c>
      <c r="F99" s="378">
        <v>13.04</v>
      </c>
      <c r="G99" s="229">
        <f t="shared" si="43"/>
        <v>1922.49</v>
      </c>
      <c r="H99" s="214">
        <f t="shared" si="44"/>
        <v>16.559999999999999</v>
      </c>
      <c r="I99" s="229">
        <f t="shared" si="45"/>
        <v>2441.44</v>
      </c>
      <c r="J99" s="412">
        <f t="shared" si="29"/>
        <v>1.46493246801369E-3</v>
      </c>
      <c r="K99" s="211">
        <f>'ORÇAMENTO - CONTRATADA'!J16</f>
        <v>0</v>
      </c>
      <c r="L99" s="95">
        <f t="shared" si="39"/>
        <v>0</v>
      </c>
      <c r="M99" s="244" t="e">
        <f>L99/#REF!</f>
        <v>#REF!</v>
      </c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spans="1:24" s="41" customFormat="1" ht="30" x14ac:dyDescent="0.2">
      <c r="A100" s="222" t="s">
        <v>403</v>
      </c>
      <c r="B100" s="24" t="s">
        <v>248</v>
      </c>
      <c r="C100" s="859" t="s">
        <v>249</v>
      </c>
      <c r="D100" s="94" t="s">
        <v>247</v>
      </c>
      <c r="E100" s="375">
        <v>75.52</v>
      </c>
      <c r="F100" s="378">
        <v>11.07</v>
      </c>
      <c r="G100" s="229">
        <f t="shared" si="43"/>
        <v>836.01</v>
      </c>
      <c r="H100" s="214">
        <f t="shared" si="44"/>
        <v>14.06</v>
      </c>
      <c r="I100" s="229">
        <f t="shared" si="45"/>
        <v>1061.81</v>
      </c>
      <c r="J100" s="412">
        <f t="shared" si="29"/>
        <v>6.3711577751720953E-4</v>
      </c>
      <c r="K100" s="211">
        <f>'ORÇAMENTO - CONTRATADA'!J17</f>
        <v>167.14</v>
      </c>
      <c r="L100" s="95">
        <f t="shared" si="39"/>
        <v>12622.41</v>
      </c>
      <c r="M100" s="244" t="e">
        <f>L100/#REF!</f>
        <v>#REF!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spans="1:24" s="41" customFormat="1" ht="15" x14ac:dyDescent="0.2">
      <c r="A101" s="222" t="s">
        <v>404</v>
      </c>
      <c r="B101" s="24">
        <v>91863</v>
      </c>
      <c r="C101" s="859" t="s">
        <v>892</v>
      </c>
      <c r="D101" s="94" t="s">
        <v>247</v>
      </c>
      <c r="E101" s="375">
        <v>82.68</v>
      </c>
      <c r="F101" s="378">
        <v>15.24</v>
      </c>
      <c r="G101" s="229">
        <f t="shared" si="43"/>
        <v>1260.04</v>
      </c>
      <c r="H101" s="214">
        <f t="shared" si="44"/>
        <v>19.36</v>
      </c>
      <c r="I101" s="229">
        <f t="shared" si="45"/>
        <v>1600.68</v>
      </c>
      <c r="J101" s="412">
        <f t="shared" si="29"/>
        <v>9.6045288964715638E-4</v>
      </c>
      <c r="K101" s="211">
        <f>'ORÇAMENTO - CONTRATADA'!J18</f>
        <v>271.56</v>
      </c>
      <c r="L101" s="95">
        <f t="shared" si="39"/>
        <v>22452.58</v>
      </c>
      <c r="M101" s="244" t="e">
        <f>L101/#REF!</f>
        <v>#REF!</v>
      </c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spans="1:24" s="41" customFormat="1" ht="15" x14ac:dyDescent="0.2">
      <c r="A102" s="222" t="s">
        <v>405</v>
      </c>
      <c r="B102" s="24">
        <v>91871</v>
      </c>
      <c r="C102" s="859" t="s">
        <v>893</v>
      </c>
      <c r="D102" s="94" t="s">
        <v>247</v>
      </c>
      <c r="E102" s="375">
        <v>48.52</v>
      </c>
      <c r="F102" s="378">
        <v>19.32</v>
      </c>
      <c r="G102" s="229">
        <f t="shared" si="43"/>
        <v>937.41</v>
      </c>
      <c r="H102" s="214">
        <f t="shared" si="44"/>
        <v>24.54</v>
      </c>
      <c r="I102" s="229">
        <f t="shared" si="45"/>
        <v>1190.68</v>
      </c>
      <c r="J102" s="412">
        <f t="shared" si="29"/>
        <v>7.1444139156175883E-4</v>
      </c>
      <c r="K102" s="211">
        <f>'ORÇAMENTO - CONTRATADA'!J19</f>
        <v>23.68</v>
      </c>
      <c r="L102" s="95">
        <f t="shared" si="39"/>
        <v>1148.95</v>
      </c>
      <c r="M102" s="244" t="e">
        <f>L102/#REF!</f>
        <v>#REF!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spans="1:24" s="41" customFormat="1" ht="30" x14ac:dyDescent="0.2">
      <c r="A103" s="222" t="s">
        <v>406</v>
      </c>
      <c r="B103" s="24">
        <v>97668</v>
      </c>
      <c r="C103" s="859" t="s">
        <v>894</v>
      </c>
      <c r="D103" s="94" t="s">
        <v>247</v>
      </c>
      <c r="E103" s="375">
        <v>18.05</v>
      </c>
      <c r="F103" s="378">
        <v>15.24</v>
      </c>
      <c r="G103" s="229">
        <f t="shared" si="43"/>
        <v>275.08</v>
      </c>
      <c r="H103" s="214">
        <f t="shared" si="44"/>
        <v>19.36</v>
      </c>
      <c r="I103" s="229">
        <f t="shared" si="45"/>
        <v>349.45</v>
      </c>
      <c r="J103" s="412">
        <f t="shared" si="29"/>
        <v>2.0967980001449307E-4</v>
      </c>
      <c r="K103" s="211">
        <f>'ORÇAMENTO - CONTRATADA'!J20</f>
        <v>18.59</v>
      </c>
      <c r="L103" s="95">
        <f t="shared" si="39"/>
        <v>335.55</v>
      </c>
      <c r="M103" s="244" t="e">
        <f>L103/#REF!</f>
        <v>#REF!</v>
      </c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spans="1:24" s="41" customFormat="1" ht="15" x14ac:dyDescent="0.2">
      <c r="A104" s="222" t="s">
        <v>407</v>
      </c>
      <c r="B104" s="24" t="s">
        <v>250</v>
      </c>
      <c r="C104" s="859" t="s">
        <v>252</v>
      </c>
      <c r="D104" s="94" t="s">
        <v>247</v>
      </c>
      <c r="E104" s="375">
        <v>51.03</v>
      </c>
      <c r="F104" s="378">
        <v>9.9600000000000009</v>
      </c>
      <c r="G104" s="229">
        <f t="shared" si="43"/>
        <v>508.26</v>
      </c>
      <c r="H104" s="214">
        <f t="shared" si="44"/>
        <v>12.65</v>
      </c>
      <c r="I104" s="229">
        <f t="shared" si="45"/>
        <v>645.53</v>
      </c>
      <c r="J104" s="412">
        <f t="shared" si="29"/>
        <v>3.8733610331479672E-4</v>
      </c>
      <c r="K104" s="211">
        <f>'ORÇAMENTO - CONTRATADA'!J21</f>
        <v>16.21</v>
      </c>
      <c r="L104" s="95">
        <f t="shared" si="39"/>
        <v>827.2</v>
      </c>
      <c r="M104" s="244" t="e">
        <f>L104/#REF!</f>
        <v>#REF!</v>
      </c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spans="1:24" s="41" customFormat="1" ht="15" x14ac:dyDescent="0.2">
      <c r="A105" s="222" t="s">
        <v>101</v>
      </c>
      <c r="B105" s="24"/>
      <c r="C105" s="859" t="s">
        <v>196</v>
      </c>
      <c r="D105" s="94" t="s">
        <v>157</v>
      </c>
      <c r="E105" s="375">
        <v>0</v>
      </c>
      <c r="F105" s="378"/>
      <c r="G105" s="229"/>
      <c r="H105" s="214"/>
      <c r="I105" s="229"/>
      <c r="J105" s="412">
        <f t="shared" si="29"/>
        <v>0</v>
      </c>
      <c r="K105" s="211"/>
      <c r="L105" s="95"/>
      <c r="M105" s="36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spans="1:24" s="41" customFormat="1" ht="15" x14ac:dyDescent="0.2">
      <c r="A106" s="222" t="s">
        <v>409</v>
      </c>
      <c r="B106" s="24">
        <v>91941</v>
      </c>
      <c r="C106" s="859" t="s">
        <v>895</v>
      </c>
      <c r="D106" s="94" t="s">
        <v>239</v>
      </c>
      <c r="E106" s="375">
        <v>15</v>
      </c>
      <c r="F106" s="378">
        <v>16.61</v>
      </c>
      <c r="G106" s="229">
        <f t="shared" si="43"/>
        <v>249.15</v>
      </c>
      <c r="H106" s="214">
        <f t="shared" si="44"/>
        <v>21.1</v>
      </c>
      <c r="I106" s="229">
        <f t="shared" si="45"/>
        <v>316.5</v>
      </c>
      <c r="J106" s="412">
        <f t="shared" si="29"/>
        <v>1.8990887596104466E-4</v>
      </c>
      <c r="K106" s="211"/>
      <c r="L106" s="95"/>
      <c r="M106" s="36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spans="1:24" s="41" customFormat="1" ht="15" x14ac:dyDescent="0.2">
      <c r="A107" s="222" t="s">
        <v>410</v>
      </c>
      <c r="B107" s="24">
        <v>91940</v>
      </c>
      <c r="C107" s="859" t="s">
        <v>896</v>
      </c>
      <c r="D107" s="94" t="s">
        <v>239</v>
      </c>
      <c r="E107" s="375">
        <v>39</v>
      </c>
      <c r="F107" s="378">
        <v>25.54</v>
      </c>
      <c r="G107" s="229">
        <f t="shared" si="43"/>
        <v>996.06</v>
      </c>
      <c r="H107" s="214">
        <f t="shared" si="44"/>
        <v>32.44</v>
      </c>
      <c r="I107" s="229">
        <f t="shared" si="45"/>
        <v>1265.1600000000001</v>
      </c>
      <c r="J107" s="412">
        <f t="shared" si="29"/>
        <v>7.5913148028712574E-4</v>
      </c>
      <c r="K107" s="211"/>
      <c r="L107" s="95"/>
      <c r="M107" s="36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spans="1:24" s="41" customFormat="1" ht="15" x14ac:dyDescent="0.2">
      <c r="A108" s="222" t="s">
        <v>411</v>
      </c>
      <c r="B108" s="24">
        <v>91939</v>
      </c>
      <c r="C108" s="859" t="s">
        <v>897</v>
      </c>
      <c r="D108" s="94" t="s">
        <v>239</v>
      </c>
      <c r="E108" s="375">
        <v>17</v>
      </c>
      <c r="F108" s="378">
        <v>43.77</v>
      </c>
      <c r="G108" s="229">
        <f t="shared" si="43"/>
        <v>744.09</v>
      </c>
      <c r="H108" s="214">
        <f t="shared" si="44"/>
        <v>55.59</v>
      </c>
      <c r="I108" s="229">
        <f t="shared" si="45"/>
        <v>945.03</v>
      </c>
      <c r="J108" s="412">
        <f t="shared" si="29"/>
        <v>5.6704450252595905E-4</v>
      </c>
      <c r="K108" s="211"/>
      <c r="L108" s="95"/>
      <c r="M108" s="36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spans="1:24" s="41" customFormat="1" ht="15" x14ac:dyDescent="0.2">
      <c r="A109" s="222" t="s">
        <v>412</v>
      </c>
      <c r="B109" s="24">
        <v>91936</v>
      </c>
      <c r="C109" s="859" t="s">
        <v>898</v>
      </c>
      <c r="D109" s="94" t="s">
        <v>239</v>
      </c>
      <c r="E109" s="375">
        <v>21</v>
      </c>
      <c r="F109" s="378">
        <v>26.91</v>
      </c>
      <c r="G109" s="229">
        <f t="shared" si="43"/>
        <v>565.11</v>
      </c>
      <c r="H109" s="214">
        <f t="shared" si="44"/>
        <v>34.18</v>
      </c>
      <c r="I109" s="229">
        <f t="shared" si="45"/>
        <v>717.78</v>
      </c>
      <c r="J109" s="412">
        <f t="shared" si="29"/>
        <v>4.3068812950179664E-4</v>
      </c>
      <c r="K109" s="211"/>
      <c r="L109" s="95"/>
      <c r="M109" s="36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spans="1:24" s="41" customFormat="1" ht="30" x14ac:dyDescent="0.2">
      <c r="A110" s="222" t="s">
        <v>413</v>
      </c>
      <c r="B110" s="24">
        <v>101883</v>
      </c>
      <c r="C110" s="859" t="s">
        <v>899</v>
      </c>
      <c r="D110" s="94" t="s">
        <v>239</v>
      </c>
      <c r="E110" s="375">
        <v>1</v>
      </c>
      <c r="F110" s="378">
        <v>572.94000000000005</v>
      </c>
      <c r="G110" s="229">
        <f t="shared" si="43"/>
        <v>572.94000000000005</v>
      </c>
      <c r="H110" s="214">
        <f t="shared" si="44"/>
        <v>727.66</v>
      </c>
      <c r="I110" s="229">
        <f t="shared" si="45"/>
        <v>727.66</v>
      </c>
      <c r="J110" s="412">
        <f t="shared" si="29"/>
        <v>4.3661640657761058E-4</v>
      </c>
      <c r="K110" s="211"/>
      <c r="L110" s="95"/>
      <c r="M110" s="36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spans="1:24" s="41" customFormat="1" ht="30" x14ac:dyDescent="0.2">
      <c r="A111" s="222" t="s">
        <v>414</v>
      </c>
      <c r="B111" s="24">
        <v>101880</v>
      </c>
      <c r="C111" s="859" t="s">
        <v>900</v>
      </c>
      <c r="D111" s="94" t="s">
        <v>239</v>
      </c>
      <c r="E111" s="375">
        <v>1</v>
      </c>
      <c r="F111" s="378">
        <v>696.15</v>
      </c>
      <c r="G111" s="229">
        <f t="shared" si="43"/>
        <v>696.15</v>
      </c>
      <c r="H111" s="214">
        <f t="shared" si="44"/>
        <v>884.14</v>
      </c>
      <c r="I111" s="229">
        <f t="shared" si="45"/>
        <v>884.14</v>
      </c>
      <c r="J111" s="412">
        <f t="shared" si="29"/>
        <v>5.3050879492005693E-4</v>
      </c>
      <c r="K111" s="211"/>
      <c r="L111" s="95"/>
      <c r="M111" s="36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spans="1:24" s="41" customFormat="1" ht="15" x14ac:dyDescent="0.2">
      <c r="A112" s="222">
        <v>0</v>
      </c>
      <c r="B112" s="24">
        <v>97881</v>
      </c>
      <c r="C112" s="859" t="s">
        <v>901</v>
      </c>
      <c r="D112" s="94" t="s">
        <v>239</v>
      </c>
      <c r="E112" s="375">
        <v>4</v>
      </c>
      <c r="F112" s="378">
        <v>158.41</v>
      </c>
      <c r="G112" s="229">
        <f t="shared" si="43"/>
        <v>633.64</v>
      </c>
      <c r="H112" s="214">
        <f t="shared" si="44"/>
        <v>201.19</v>
      </c>
      <c r="I112" s="229">
        <f t="shared" si="45"/>
        <v>804.76</v>
      </c>
      <c r="J112" s="412">
        <f t="shared" si="29"/>
        <v>4.8287856877854754E-4</v>
      </c>
      <c r="K112" s="211"/>
      <c r="L112" s="95"/>
      <c r="M112" s="36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spans="1:24" s="41" customFormat="1" ht="15" x14ac:dyDescent="0.2">
      <c r="A113" s="222" t="s">
        <v>102</v>
      </c>
      <c r="B113" s="24"/>
      <c r="C113" s="859" t="s">
        <v>155</v>
      </c>
      <c r="D113" s="94" t="s">
        <v>157</v>
      </c>
      <c r="E113" s="375">
        <v>0</v>
      </c>
      <c r="F113" s="378"/>
      <c r="G113" s="229"/>
      <c r="H113" s="214"/>
      <c r="I113" s="229"/>
      <c r="J113" s="412">
        <f t="shared" si="29"/>
        <v>0</v>
      </c>
      <c r="K113" s="211"/>
      <c r="L113" s="95"/>
      <c r="M113" s="36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spans="1:24" s="41" customFormat="1" ht="15" x14ac:dyDescent="0.2">
      <c r="A114" s="222" t="s">
        <v>415</v>
      </c>
      <c r="B114" s="24">
        <v>91924</v>
      </c>
      <c r="C114" s="859" t="s">
        <v>902</v>
      </c>
      <c r="D114" s="94" t="s">
        <v>247</v>
      </c>
      <c r="E114" s="375">
        <v>837.4</v>
      </c>
      <c r="F114" s="378">
        <v>3.94</v>
      </c>
      <c r="G114" s="229">
        <f t="shared" si="43"/>
        <v>3299.36</v>
      </c>
      <c r="H114" s="214">
        <f t="shared" si="44"/>
        <v>5</v>
      </c>
      <c r="I114" s="229">
        <f t="shared" si="45"/>
        <v>4187</v>
      </c>
      <c r="J114" s="412">
        <f t="shared" si="29"/>
        <v>2.5123174206916083E-3</v>
      </c>
      <c r="K114" s="211"/>
      <c r="L114" s="95"/>
      <c r="M114" s="36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spans="1:24" s="41" customFormat="1" ht="15" x14ac:dyDescent="0.2">
      <c r="A115" s="222" t="s">
        <v>416</v>
      </c>
      <c r="B115" s="24">
        <v>91926</v>
      </c>
      <c r="C115" s="859" t="s">
        <v>903</v>
      </c>
      <c r="D115" s="94" t="s">
        <v>247</v>
      </c>
      <c r="E115" s="375">
        <v>1493.24</v>
      </c>
      <c r="F115" s="378">
        <v>5.68</v>
      </c>
      <c r="G115" s="229">
        <f t="shared" si="43"/>
        <v>8481.6</v>
      </c>
      <c r="H115" s="214">
        <f t="shared" si="44"/>
        <v>7.21</v>
      </c>
      <c r="I115" s="229">
        <f t="shared" si="45"/>
        <v>10766.26</v>
      </c>
      <c r="J115" s="412">
        <f t="shared" ref="J115:J146" si="46">I115/$I$305</f>
        <v>6.4600579301875415E-3</v>
      </c>
      <c r="K115" s="211"/>
      <c r="L115" s="95"/>
      <c r="M115" s="36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spans="1:24" s="41" customFormat="1" ht="15" x14ac:dyDescent="0.2">
      <c r="A116" s="222" t="s">
        <v>417</v>
      </c>
      <c r="B116" s="24">
        <v>91928</v>
      </c>
      <c r="C116" s="859" t="s">
        <v>904</v>
      </c>
      <c r="D116" s="94" t="s">
        <v>247</v>
      </c>
      <c r="E116" s="375">
        <v>504.29</v>
      </c>
      <c r="F116" s="378">
        <v>8.75</v>
      </c>
      <c r="G116" s="229">
        <f t="shared" si="43"/>
        <v>4412.54</v>
      </c>
      <c r="H116" s="214">
        <f t="shared" si="44"/>
        <v>11.11</v>
      </c>
      <c r="I116" s="229">
        <f t="shared" si="45"/>
        <v>5602.66</v>
      </c>
      <c r="J116" s="412">
        <f t="shared" si="46"/>
        <v>3.3617531216173979E-3</v>
      </c>
      <c r="K116" s="211"/>
      <c r="L116" s="95"/>
      <c r="M116" s="36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spans="1:24" s="41" customFormat="1" ht="15" x14ac:dyDescent="0.2">
      <c r="A117" s="222" t="s">
        <v>418</v>
      </c>
      <c r="B117" s="24">
        <v>91930</v>
      </c>
      <c r="C117" s="859" t="s">
        <v>905</v>
      </c>
      <c r="D117" s="94" t="s">
        <v>247</v>
      </c>
      <c r="E117" s="375">
        <v>68.05</v>
      </c>
      <c r="F117" s="378">
        <v>12.21</v>
      </c>
      <c r="G117" s="229">
        <f t="shared" si="43"/>
        <v>830.89</v>
      </c>
      <c r="H117" s="214">
        <f t="shared" si="44"/>
        <v>15.51</v>
      </c>
      <c r="I117" s="229">
        <f t="shared" si="45"/>
        <v>1055.46</v>
      </c>
      <c r="J117" s="412">
        <f t="shared" si="46"/>
        <v>6.3330559943710653E-4</v>
      </c>
      <c r="K117" s="211"/>
      <c r="L117" s="95"/>
      <c r="M117" s="36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spans="1:24" s="41" customFormat="1" ht="15" x14ac:dyDescent="0.2">
      <c r="A118" s="222" t="s">
        <v>419</v>
      </c>
      <c r="B118" s="24">
        <v>91932</v>
      </c>
      <c r="C118" s="859" t="s">
        <v>906</v>
      </c>
      <c r="D118" s="94" t="s">
        <v>247</v>
      </c>
      <c r="E118" s="375">
        <v>263.15000000000003</v>
      </c>
      <c r="F118" s="378">
        <v>21.8</v>
      </c>
      <c r="G118" s="229">
        <f t="shared" si="43"/>
        <v>5736.67</v>
      </c>
      <c r="H118" s="214">
        <f t="shared" si="44"/>
        <v>27.69</v>
      </c>
      <c r="I118" s="229">
        <f t="shared" si="45"/>
        <v>7286.62</v>
      </c>
      <c r="J118" s="412">
        <f t="shared" si="46"/>
        <v>4.372176346778096E-3</v>
      </c>
      <c r="K118" s="211"/>
      <c r="L118" s="95"/>
      <c r="M118" s="36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spans="1:24" s="41" customFormat="1" ht="15" x14ac:dyDescent="0.2">
      <c r="A119" s="222" t="s">
        <v>420</v>
      </c>
      <c r="B119" s="24">
        <v>91934</v>
      </c>
      <c r="C119" s="859" t="s">
        <v>907</v>
      </c>
      <c r="D119" s="94" t="s">
        <v>247</v>
      </c>
      <c r="E119" s="375">
        <v>17.100000000000001</v>
      </c>
      <c r="F119" s="378">
        <v>31.49</v>
      </c>
      <c r="G119" s="229">
        <f t="shared" si="43"/>
        <v>538.48</v>
      </c>
      <c r="H119" s="214">
        <f t="shared" si="44"/>
        <v>39.99</v>
      </c>
      <c r="I119" s="229">
        <f t="shared" si="45"/>
        <v>683.83</v>
      </c>
      <c r="J119" s="412">
        <f t="shared" si="46"/>
        <v>4.1031717740423756E-4</v>
      </c>
      <c r="K119" s="211"/>
      <c r="L119" s="95"/>
      <c r="M119" s="36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spans="1:24" s="41" customFormat="1" ht="30" x14ac:dyDescent="0.2">
      <c r="A120" s="222" t="s">
        <v>421</v>
      </c>
      <c r="B120" s="24">
        <v>92986</v>
      </c>
      <c r="C120" s="859" t="s">
        <v>908</v>
      </c>
      <c r="D120" s="94" t="s">
        <v>247</v>
      </c>
      <c r="E120" s="375">
        <v>72.599999999999994</v>
      </c>
      <c r="F120" s="378">
        <v>49.47</v>
      </c>
      <c r="G120" s="229">
        <f t="shared" si="43"/>
        <v>3591.52</v>
      </c>
      <c r="H120" s="214">
        <f t="shared" si="44"/>
        <v>62.83</v>
      </c>
      <c r="I120" s="229">
        <f t="shared" si="45"/>
        <v>4561.46</v>
      </c>
      <c r="J120" s="412">
        <f t="shared" si="46"/>
        <v>2.7370039220893107E-3</v>
      </c>
      <c r="K120" s="211"/>
      <c r="L120" s="95"/>
      <c r="M120" s="36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spans="1:24" s="41" customFormat="1" ht="15" x14ac:dyDescent="0.2">
      <c r="A121" s="222" t="s">
        <v>183</v>
      </c>
      <c r="B121" s="24"/>
      <c r="C121" s="859" t="s">
        <v>156</v>
      </c>
      <c r="D121" s="94">
        <v>0</v>
      </c>
      <c r="E121" s="375">
        <v>0</v>
      </c>
      <c r="F121" s="378"/>
      <c r="G121" s="229"/>
      <c r="H121" s="214"/>
      <c r="I121" s="229"/>
      <c r="J121" s="412">
        <f t="shared" si="46"/>
        <v>0</v>
      </c>
      <c r="K121" s="211"/>
      <c r="L121" s="95"/>
      <c r="M121" s="36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spans="1:24" s="41" customFormat="1" ht="15" x14ac:dyDescent="0.2">
      <c r="A122" s="222">
        <v>0</v>
      </c>
      <c r="B122" s="24">
        <v>93653</v>
      </c>
      <c r="C122" s="859" t="s">
        <v>909</v>
      </c>
      <c r="D122" s="94" t="s">
        <v>239</v>
      </c>
      <c r="E122" s="375">
        <v>1</v>
      </c>
      <c r="F122" s="378">
        <v>14.34</v>
      </c>
      <c r="G122" s="229">
        <f t="shared" si="43"/>
        <v>14.34</v>
      </c>
      <c r="H122" s="214">
        <f t="shared" si="44"/>
        <v>18.21</v>
      </c>
      <c r="I122" s="229">
        <f t="shared" si="45"/>
        <v>18.21</v>
      </c>
      <c r="J122" s="412">
        <f t="shared" si="46"/>
        <v>1.0926510683256315E-5</v>
      </c>
      <c r="K122" s="211"/>
      <c r="L122" s="95"/>
      <c r="M122" s="36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spans="1:24" s="41" customFormat="1" ht="15" x14ac:dyDescent="0.2">
      <c r="A123" s="222" t="s">
        <v>422</v>
      </c>
      <c r="B123" s="24">
        <v>93654</v>
      </c>
      <c r="C123" s="859" t="s">
        <v>910</v>
      </c>
      <c r="D123" s="94" t="s">
        <v>239</v>
      </c>
      <c r="E123" s="375">
        <v>4</v>
      </c>
      <c r="F123" s="378">
        <v>14.34</v>
      </c>
      <c r="G123" s="229">
        <f t="shared" si="43"/>
        <v>57.36</v>
      </c>
      <c r="H123" s="214">
        <f t="shared" si="44"/>
        <v>18.21</v>
      </c>
      <c r="I123" s="229">
        <f t="shared" si="45"/>
        <v>72.84</v>
      </c>
      <c r="J123" s="412">
        <f t="shared" si="46"/>
        <v>4.370604273302526E-5</v>
      </c>
      <c r="K123" s="211"/>
      <c r="L123" s="95"/>
      <c r="M123" s="36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spans="1:24" s="41" customFormat="1" ht="15" x14ac:dyDescent="0.2">
      <c r="A124" s="222" t="s">
        <v>423</v>
      </c>
      <c r="B124" s="24">
        <v>93655</v>
      </c>
      <c r="C124" s="859" t="s">
        <v>911</v>
      </c>
      <c r="D124" s="94" t="s">
        <v>239</v>
      </c>
      <c r="E124" s="375">
        <v>1</v>
      </c>
      <c r="F124" s="378">
        <v>15.47</v>
      </c>
      <c r="G124" s="229">
        <f t="shared" si="43"/>
        <v>15.47</v>
      </c>
      <c r="H124" s="214">
        <f t="shared" si="44"/>
        <v>19.649999999999999</v>
      </c>
      <c r="I124" s="229">
        <f t="shared" si="45"/>
        <v>19.649999999999999</v>
      </c>
      <c r="J124" s="412">
        <f t="shared" si="46"/>
        <v>1.1790551066775757E-5</v>
      </c>
      <c r="K124" s="211"/>
      <c r="L124" s="95"/>
      <c r="M124" s="36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spans="1:24" s="41" customFormat="1" ht="15" x14ac:dyDescent="0.2">
      <c r="A125" s="222" t="s">
        <v>424</v>
      </c>
      <c r="B125" s="24">
        <v>93656</v>
      </c>
      <c r="C125" s="859" t="s">
        <v>912</v>
      </c>
      <c r="D125" s="94" t="s">
        <v>239</v>
      </c>
      <c r="E125" s="375">
        <v>1</v>
      </c>
      <c r="F125" s="378">
        <v>16.670000000000002</v>
      </c>
      <c r="G125" s="229">
        <f t="shared" si="43"/>
        <v>16.670000000000002</v>
      </c>
      <c r="H125" s="214">
        <f t="shared" si="44"/>
        <v>21.17</v>
      </c>
      <c r="I125" s="229">
        <f t="shared" si="45"/>
        <v>21.17</v>
      </c>
      <c r="J125" s="412">
        <f t="shared" si="46"/>
        <v>1.2702593693824062E-5</v>
      </c>
      <c r="K125" s="211"/>
      <c r="L125" s="95"/>
      <c r="M125" s="36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spans="1:24" s="41" customFormat="1" ht="15" x14ac:dyDescent="0.2">
      <c r="A126" s="222" t="s">
        <v>425</v>
      </c>
      <c r="B126" s="24">
        <v>93664</v>
      </c>
      <c r="C126" s="859" t="s">
        <v>913</v>
      </c>
      <c r="D126" s="94" t="s">
        <v>239</v>
      </c>
      <c r="E126" s="375">
        <v>3</v>
      </c>
      <c r="F126" s="378">
        <v>77.19</v>
      </c>
      <c r="G126" s="229">
        <f t="shared" si="43"/>
        <v>231.57</v>
      </c>
      <c r="H126" s="214">
        <f t="shared" si="44"/>
        <v>98.03</v>
      </c>
      <c r="I126" s="229">
        <f t="shared" si="45"/>
        <v>294.08999999999997</v>
      </c>
      <c r="J126" s="412">
        <f t="shared" si="46"/>
        <v>1.7646224749252328E-4</v>
      </c>
      <c r="K126" s="211"/>
      <c r="L126" s="95"/>
      <c r="M126" s="36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spans="1:24" s="41" customFormat="1" ht="15" x14ac:dyDescent="0.2">
      <c r="A127" s="222" t="s">
        <v>426</v>
      </c>
      <c r="B127" s="24">
        <v>93662</v>
      </c>
      <c r="C127" s="859" t="s">
        <v>914</v>
      </c>
      <c r="D127" s="94" t="s">
        <v>239</v>
      </c>
      <c r="E127" s="375">
        <v>3</v>
      </c>
      <c r="F127" s="378">
        <v>71.010000000000005</v>
      </c>
      <c r="G127" s="229">
        <f t="shared" si="43"/>
        <v>213.03</v>
      </c>
      <c r="H127" s="214">
        <f t="shared" si="44"/>
        <v>90.19</v>
      </c>
      <c r="I127" s="229">
        <f t="shared" si="45"/>
        <v>270.57</v>
      </c>
      <c r="J127" s="412">
        <f t="shared" si="46"/>
        <v>1.6234958789503902E-4</v>
      </c>
      <c r="K127" s="211"/>
      <c r="L127" s="95"/>
      <c r="M127" s="36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spans="1:24" s="41" customFormat="1" ht="15" x14ac:dyDescent="0.2">
      <c r="A128" s="222" t="s">
        <v>427</v>
      </c>
      <c r="B128" s="24">
        <v>93663</v>
      </c>
      <c r="C128" s="859" t="s">
        <v>915</v>
      </c>
      <c r="D128" s="94" t="s">
        <v>239</v>
      </c>
      <c r="E128" s="375">
        <v>1</v>
      </c>
      <c r="F128" s="378">
        <v>73.41</v>
      </c>
      <c r="G128" s="229">
        <f t="shared" si="43"/>
        <v>73.41</v>
      </c>
      <c r="H128" s="214">
        <f t="shared" si="44"/>
        <v>93.23</v>
      </c>
      <c r="I128" s="229">
        <f t="shared" si="45"/>
        <v>93.23</v>
      </c>
      <c r="J128" s="412">
        <f t="shared" si="46"/>
        <v>5.5940614552442955E-5</v>
      </c>
      <c r="K128" s="211"/>
      <c r="L128" s="95"/>
      <c r="M128" s="36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spans="1:24" s="41" customFormat="1" ht="15" x14ac:dyDescent="0.2">
      <c r="A129" s="222" t="s">
        <v>428</v>
      </c>
      <c r="B129" s="24">
        <v>93673</v>
      </c>
      <c r="C129" s="859" t="s">
        <v>916</v>
      </c>
      <c r="D129" s="94" t="s">
        <v>239</v>
      </c>
      <c r="E129" s="375">
        <v>2</v>
      </c>
      <c r="F129" s="378">
        <v>119.32</v>
      </c>
      <c r="G129" s="229">
        <f t="shared" si="43"/>
        <v>238.64</v>
      </c>
      <c r="H129" s="214">
        <f t="shared" si="44"/>
        <v>151.54</v>
      </c>
      <c r="I129" s="229">
        <f t="shared" si="45"/>
        <v>303.08</v>
      </c>
      <c r="J129" s="412">
        <f t="shared" si="46"/>
        <v>1.8185649960907871E-4</v>
      </c>
      <c r="K129" s="211"/>
      <c r="L129" s="95"/>
      <c r="M129" s="36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spans="1:24" s="41" customFormat="1" ht="15" x14ac:dyDescent="0.2">
      <c r="A130" s="222" t="s">
        <v>429</v>
      </c>
      <c r="B130" s="24">
        <v>8490</v>
      </c>
      <c r="C130" s="859" t="s">
        <v>245</v>
      </c>
      <c r="D130" s="94" t="s">
        <v>239</v>
      </c>
      <c r="E130" s="375">
        <v>2</v>
      </c>
      <c r="F130" s="378">
        <v>546.26</v>
      </c>
      <c r="G130" s="229">
        <f t="shared" si="43"/>
        <v>1092.52</v>
      </c>
      <c r="H130" s="214">
        <f t="shared" si="44"/>
        <v>693.77</v>
      </c>
      <c r="I130" s="229">
        <f t="shared" si="45"/>
        <v>1387.54</v>
      </c>
      <c r="J130" s="412">
        <f t="shared" si="46"/>
        <v>8.3256291232539623E-4</v>
      </c>
      <c r="K130" s="211"/>
      <c r="L130" s="95"/>
      <c r="M130" s="36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spans="1:24" s="41" customFormat="1" ht="15" x14ac:dyDescent="0.2">
      <c r="A131" s="222" t="s">
        <v>430</v>
      </c>
      <c r="B131" s="24">
        <v>91953</v>
      </c>
      <c r="C131" s="859" t="s">
        <v>917</v>
      </c>
      <c r="D131" s="94" t="s">
        <v>239</v>
      </c>
      <c r="E131" s="375">
        <v>7</v>
      </c>
      <c r="F131" s="378">
        <v>36.25</v>
      </c>
      <c r="G131" s="229">
        <f t="shared" si="43"/>
        <v>253.75</v>
      </c>
      <c r="H131" s="214">
        <f t="shared" si="44"/>
        <v>46.04</v>
      </c>
      <c r="I131" s="229">
        <f t="shared" si="45"/>
        <v>322.27999999999997</v>
      </c>
      <c r="J131" s="412">
        <f t="shared" si="46"/>
        <v>1.9337703805600464E-4</v>
      </c>
      <c r="K131" s="211"/>
      <c r="L131" s="95"/>
      <c r="M131" s="36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spans="1:24" s="41" customFormat="1" ht="15" x14ac:dyDescent="0.2">
      <c r="A132" s="222" t="s">
        <v>431</v>
      </c>
      <c r="B132" s="24">
        <v>91955</v>
      </c>
      <c r="C132" s="859" t="s">
        <v>918</v>
      </c>
      <c r="D132" s="94" t="s">
        <v>239</v>
      </c>
      <c r="E132" s="375">
        <v>2</v>
      </c>
      <c r="F132" s="378">
        <v>44.24</v>
      </c>
      <c r="G132" s="229">
        <f t="shared" si="43"/>
        <v>88.48</v>
      </c>
      <c r="H132" s="214">
        <f t="shared" si="44"/>
        <v>56.19</v>
      </c>
      <c r="I132" s="229">
        <f t="shared" si="45"/>
        <v>112.38</v>
      </c>
      <c r="J132" s="412">
        <f t="shared" si="46"/>
        <v>6.7431151597163342E-5</v>
      </c>
      <c r="K132" s="211"/>
      <c r="L132" s="95"/>
      <c r="M132" s="36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spans="1:24" s="41" customFormat="1" ht="15" x14ac:dyDescent="0.2">
      <c r="A133" s="222" t="s">
        <v>432</v>
      </c>
      <c r="B133" s="24">
        <v>92023</v>
      </c>
      <c r="C133" s="859" t="s">
        <v>919</v>
      </c>
      <c r="D133" s="94" t="s">
        <v>239</v>
      </c>
      <c r="E133" s="375">
        <v>3</v>
      </c>
      <c r="F133" s="378">
        <v>61.69</v>
      </c>
      <c r="G133" s="229">
        <f t="shared" si="43"/>
        <v>185.07</v>
      </c>
      <c r="H133" s="214">
        <f t="shared" si="44"/>
        <v>78.349999999999994</v>
      </c>
      <c r="I133" s="229">
        <f t="shared" si="45"/>
        <v>235.05</v>
      </c>
      <c r="J133" s="412">
        <f t="shared" si="46"/>
        <v>1.4103659176822607E-4</v>
      </c>
      <c r="K133" s="211"/>
      <c r="L133" s="95"/>
      <c r="M133" s="36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spans="1:24" s="41" customFormat="1" ht="15" x14ac:dyDescent="0.2">
      <c r="A134" s="222" t="s">
        <v>433</v>
      </c>
      <c r="B134" s="24">
        <v>92000</v>
      </c>
      <c r="C134" s="859" t="s">
        <v>920</v>
      </c>
      <c r="D134" s="94" t="s">
        <v>239</v>
      </c>
      <c r="E134" s="375">
        <v>3</v>
      </c>
      <c r="F134" s="378">
        <v>37.869999999999997</v>
      </c>
      <c r="G134" s="229">
        <f t="shared" si="43"/>
        <v>113.61</v>
      </c>
      <c r="H134" s="214">
        <f t="shared" si="44"/>
        <v>48.1</v>
      </c>
      <c r="I134" s="229">
        <f t="shared" si="45"/>
        <v>144.30000000000001</v>
      </c>
      <c r="J134" s="412">
        <f t="shared" si="46"/>
        <v>8.6584046765177718E-5</v>
      </c>
      <c r="K134" s="211"/>
      <c r="L134" s="95"/>
      <c r="M134" s="36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spans="1:24" s="41" customFormat="1" ht="15" x14ac:dyDescent="0.2">
      <c r="A135" s="222" t="s">
        <v>434</v>
      </c>
      <c r="B135" s="24">
        <v>92008</v>
      </c>
      <c r="C135" s="859" t="s">
        <v>921</v>
      </c>
      <c r="D135" s="94" t="s">
        <v>239</v>
      </c>
      <c r="E135" s="375">
        <v>12</v>
      </c>
      <c r="F135" s="378">
        <v>58.03</v>
      </c>
      <c r="G135" s="229">
        <f t="shared" si="43"/>
        <v>696.36</v>
      </c>
      <c r="H135" s="214">
        <f t="shared" si="44"/>
        <v>73.7</v>
      </c>
      <c r="I135" s="229">
        <f t="shared" si="45"/>
        <v>884.4</v>
      </c>
      <c r="J135" s="412">
        <f t="shared" si="46"/>
        <v>5.3066480221152575E-4</v>
      </c>
      <c r="K135" s="211"/>
      <c r="L135" s="95"/>
      <c r="M135" s="36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spans="1:24" s="41" customFormat="1" ht="15" x14ac:dyDescent="0.2">
      <c r="A136" s="222" t="s">
        <v>435</v>
      </c>
      <c r="B136" s="24">
        <v>91996</v>
      </c>
      <c r="C136" s="859" t="s">
        <v>922</v>
      </c>
      <c r="D136" s="94" t="s">
        <v>239</v>
      </c>
      <c r="E136" s="375">
        <v>7</v>
      </c>
      <c r="F136" s="378">
        <v>43.14</v>
      </c>
      <c r="G136" s="229">
        <f t="shared" si="43"/>
        <v>301.98</v>
      </c>
      <c r="H136" s="214">
        <f t="shared" si="44"/>
        <v>54.79</v>
      </c>
      <c r="I136" s="229">
        <f t="shared" si="45"/>
        <v>383.53</v>
      </c>
      <c r="J136" s="412">
        <f t="shared" si="46"/>
        <v>2.3012875575778658E-4</v>
      </c>
      <c r="K136" s="211"/>
      <c r="L136" s="95"/>
      <c r="M136" s="36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spans="1:24" s="41" customFormat="1" ht="15" x14ac:dyDescent="0.2">
      <c r="A137" s="222" t="s">
        <v>436</v>
      </c>
      <c r="B137" s="24">
        <v>92004</v>
      </c>
      <c r="C137" s="859" t="s">
        <v>923</v>
      </c>
      <c r="D137" s="94" t="s">
        <v>239</v>
      </c>
      <c r="E137" s="375">
        <v>17</v>
      </c>
      <c r="F137" s="378">
        <v>68.66</v>
      </c>
      <c r="G137" s="229">
        <f t="shared" si="43"/>
        <v>1167.22</v>
      </c>
      <c r="H137" s="214">
        <f t="shared" si="44"/>
        <v>87.2</v>
      </c>
      <c r="I137" s="229">
        <f t="shared" si="45"/>
        <v>1482.4</v>
      </c>
      <c r="J137" s="412">
        <f t="shared" si="46"/>
        <v>8.8948157258973975E-4</v>
      </c>
      <c r="K137" s="211"/>
      <c r="L137" s="95"/>
      <c r="M137" s="36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spans="1:24" s="41" customFormat="1" ht="15" x14ac:dyDescent="0.2">
      <c r="A138" s="222" t="s">
        <v>437</v>
      </c>
      <c r="B138" s="24">
        <v>91993</v>
      </c>
      <c r="C138" s="859" t="s">
        <v>924</v>
      </c>
      <c r="D138" s="94" t="s">
        <v>239</v>
      </c>
      <c r="E138" s="375">
        <v>12</v>
      </c>
      <c r="F138" s="378">
        <v>58.92</v>
      </c>
      <c r="G138" s="229">
        <f t="shared" si="43"/>
        <v>707.04</v>
      </c>
      <c r="H138" s="214">
        <f t="shared" si="44"/>
        <v>74.83</v>
      </c>
      <c r="I138" s="229">
        <f t="shared" si="45"/>
        <v>897.96</v>
      </c>
      <c r="J138" s="412">
        <f t="shared" si="46"/>
        <v>5.3880118248966725E-4</v>
      </c>
      <c r="K138" s="211"/>
      <c r="L138" s="95"/>
      <c r="M138" s="36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spans="1:24" s="41" customFormat="1" ht="15" x14ac:dyDescent="0.2">
      <c r="A139" s="222" t="s">
        <v>528</v>
      </c>
      <c r="B139" s="24">
        <v>13671</v>
      </c>
      <c r="C139" s="859" t="s">
        <v>534</v>
      </c>
      <c r="D139" s="94" t="s">
        <v>239</v>
      </c>
      <c r="E139" s="375">
        <v>33</v>
      </c>
      <c r="F139" s="378">
        <v>92.39</v>
      </c>
      <c r="G139" s="229">
        <f t="shared" si="43"/>
        <v>3048.87</v>
      </c>
      <c r="H139" s="214">
        <f t="shared" si="44"/>
        <v>117.34</v>
      </c>
      <c r="I139" s="229">
        <f t="shared" si="45"/>
        <v>3872.22</v>
      </c>
      <c r="J139" s="412">
        <f t="shared" si="46"/>
        <v>2.3234405929664337E-3</v>
      </c>
      <c r="K139" s="211"/>
      <c r="L139" s="95"/>
      <c r="M139" s="36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spans="1:24" s="41" customFormat="1" ht="15" x14ac:dyDescent="0.2">
      <c r="A140" s="222" t="s">
        <v>530</v>
      </c>
      <c r="B140" s="24">
        <v>97607</v>
      </c>
      <c r="C140" s="859" t="s">
        <v>925</v>
      </c>
      <c r="D140" s="94" t="s">
        <v>239</v>
      </c>
      <c r="E140" s="375">
        <v>3</v>
      </c>
      <c r="F140" s="378">
        <v>95.2</v>
      </c>
      <c r="G140" s="229">
        <f t="shared" si="43"/>
        <v>285.60000000000002</v>
      </c>
      <c r="H140" s="214">
        <f t="shared" si="44"/>
        <v>120.91</v>
      </c>
      <c r="I140" s="229">
        <f t="shared" si="45"/>
        <v>362.73</v>
      </c>
      <c r="J140" s="412">
        <f t="shared" si="46"/>
        <v>2.1764817244028352E-4</v>
      </c>
      <c r="K140" s="211"/>
      <c r="L140" s="95"/>
      <c r="M140" s="36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spans="1:24" s="41" customFormat="1" ht="15" x14ac:dyDescent="0.2">
      <c r="A141" s="222" t="s">
        <v>531</v>
      </c>
      <c r="B141" s="24">
        <v>13905</v>
      </c>
      <c r="C141" s="859" t="s">
        <v>529</v>
      </c>
      <c r="D141" s="94" t="s">
        <v>239</v>
      </c>
      <c r="E141" s="375">
        <v>19</v>
      </c>
      <c r="F141" s="378">
        <v>97.95</v>
      </c>
      <c r="G141" s="229">
        <f t="shared" si="43"/>
        <v>1861.05</v>
      </c>
      <c r="H141" s="214">
        <f t="shared" si="44"/>
        <v>124.4</v>
      </c>
      <c r="I141" s="229">
        <f t="shared" si="45"/>
        <v>2363.6</v>
      </c>
      <c r="J141" s="412">
        <f t="shared" si="46"/>
        <v>1.418226285060111E-3</v>
      </c>
      <c r="K141" s="211"/>
      <c r="L141" s="95"/>
      <c r="M141" s="36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spans="1:24" s="41" customFormat="1" ht="15" x14ac:dyDescent="0.2">
      <c r="A142" s="222" t="s">
        <v>532</v>
      </c>
      <c r="B142" s="24">
        <v>97599</v>
      </c>
      <c r="C142" s="859" t="s">
        <v>926</v>
      </c>
      <c r="D142" s="94" t="s">
        <v>239</v>
      </c>
      <c r="E142" s="375">
        <v>3</v>
      </c>
      <c r="F142" s="378">
        <v>23.74</v>
      </c>
      <c r="G142" s="229">
        <f t="shared" si="43"/>
        <v>71.22</v>
      </c>
      <c r="H142" s="214">
        <f t="shared" si="44"/>
        <v>30.15</v>
      </c>
      <c r="I142" s="229">
        <f t="shared" si="45"/>
        <v>90.45</v>
      </c>
      <c r="J142" s="412">
        <f t="shared" si="46"/>
        <v>5.4272536589815134E-5</v>
      </c>
      <c r="K142" s="211"/>
      <c r="L142" s="95"/>
      <c r="M142" s="36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spans="1:24" s="41" customFormat="1" ht="15" x14ac:dyDescent="0.2">
      <c r="A143" s="222" t="s">
        <v>533</v>
      </c>
      <c r="B143" s="24">
        <v>11867</v>
      </c>
      <c r="C143" s="859" t="s">
        <v>535</v>
      </c>
      <c r="D143" s="94" t="s">
        <v>239</v>
      </c>
      <c r="E143" s="375">
        <v>9</v>
      </c>
      <c r="F143" s="378">
        <v>169.69</v>
      </c>
      <c r="G143" s="229">
        <f t="shared" si="43"/>
        <v>1527.21</v>
      </c>
      <c r="H143" s="214">
        <f t="shared" si="44"/>
        <v>215.51</v>
      </c>
      <c r="I143" s="229">
        <f t="shared" si="45"/>
        <v>1939.59</v>
      </c>
      <c r="J143" s="412">
        <f t="shared" si="46"/>
        <v>1.1638083940767223E-3</v>
      </c>
      <c r="K143" s="211"/>
      <c r="L143" s="95"/>
      <c r="M143" s="36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spans="1:24" s="41" customFormat="1" ht="15" x14ac:dyDescent="0.2">
      <c r="A144" s="222" t="s">
        <v>199</v>
      </c>
      <c r="B144" s="24"/>
      <c r="C144" s="859" t="s">
        <v>198</v>
      </c>
      <c r="D144" s="94">
        <v>0</v>
      </c>
      <c r="E144" s="375">
        <v>0</v>
      </c>
      <c r="F144" s="378"/>
      <c r="G144" s="229"/>
      <c r="H144" s="214"/>
      <c r="I144" s="229"/>
      <c r="J144" s="412">
        <f t="shared" si="46"/>
        <v>0</v>
      </c>
      <c r="K144" s="211"/>
      <c r="L144" s="95"/>
      <c r="M144" s="36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spans="1:24" s="41" customFormat="1" ht="15" x14ac:dyDescent="0.2">
      <c r="A145" s="222" t="s">
        <v>438</v>
      </c>
      <c r="B145" s="24">
        <v>14057</v>
      </c>
      <c r="C145" s="859" t="s">
        <v>253</v>
      </c>
      <c r="D145" s="94" t="s">
        <v>239</v>
      </c>
      <c r="E145" s="375">
        <v>2</v>
      </c>
      <c r="F145" s="378">
        <v>58.51</v>
      </c>
      <c r="G145" s="229">
        <f t="shared" si="43"/>
        <v>117.02</v>
      </c>
      <c r="H145" s="214">
        <f t="shared" si="44"/>
        <v>74.31</v>
      </c>
      <c r="I145" s="229">
        <f t="shared" si="45"/>
        <v>148.62</v>
      </c>
      <c r="J145" s="412">
        <f t="shared" si="46"/>
        <v>8.9176167915736045E-5</v>
      </c>
      <c r="K145" s="211"/>
      <c r="L145" s="95"/>
      <c r="M145" s="36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spans="1:24" s="41" customFormat="1" ht="30" x14ac:dyDescent="0.2">
      <c r="A146" s="222" t="s">
        <v>439</v>
      </c>
      <c r="B146" s="24">
        <v>97328</v>
      </c>
      <c r="C146" s="859" t="s">
        <v>927</v>
      </c>
      <c r="D146" s="94" t="s">
        <v>247</v>
      </c>
      <c r="E146" s="375">
        <v>5</v>
      </c>
      <c r="F146" s="378">
        <v>44.07</v>
      </c>
      <c r="G146" s="229">
        <f t="shared" si="43"/>
        <v>220.35</v>
      </c>
      <c r="H146" s="214">
        <f t="shared" si="44"/>
        <v>55.97</v>
      </c>
      <c r="I146" s="229">
        <f t="shared" si="45"/>
        <v>279.85000000000002</v>
      </c>
      <c r="J146" s="412">
        <f t="shared" si="46"/>
        <v>1.6791784814438658E-4</v>
      </c>
      <c r="K146" s="211"/>
      <c r="L146" s="95"/>
      <c r="M146" s="36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spans="1:24" s="41" customFormat="1" ht="30" x14ac:dyDescent="0.2">
      <c r="A147" s="222" t="s">
        <v>440</v>
      </c>
      <c r="B147" s="24">
        <v>97330</v>
      </c>
      <c r="C147" s="859" t="s">
        <v>928</v>
      </c>
      <c r="D147" s="94" t="s">
        <v>247</v>
      </c>
      <c r="E147" s="375">
        <v>5</v>
      </c>
      <c r="F147" s="378">
        <v>70.099999999999994</v>
      </c>
      <c r="G147" s="229">
        <f t="shared" si="43"/>
        <v>350.5</v>
      </c>
      <c r="H147" s="214">
        <f t="shared" si="44"/>
        <v>89.03</v>
      </c>
      <c r="I147" s="229">
        <f t="shared" si="45"/>
        <v>445.15</v>
      </c>
      <c r="J147" s="412">
        <f t="shared" ref="J147:J178" si="47">I147/$I$305</f>
        <v>2.671024838358895E-4</v>
      </c>
      <c r="K147" s="211"/>
      <c r="L147" s="95"/>
      <c r="M147" s="36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spans="1:24" s="41" customFormat="1" ht="15" x14ac:dyDescent="0.2">
      <c r="A148" s="222"/>
      <c r="B148" s="24"/>
      <c r="C148" s="859"/>
      <c r="D148" s="94"/>
      <c r="E148" s="375"/>
      <c r="F148" s="378"/>
      <c r="G148" s="229"/>
      <c r="H148" s="214"/>
      <c r="I148" s="229"/>
      <c r="J148" s="412">
        <f t="shared" si="47"/>
        <v>0</v>
      </c>
      <c r="K148" s="211"/>
      <c r="L148" s="95"/>
      <c r="M148" s="36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</row>
    <row r="149" spans="1:24" x14ac:dyDescent="0.2">
      <c r="A149" s="242">
        <v>7</v>
      </c>
      <c r="B149" s="109"/>
      <c r="C149" s="868" t="s">
        <v>180</v>
      </c>
      <c r="D149" s="110">
        <v>0</v>
      </c>
      <c r="E149" s="376">
        <v>0</v>
      </c>
      <c r="F149" s="212"/>
      <c r="G149" s="247">
        <f>SUM(G151:G214)</f>
        <v>60063.67000000002</v>
      </c>
      <c r="H149" s="217"/>
      <c r="I149" s="247">
        <f>SUM(I151:I214)</f>
        <v>76283.94</v>
      </c>
      <c r="J149" s="390">
        <f t="shared" si="47"/>
        <v>4.5772503315259949E-2</v>
      </c>
      <c r="K149" s="211"/>
      <c r="L149" s="95"/>
      <c r="M149" s="360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</row>
    <row r="150" spans="1:24" s="41" customFormat="1" x14ac:dyDescent="0.2">
      <c r="A150" s="222" t="s">
        <v>200</v>
      </c>
      <c r="B150" s="24"/>
      <c r="C150" s="859" t="s">
        <v>243</v>
      </c>
      <c r="D150" s="94" t="s">
        <v>157</v>
      </c>
      <c r="E150" s="375">
        <v>0</v>
      </c>
      <c r="F150" s="378"/>
      <c r="G150" s="229"/>
      <c r="H150" s="214"/>
      <c r="I150" s="229"/>
      <c r="J150" s="412">
        <f t="shared" si="47"/>
        <v>0</v>
      </c>
      <c r="K150" s="212"/>
      <c r="L150" s="247"/>
      <c r="M150" s="243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</row>
    <row r="151" spans="1:24" ht="15" x14ac:dyDescent="0.2">
      <c r="A151" s="222" t="s">
        <v>408</v>
      </c>
      <c r="B151" s="24">
        <v>104166</v>
      </c>
      <c r="C151" s="859" t="s">
        <v>929</v>
      </c>
      <c r="D151" s="94" t="s">
        <v>247</v>
      </c>
      <c r="E151" s="375">
        <v>167.5</v>
      </c>
      <c r="F151" s="378">
        <v>72.05</v>
      </c>
      <c r="G151" s="229">
        <f t="shared" ref="G151" si="48">ROUND(F151*E151,2)</f>
        <v>12068.38</v>
      </c>
      <c r="H151" s="214">
        <f t="shared" ref="H151" si="49">ROUND((1+$I$11)*F151,2)</f>
        <v>91.51</v>
      </c>
      <c r="I151" s="229">
        <f t="shared" ref="I151" si="50">ROUND(H151*E151,2)</f>
        <v>15327.93</v>
      </c>
      <c r="J151" s="412">
        <f t="shared" si="47"/>
        <v>9.1971878581661153E-3</v>
      </c>
      <c r="K151" s="211"/>
      <c r="L151" s="95"/>
      <c r="M151" s="360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</row>
    <row r="152" spans="1:24" ht="15" x14ac:dyDescent="0.2">
      <c r="A152" s="222" t="s">
        <v>441</v>
      </c>
      <c r="B152" s="24">
        <v>89714</v>
      </c>
      <c r="C152" s="859" t="s">
        <v>930</v>
      </c>
      <c r="D152" s="94" t="s">
        <v>247</v>
      </c>
      <c r="E152" s="375">
        <v>64.900000000000006</v>
      </c>
      <c r="F152" s="378">
        <v>44.46</v>
      </c>
      <c r="G152" s="229">
        <f t="shared" ref="G152:G214" si="51">ROUND(F152*E152,2)</f>
        <v>2885.45</v>
      </c>
      <c r="H152" s="214">
        <f t="shared" ref="H152:H214" si="52">ROUND((1+$I$11)*F152,2)</f>
        <v>56.47</v>
      </c>
      <c r="I152" s="229">
        <f t="shared" ref="I152:I214" si="53">ROUND(H152*E152,2)</f>
        <v>3664.9</v>
      </c>
      <c r="J152" s="412">
        <f t="shared" si="47"/>
        <v>2.1990427788613986E-3</v>
      </c>
      <c r="K152" s="211"/>
      <c r="L152" s="95"/>
      <c r="M152" s="360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</row>
    <row r="153" spans="1:24" ht="15" x14ac:dyDescent="0.2">
      <c r="A153" s="222" t="s">
        <v>442</v>
      </c>
      <c r="B153" s="24">
        <v>89713</v>
      </c>
      <c r="C153" s="859" t="s">
        <v>931</v>
      </c>
      <c r="D153" s="94" t="s">
        <v>247</v>
      </c>
      <c r="E153" s="375">
        <v>19.22</v>
      </c>
      <c r="F153" s="378">
        <v>39.4</v>
      </c>
      <c r="G153" s="229">
        <f t="shared" si="51"/>
        <v>757.27</v>
      </c>
      <c r="H153" s="214">
        <f t="shared" si="52"/>
        <v>50.04</v>
      </c>
      <c r="I153" s="229">
        <f t="shared" si="53"/>
        <v>961.77</v>
      </c>
      <c r="J153" s="412">
        <f t="shared" si="47"/>
        <v>5.7708897198437256E-4</v>
      </c>
      <c r="K153" s="211"/>
      <c r="L153" s="95"/>
      <c r="M153" s="360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</row>
    <row r="154" spans="1:24" ht="15" x14ac:dyDescent="0.2">
      <c r="A154" s="222" t="s">
        <v>443</v>
      </c>
      <c r="B154" s="24">
        <v>89798</v>
      </c>
      <c r="C154" s="859" t="s">
        <v>932</v>
      </c>
      <c r="D154" s="94" t="s">
        <v>247</v>
      </c>
      <c r="E154" s="375">
        <v>11.77</v>
      </c>
      <c r="F154" s="378">
        <v>12.98</v>
      </c>
      <c r="G154" s="229">
        <f t="shared" si="51"/>
        <v>152.77000000000001</v>
      </c>
      <c r="H154" s="214">
        <f t="shared" si="52"/>
        <v>16.489999999999998</v>
      </c>
      <c r="I154" s="229">
        <f t="shared" si="53"/>
        <v>194.09</v>
      </c>
      <c r="J154" s="412">
        <f t="shared" si="47"/>
        <v>1.1645944308145074E-4</v>
      </c>
      <c r="K154" s="211"/>
      <c r="L154" s="95"/>
      <c r="M154" s="360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</row>
    <row r="155" spans="1:24" ht="15" x14ac:dyDescent="0.2">
      <c r="A155" s="222" t="s">
        <v>444</v>
      </c>
      <c r="B155" s="24">
        <v>89711</v>
      </c>
      <c r="C155" s="859" t="s">
        <v>933</v>
      </c>
      <c r="D155" s="94" t="s">
        <v>247</v>
      </c>
      <c r="E155" s="375">
        <v>12.8</v>
      </c>
      <c r="F155" s="378">
        <v>26.19</v>
      </c>
      <c r="G155" s="229">
        <f t="shared" si="51"/>
        <v>335.23</v>
      </c>
      <c r="H155" s="214">
        <f t="shared" si="52"/>
        <v>33.26</v>
      </c>
      <c r="I155" s="229">
        <f t="shared" si="53"/>
        <v>425.73</v>
      </c>
      <c r="J155" s="412">
        <f t="shared" si="47"/>
        <v>2.5544993921925926E-4</v>
      </c>
      <c r="K155" s="211"/>
      <c r="L155" s="95"/>
      <c r="M155" s="360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</row>
    <row r="156" spans="1:24" ht="30" x14ac:dyDescent="0.2">
      <c r="A156" s="222" t="s">
        <v>445</v>
      </c>
      <c r="B156" s="24">
        <v>89707</v>
      </c>
      <c r="C156" s="859" t="s">
        <v>934</v>
      </c>
      <c r="D156" s="94" t="s">
        <v>239</v>
      </c>
      <c r="E156" s="375">
        <v>1</v>
      </c>
      <c r="F156" s="378">
        <v>57.32</v>
      </c>
      <c r="G156" s="229">
        <f t="shared" si="51"/>
        <v>57.32</v>
      </c>
      <c r="H156" s="214">
        <f t="shared" si="52"/>
        <v>72.8</v>
      </c>
      <c r="I156" s="229">
        <f t="shared" si="53"/>
        <v>72.8</v>
      </c>
      <c r="J156" s="412">
        <f t="shared" si="47"/>
        <v>4.3682041611260823E-5</v>
      </c>
      <c r="K156" s="211"/>
      <c r="L156" s="95"/>
      <c r="M156" s="360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</row>
    <row r="157" spans="1:24" ht="30" x14ac:dyDescent="0.2">
      <c r="A157" s="222" t="s">
        <v>446</v>
      </c>
      <c r="B157" s="24">
        <v>104328</v>
      </c>
      <c r="C157" s="859" t="s">
        <v>935</v>
      </c>
      <c r="D157" s="94" t="s">
        <v>239</v>
      </c>
      <c r="E157" s="375">
        <v>4</v>
      </c>
      <c r="F157" s="378">
        <v>79.84</v>
      </c>
      <c r="G157" s="229">
        <f t="shared" si="51"/>
        <v>319.36</v>
      </c>
      <c r="H157" s="214">
        <f t="shared" si="52"/>
        <v>101.4</v>
      </c>
      <c r="I157" s="229">
        <f t="shared" si="53"/>
        <v>405.6</v>
      </c>
      <c r="J157" s="412">
        <f t="shared" si="47"/>
        <v>2.4337137469131033E-4</v>
      </c>
      <c r="K157" s="211"/>
      <c r="L157" s="95"/>
      <c r="M157" s="360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</row>
    <row r="158" spans="1:24" ht="30" x14ac:dyDescent="0.2">
      <c r="A158" s="222" t="s">
        <v>447</v>
      </c>
      <c r="B158" s="24">
        <v>89854</v>
      </c>
      <c r="C158" s="859" t="s">
        <v>936</v>
      </c>
      <c r="D158" s="94" t="s">
        <v>239</v>
      </c>
      <c r="E158" s="375">
        <v>6</v>
      </c>
      <c r="F158" s="378">
        <v>104.66</v>
      </c>
      <c r="G158" s="229">
        <f t="shared" si="51"/>
        <v>627.96</v>
      </c>
      <c r="H158" s="214">
        <f t="shared" si="52"/>
        <v>132.91999999999999</v>
      </c>
      <c r="I158" s="229">
        <f t="shared" si="53"/>
        <v>797.52</v>
      </c>
      <c r="J158" s="412">
        <f t="shared" si="47"/>
        <v>4.7853436573918592E-4</v>
      </c>
      <c r="K158" s="211"/>
      <c r="L158" s="95"/>
      <c r="M158" s="360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</row>
    <row r="159" spans="1:24" ht="30" x14ac:dyDescent="0.2">
      <c r="A159" s="222" t="s">
        <v>448</v>
      </c>
      <c r="B159" s="24">
        <v>89744</v>
      </c>
      <c r="C159" s="859" t="s">
        <v>937</v>
      </c>
      <c r="D159" s="94" t="s">
        <v>239</v>
      </c>
      <c r="E159" s="375">
        <v>10</v>
      </c>
      <c r="F159" s="378">
        <v>30.17</v>
      </c>
      <c r="G159" s="229">
        <f t="shared" si="51"/>
        <v>301.7</v>
      </c>
      <c r="H159" s="214">
        <f t="shared" si="52"/>
        <v>38.32</v>
      </c>
      <c r="I159" s="229">
        <f t="shared" si="53"/>
        <v>383.2</v>
      </c>
      <c r="J159" s="412">
        <f t="shared" si="47"/>
        <v>2.2993074650323007E-4</v>
      </c>
      <c r="K159" s="211"/>
      <c r="L159" s="95"/>
      <c r="M159" s="360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</row>
    <row r="160" spans="1:24" ht="30" x14ac:dyDescent="0.2">
      <c r="A160" s="222" t="s">
        <v>449</v>
      </c>
      <c r="B160" s="24">
        <v>89731</v>
      </c>
      <c r="C160" s="859" t="s">
        <v>938</v>
      </c>
      <c r="D160" s="94" t="s">
        <v>239</v>
      </c>
      <c r="E160" s="375">
        <v>6</v>
      </c>
      <c r="F160" s="378">
        <v>17.100000000000001</v>
      </c>
      <c r="G160" s="229">
        <f t="shared" si="51"/>
        <v>102.6</v>
      </c>
      <c r="H160" s="214">
        <f t="shared" si="52"/>
        <v>21.72</v>
      </c>
      <c r="I160" s="229">
        <f t="shared" si="53"/>
        <v>130.32</v>
      </c>
      <c r="J160" s="412">
        <f t="shared" si="47"/>
        <v>7.8195654708509757E-5</v>
      </c>
      <c r="K160" s="211"/>
      <c r="L160" s="95"/>
      <c r="M160" s="360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</row>
    <row r="161" spans="1:24" ht="30" x14ac:dyDescent="0.2">
      <c r="A161" s="222" t="s">
        <v>450</v>
      </c>
      <c r="B161" s="24">
        <v>89724</v>
      </c>
      <c r="C161" s="859" t="s">
        <v>939</v>
      </c>
      <c r="D161" s="94" t="s">
        <v>239</v>
      </c>
      <c r="E161" s="375">
        <v>16</v>
      </c>
      <c r="F161" s="378">
        <v>12.64</v>
      </c>
      <c r="G161" s="229">
        <f t="shared" si="51"/>
        <v>202.24</v>
      </c>
      <c r="H161" s="214">
        <f t="shared" si="52"/>
        <v>16.05</v>
      </c>
      <c r="I161" s="229">
        <f t="shared" si="53"/>
        <v>256.8</v>
      </c>
      <c r="J161" s="412">
        <f t="shared" si="47"/>
        <v>1.5408720172763434E-4</v>
      </c>
      <c r="K161" s="211"/>
      <c r="L161" s="95"/>
      <c r="M161" s="360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</row>
    <row r="162" spans="1:24" ht="30" x14ac:dyDescent="0.2">
      <c r="A162" s="222" t="s">
        <v>451</v>
      </c>
      <c r="B162" s="24">
        <v>89855</v>
      </c>
      <c r="C162" s="859" t="s">
        <v>940</v>
      </c>
      <c r="D162" s="94" t="s">
        <v>239</v>
      </c>
      <c r="E162" s="375">
        <v>19</v>
      </c>
      <c r="F162" s="378">
        <v>109.3</v>
      </c>
      <c r="G162" s="229">
        <f t="shared" si="51"/>
        <v>2076.6999999999998</v>
      </c>
      <c r="H162" s="214">
        <f t="shared" si="52"/>
        <v>138.82</v>
      </c>
      <c r="I162" s="229">
        <f t="shared" si="53"/>
        <v>2637.58</v>
      </c>
      <c r="J162" s="412">
        <f t="shared" si="47"/>
        <v>1.5826219685855676E-3</v>
      </c>
      <c r="K162" s="211"/>
      <c r="L162" s="95"/>
      <c r="M162" s="360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</row>
    <row r="163" spans="1:24" ht="30" x14ac:dyDescent="0.2">
      <c r="A163" s="222" t="s">
        <v>452</v>
      </c>
      <c r="B163" s="24">
        <v>89746</v>
      </c>
      <c r="C163" s="859" t="s">
        <v>941</v>
      </c>
      <c r="D163" s="94" t="s">
        <v>239</v>
      </c>
      <c r="E163" s="375">
        <v>22</v>
      </c>
      <c r="F163" s="378">
        <v>30.92</v>
      </c>
      <c r="G163" s="229">
        <f t="shared" si="51"/>
        <v>680.24</v>
      </c>
      <c r="H163" s="214">
        <f t="shared" si="52"/>
        <v>39.270000000000003</v>
      </c>
      <c r="I163" s="229">
        <f t="shared" si="53"/>
        <v>863.94</v>
      </c>
      <c r="J163" s="412">
        <f t="shared" si="47"/>
        <v>5.1838822842902033E-4</v>
      </c>
      <c r="K163" s="211"/>
      <c r="L163" s="95"/>
      <c r="M163" s="360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</row>
    <row r="164" spans="1:24" ht="30" x14ac:dyDescent="0.2">
      <c r="A164" s="222" t="s">
        <v>453</v>
      </c>
      <c r="B164" s="24">
        <v>89739</v>
      </c>
      <c r="C164" s="859" t="s">
        <v>942</v>
      </c>
      <c r="D164" s="94" t="s">
        <v>239</v>
      </c>
      <c r="E164" s="375">
        <v>2</v>
      </c>
      <c r="F164" s="378">
        <v>25.66</v>
      </c>
      <c r="G164" s="229">
        <f t="shared" si="51"/>
        <v>51.32</v>
      </c>
      <c r="H164" s="214">
        <f t="shared" si="52"/>
        <v>32.590000000000003</v>
      </c>
      <c r="I164" s="229">
        <f t="shared" si="53"/>
        <v>65.180000000000007</v>
      </c>
      <c r="J164" s="412">
        <f t="shared" si="47"/>
        <v>3.9109827915137103E-5</v>
      </c>
      <c r="K164" s="211"/>
      <c r="L164" s="95"/>
      <c r="M164" s="360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</row>
    <row r="165" spans="1:24" ht="30" x14ac:dyDescent="0.2">
      <c r="A165" s="222" t="s">
        <v>454</v>
      </c>
      <c r="B165" s="24">
        <v>89732</v>
      </c>
      <c r="C165" s="859" t="s">
        <v>943</v>
      </c>
      <c r="D165" s="94" t="s">
        <v>239</v>
      </c>
      <c r="E165" s="375">
        <v>6</v>
      </c>
      <c r="F165" s="378">
        <v>17.739999999999998</v>
      </c>
      <c r="G165" s="229">
        <f t="shared" si="51"/>
        <v>106.44</v>
      </c>
      <c r="H165" s="214">
        <f t="shared" si="52"/>
        <v>22.53</v>
      </c>
      <c r="I165" s="229">
        <f t="shared" si="53"/>
        <v>135.18</v>
      </c>
      <c r="J165" s="412">
        <f t="shared" si="47"/>
        <v>8.1111791002887895E-5</v>
      </c>
      <c r="K165" s="211"/>
      <c r="L165" s="95"/>
      <c r="M165" s="360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</row>
    <row r="166" spans="1:24" ht="30" x14ac:dyDescent="0.2">
      <c r="A166" s="222" t="s">
        <v>455</v>
      </c>
      <c r="B166" s="24">
        <v>89726</v>
      </c>
      <c r="C166" s="859" t="s">
        <v>944</v>
      </c>
      <c r="D166" s="94" t="s">
        <v>239</v>
      </c>
      <c r="E166" s="375">
        <v>7</v>
      </c>
      <c r="F166" s="378">
        <v>12.84</v>
      </c>
      <c r="G166" s="229">
        <f t="shared" si="51"/>
        <v>89.88</v>
      </c>
      <c r="H166" s="214">
        <f t="shared" si="52"/>
        <v>16.309999999999999</v>
      </c>
      <c r="I166" s="229">
        <f t="shared" si="53"/>
        <v>114.17</v>
      </c>
      <c r="J166" s="412">
        <f t="shared" si="47"/>
        <v>6.8505201796121543E-5</v>
      </c>
      <c r="K166" s="211"/>
      <c r="L166" s="95"/>
      <c r="M166" s="360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</row>
    <row r="167" spans="1:24" ht="30" x14ac:dyDescent="0.2">
      <c r="A167" s="222" t="s">
        <v>456</v>
      </c>
      <c r="B167" s="24">
        <v>104353</v>
      </c>
      <c r="C167" s="859" t="s">
        <v>945</v>
      </c>
      <c r="D167" s="94" t="s">
        <v>239</v>
      </c>
      <c r="E167" s="375">
        <v>8</v>
      </c>
      <c r="F167" s="378">
        <v>43.31</v>
      </c>
      <c r="G167" s="229">
        <f t="shared" si="51"/>
        <v>346.48</v>
      </c>
      <c r="H167" s="214">
        <f t="shared" si="52"/>
        <v>55.01</v>
      </c>
      <c r="I167" s="229">
        <f t="shared" si="53"/>
        <v>440.08</v>
      </c>
      <c r="J167" s="412">
        <f t="shared" si="47"/>
        <v>2.6406034165224815E-4</v>
      </c>
      <c r="K167" s="211"/>
      <c r="L167" s="95"/>
      <c r="M167" s="360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</row>
    <row r="168" spans="1:24" ht="30" x14ac:dyDescent="0.2">
      <c r="A168" s="222" t="s">
        <v>457</v>
      </c>
      <c r="B168" s="24">
        <v>89797</v>
      </c>
      <c r="C168" s="859" t="s">
        <v>946</v>
      </c>
      <c r="D168" s="94" t="s">
        <v>239</v>
      </c>
      <c r="E168" s="375">
        <v>4</v>
      </c>
      <c r="F168" s="378">
        <v>53.35</v>
      </c>
      <c r="G168" s="229">
        <f t="shared" si="51"/>
        <v>213.4</v>
      </c>
      <c r="H168" s="214">
        <f t="shared" si="52"/>
        <v>67.760000000000005</v>
      </c>
      <c r="I168" s="229">
        <f t="shared" si="53"/>
        <v>271.04000000000002</v>
      </c>
      <c r="J168" s="412">
        <f t="shared" si="47"/>
        <v>1.626316010757711E-4</v>
      </c>
      <c r="K168" s="211"/>
      <c r="L168" s="95"/>
      <c r="M168" s="360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</row>
    <row r="169" spans="1:24" ht="15" x14ac:dyDescent="0.2">
      <c r="A169" s="222" t="s">
        <v>458</v>
      </c>
      <c r="B169" s="24">
        <v>104176</v>
      </c>
      <c r="C169" s="859" t="s">
        <v>947</v>
      </c>
      <c r="D169" s="94" t="s">
        <v>239</v>
      </c>
      <c r="E169" s="375">
        <v>3</v>
      </c>
      <c r="F169" s="378">
        <v>231.07</v>
      </c>
      <c r="G169" s="229">
        <f t="shared" si="51"/>
        <v>693.21</v>
      </c>
      <c r="H169" s="214">
        <f t="shared" si="52"/>
        <v>293.47000000000003</v>
      </c>
      <c r="I169" s="229">
        <f t="shared" si="53"/>
        <v>880.41</v>
      </c>
      <c r="J169" s="412">
        <f t="shared" si="47"/>
        <v>5.2827069031552399E-4</v>
      </c>
      <c r="K169" s="211"/>
      <c r="L169" s="95"/>
      <c r="M169" s="360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</row>
    <row r="170" spans="1:24" ht="15" x14ac:dyDescent="0.2">
      <c r="A170" s="222" t="s">
        <v>459</v>
      </c>
      <c r="B170" s="24">
        <v>104174</v>
      </c>
      <c r="C170" s="859" t="s">
        <v>948</v>
      </c>
      <c r="D170" s="94" t="s">
        <v>239</v>
      </c>
      <c r="E170" s="375">
        <v>6</v>
      </c>
      <c r="F170" s="378">
        <v>175.85</v>
      </c>
      <c r="G170" s="229">
        <f t="shared" si="51"/>
        <v>1055.0999999999999</v>
      </c>
      <c r="H170" s="214">
        <f t="shared" si="52"/>
        <v>223.34</v>
      </c>
      <c r="I170" s="229">
        <f t="shared" si="53"/>
        <v>1340.04</v>
      </c>
      <c r="J170" s="412">
        <f t="shared" si="47"/>
        <v>8.0406158023013674E-4</v>
      </c>
      <c r="K170" s="211"/>
      <c r="L170" s="95"/>
      <c r="M170" s="360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</row>
    <row r="171" spans="1:24" ht="30" x14ac:dyDescent="0.2">
      <c r="A171" s="222" t="s">
        <v>460</v>
      </c>
      <c r="B171" s="24">
        <v>89785</v>
      </c>
      <c r="C171" s="859" t="s">
        <v>949</v>
      </c>
      <c r="D171" s="94" t="s">
        <v>239</v>
      </c>
      <c r="E171" s="375">
        <v>1</v>
      </c>
      <c r="F171" s="378">
        <v>28.78</v>
      </c>
      <c r="G171" s="229">
        <f t="shared" si="51"/>
        <v>28.78</v>
      </c>
      <c r="H171" s="214">
        <f t="shared" si="52"/>
        <v>36.549999999999997</v>
      </c>
      <c r="I171" s="229">
        <f t="shared" si="53"/>
        <v>36.549999999999997</v>
      </c>
      <c r="J171" s="412">
        <f t="shared" si="47"/>
        <v>2.1931025012247021E-5</v>
      </c>
      <c r="K171" s="211"/>
      <c r="L171" s="95"/>
      <c r="M171" s="360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</row>
    <row r="172" spans="1:24" ht="30" x14ac:dyDescent="0.2">
      <c r="A172" s="222" t="s">
        <v>461</v>
      </c>
      <c r="B172" s="24">
        <v>89783</v>
      </c>
      <c r="C172" s="859" t="s">
        <v>950</v>
      </c>
      <c r="D172" s="94" t="s">
        <v>239</v>
      </c>
      <c r="E172" s="375">
        <v>1</v>
      </c>
      <c r="F172" s="378">
        <v>18.059999999999999</v>
      </c>
      <c r="G172" s="229">
        <f t="shared" si="51"/>
        <v>18.059999999999999</v>
      </c>
      <c r="H172" s="214">
        <f t="shared" si="52"/>
        <v>22.94</v>
      </c>
      <c r="I172" s="229">
        <f t="shared" si="53"/>
        <v>22.94</v>
      </c>
      <c r="J172" s="412">
        <f t="shared" si="47"/>
        <v>1.3764643331900046E-5</v>
      </c>
      <c r="K172" s="211"/>
      <c r="L172" s="95"/>
      <c r="M172" s="360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</row>
    <row r="173" spans="1:24" ht="15" x14ac:dyDescent="0.2">
      <c r="A173" s="222" t="s">
        <v>462</v>
      </c>
      <c r="B173" s="24">
        <v>104170</v>
      </c>
      <c r="C173" s="859" t="s">
        <v>951</v>
      </c>
      <c r="D173" s="94" t="s">
        <v>239</v>
      </c>
      <c r="E173" s="375">
        <v>9</v>
      </c>
      <c r="F173" s="378">
        <v>68.27</v>
      </c>
      <c r="G173" s="229">
        <f t="shared" si="51"/>
        <v>614.42999999999995</v>
      </c>
      <c r="H173" s="214">
        <f t="shared" si="52"/>
        <v>86.71</v>
      </c>
      <c r="I173" s="229">
        <f t="shared" si="53"/>
        <v>780.39</v>
      </c>
      <c r="J173" s="412">
        <f t="shared" si="47"/>
        <v>4.6825588534356918E-4</v>
      </c>
      <c r="K173" s="211"/>
      <c r="L173" s="95"/>
      <c r="M173" s="360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</row>
    <row r="174" spans="1:24" ht="30" x14ac:dyDescent="0.2">
      <c r="A174" s="222" t="s">
        <v>463</v>
      </c>
      <c r="B174" s="24">
        <v>89778</v>
      </c>
      <c r="C174" s="859" t="s">
        <v>952</v>
      </c>
      <c r="D174" s="94" t="s">
        <v>239</v>
      </c>
      <c r="E174" s="375">
        <v>11</v>
      </c>
      <c r="F174" s="378">
        <v>19.989999999999998</v>
      </c>
      <c r="G174" s="229">
        <f t="shared" si="51"/>
        <v>219.89</v>
      </c>
      <c r="H174" s="214">
        <f t="shared" si="52"/>
        <v>25.39</v>
      </c>
      <c r="I174" s="229">
        <f t="shared" si="53"/>
        <v>279.29000000000002</v>
      </c>
      <c r="J174" s="412">
        <f t="shared" si="47"/>
        <v>1.6758183243968457E-4</v>
      </c>
      <c r="K174" s="211"/>
      <c r="L174" s="95"/>
      <c r="M174" s="360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</row>
    <row r="175" spans="1:24" ht="30" x14ac:dyDescent="0.2">
      <c r="A175" s="222" t="s">
        <v>464</v>
      </c>
      <c r="B175" s="24">
        <v>89753</v>
      </c>
      <c r="C175" s="859" t="s">
        <v>953</v>
      </c>
      <c r="D175" s="94" t="s">
        <v>239</v>
      </c>
      <c r="E175" s="375">
        <v>2</v>
      </c>
      <c r="F175" s="378">
        <v>10.82</v>
      </c>
      <c r="G175" s="229">
        <f t="shared" si="51"/>
        <v>21.64</v>
      </c>
      <c r="H175" s="214">
        <f t="shared" si="52"/>
        <v>13.74</v>
      </c>
      <c r="I175" s="229">
        <f t="shared" si="53"/>
        <v>27.48</v>
      </c>
      <c r="J175" s="412">
        <f t="shared" si="47"/>
        <v>1.648877065216274E-5</v>
      </c>
      <c r="K175" s="211"/>
      <c r="L175" s="95"/>
      <c r="M175" s="360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</row>
    <row r="176" spans="1:24" ht="30" x14ac:dyDescent="0.2">
      <c r="A176" s="222" t="s">
        <v>465</v>
      </c>
      <c r="B176" s="24">
        <v>89549</v>
      </c>
      <c r="C176" s="859" t="s">
        <v>954</v>
      </c>
      <c r="D176" s="94" t="s">
        <v>239</v>
      </c>
      <c r="E176" s="375">
        <v>1</v>
      </c>
      <c r="F176" s="378">
        <v>18.690000000000001</v>
      </c>
      <c r="G176" s="229">
        <f t="shared" si="51"/>
        <v>18.690000000000001</v>
      </c>
      <c r="H176" s="214">
        <f t="shared" si="52"/>
        <v>23.74</v>
      </c>
      <c r="I176" s="229">
        <f t="shared" si="53"/>
        <v>23.74</v>
      </c>
      <c r="J176" s="412">
        <f t="shared" si="47"/>
        <v>1.4244665767188625E-5</v>
      </c>
      <c r="K176" s="211"/>
      <c r="L176" s="95"/>
      <c r="M176" s="360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</row>
    <row r="177" spans="1:24" ht="30" x14ac:dyDescent="0.2">
      <c r="A177" s="222" t="s">
        <v>466</v>
      </c>
      <c r="B177" s="24">
        <v>104173</v>
      </c>
      <c r="C177" s="859" t="s">
        <v>955</v>
      </c>
      <c r="D177" s="94" t="s">
        <v>239</v>
      </c>
      <c r="E177" s="375">
        <v>1</v>
      </c>
      <c r="F177" s="378">
        <v>79.75</v>
      </c>
      <c r="G177" s="229">
        <f t="shared" si="51"/>
        <v>79.75</v>
      </c>
      <c r="H177" s="214">
        <f t="shared" si="52"/>
        <v>101.29</v>
      </c>
      <c r="I177" s="229">
        <f t="shared" si="53"/>
        <v>101.29</v>
      </c>
      <c r="J177" s="412">
        <f t="shared" si="47"/>
        <v>6.0776840587975401E-5</v>
      </c>
      <c r="K177" s="211"/>
      <c r="L177" s="95"/>
      <c r="M177" s="360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</row>
    <row r="178" spans="1:24" ht="30" x14ac:dyDescent="0.2">
      <c r="A178" s="222" t="s">
        <v>467</v>
      </c>
      <c r="B178" s="24">
        <v>89546</v>
      </c>
      <c r="C178" s="859" t="s">
        <v>956</v>
      </c>
      <c r="D178" s="94" t="s">
        <v>239</v>
      </c>
      <c r="E178" s="375">
        <v>2</v>
      </c>
      <c r="F178" s="378">
        <v>11.22</v>
      </c>
      <c r="G178" s="229">
        <f t="shared" si="51"/>
        <v>22.44</v>
      </c>
      <c r="H178" s="214">
        <f t="shared" si="52"/>
        <v>14.25</v>
      </c>
      <c r="I178" s="229">
        <f t="shared" si="53"/>
        <v>28.5</v>
      </c>
      <c r="J178" s="412">
        <f t="shared" si="47"/>
        <v>1.710079925715568E-5</v>
      </c>
      <c r="K178" s="211"/>
      <c r="L178" s="95"/>
      <c r="M178" s="360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</row>
    <row r="179" spans="1:24" ht="30" x14ac:dyDescent="0.2">
      <c r="A179" s="222" t="s">
        <v>468</v>
      </c>
      <c r="B179" s="24">
        <v>104357</v>
      </c>
      <c r="C179" s="859" t="s">
        <v>957</v>
      </c>
      <c r="D179" s="94" t="s">
        <v>239</v>
      </c>
      <c r="E179" s="375">
        <v>1</v>
      </c>
      <c r="F179" s="378">
        <v>19.72</v>
      </c>
      <c r="G179" s="229">
        <f t="shared" si="51"/>
        <v>19.72</v>
      </c>
      <c r="H179" s="214">
        <f t="shared" si="52"/>
        <v>25.05</v>
      </c>
      <c r="I179" s="229">
        <f t="shared" si="53"/>
        <v>25.05</v>
      </c>
      <c r="J179" s="412">
        <f t="shared" ref="J179:J210" si="54">I179/$I$305</f>
        <v>1.5030702504973678E-5</v>
      </c>
      <c r="K179" s="211"/>
      <c r="L179" s="95"/>
      <c r="M179" s="360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</row>
    <row r="180" spans="1:24" ht="15" x14ac:dyDescent="0.2">
      <c r="A180" s="222" t="s">
        <v>469</v>
      </c>
      <c r="B180" s="24">
        <v>4718</v>
      </c>
      <c r="C180" s="859" t="s">
        <v>244</v>
      </c>
      <c r="D180" s="94" t="s">
        <v>239</v>
      </c>
      <c r="E180" s="375">
        <v>1</v>
      </c>
      <c r="F180" s="378">
        <v>382.93</v>
      </c>
      <c r="G180" s="229">
        <f t="shared" si="51"/>
        <v>382.93</v>
      </c>
      <c r="H180" s="214">
        <f t="shared" si="52"/>
        <v>486.34</v>
      </c>
      <c r="I180" s="229">
        <f t="shared" si="53"/>
        <v>486.34</v>
      </c>
      <c r="J180" s="412">
        <f t="shared" si="54"/>
        <v>2.9181763897281031E-4</v>
      </c>
      <c r="K180" s="211"/>
      <c r="L180" s="95"/>
      <c r="M180" s="360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</row>
    <row r="181" spans="1:24" ht="15" x14ac:dyDescent="0.2">
      <c r="A181" s="222" t="s">
        <v>470</v>
      </c>
      <c r="B181" s="24">
        <v>98110</v>
      </c>
      <c r="C181" s="859" t="s">
        <v>958</v>
      </c>
      <c r="D181" s="94" t="s">
        <v>239</v>
      </c>
      <c r="E181" s="375">
        <v>1</v>
      </c>
      <c r="F181" s="378">
        <v>400.02</v>
      </c>
      <c r="G181" s="229">
        <f t="shared" si="51"/>
        <v>400.02</v>
      </c>
      <c r="H181" s="214">
        <f t="shared" si="52"/>
        <v>508.04</v>
      </c>
      <c r="I181" s="229">
        <f t="shared" si="53"/>
        <v>508.04</v>
      </c>
      <c r="J181" s="412">
        <f t="shared" si="54"/>
        <v>3.0483824753001307E-4</v>
      </c>
      <c r="K181" s="211"/>
      <c r="L181" s="95"/>
      <c r="M181" s="360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</row>
    <row r="182" spans="1:24" ht="15" x14ac:dyDescent="0.2">
      <c r="A182" s="222" t="s">
        <v>471</v>
      </c>
      <c r="B182" s="24">
        <v>89865</v>
      </c>
      <c r="C182" s="859" t="s">
        <v>959</v>
      </c>
      <c r="D182" s="94" t="s">
        <v>247</v>
      </c>
      <c r="E182" s="375">
        <v>13.3</v>
      </c>
      <c r="F182" s="378">
        <v>21.62</v>
      </c>
      <c r="G182" s="229">
        <f t="shared" si="51"/>
        <v>287.55</v>
      </c>
      <c r="H182" s="214">
        <f t="shared" si="52"/>
        <v>27.46</v>
      </c>
      <c r="I182" s="229">
        <f t="shared" si="53"/>
        <v>365.22</v>
      </c>
      <c r="J182" s="412">
        <f t="shared" si="54"/>
        <v>2.1914224227011925E-4</v>
      </c>
      <c r="K182" s="211"/>
      <c r="L182" s="95"/>
      <c r="M182" s="360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</row>
    <row r="183" spans="1:24" ht="15" x14ac:dyDescent="0.2">
      <c r="A183" s="222" t="s">
        <v>472</v>
      </c>
      <c r="B183" s="24">
        <v>89866</v>
      </c>
      <c r="C183" s="859" t="s">
        <v>960</v>
      </c>
      <c r="D183" s="94" t="s">
        <v>239</v>
      </c>
      <c r="E183" s="375">
        <v>6</v>
      </c>
      <c r="F183" s="378">
        <v>9.5</v>
      </c>
      <c r="G183" s="229">
        <f t="shared" si="51"/>
        <v>57</v>
      </c>
      <c r="H183" s="214">
        <f t="shared" si="52"/>
        <v>12.07</v>
      </c>
      <c r="I183" s="229">
        <f t="shared" si="53"/>
        <v>72.42</v>
      </c>
      <c r="J183" s="412">
        <f t="shared" si="54"/>
        <v>4.3454030954498751E-5</v>
      </c>
      <c r="K183" s="211"/>
      <c r="L183" s="95"/>
      <c r="M183" s="360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</row>
    <row r="184" spans="1:24" ht="15" x14ac:dyDescent="0.2">
      <c r="A184" s="222" t="s">
        <v>473</v>
      </c>
      <c r="B184" s="24">
        <v>89867</v>
      </c>
      <c r="C184" s="859" t="s">
        <v>961</v>
      </c>
      <c r="D184" s="94" t="s">
        <v>239</v>
      </c>
      <c r="E184" s="375">
        <v>5</v>
      </c>
      <c r="F184" s="378">
        <v>10.23</v>
      </c>
      <c r="G184" s="229">
        <f t="shared" si="51"/>
        <v>51.15</v>
      </c>
      <c r="H184" s="214">
        <f t="shared" si="52"/>
        <v>12.99</v>
      </c>
      <c r="I184" s="229">
        <f t="shared" si="53"/>
        <v>64.95</v>
      </c>
      <c r="J184" s="412">
        <f t="shared" si="54"/>
        <v>3.8971821464991634E-5</v>
      </c>
      <c r="K184" s="211"/>
      <c r="L184" s="95"/>
      <c r="M184" s="360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</row>
    <row r="185" spans="1:24" ht="30" x14ac:dyDescent="0.2">
      <c r="A185" s="222" t="s">
        <v>474</v>
      </c>
      <c r="B185" s="24">
        <v>91185</v>
      </c>
      <c r="C185" s="859" t="s">
        <v>962</v>
      </c>
      <c r="D185" s="94" t="s">
        <v>247</v>
      </c>
      <c r="E185" s="375">
        <v>70.2</v>
      </c>
      <c r="F185" s="378">
        <v>32.14</v>
      </c>
      <c r="G185" s="229">
        <f t="shared" si="51"/>
        <v>2256.23</v>
      </c>
      <c r="H185" s="214">
        <f t="shared" si="52"/>
        <v>40.82</v>
      </c>
      <c r="I185" s="229">
        <f t="shared" si="53"/>
        <v>2865.56</v>
      </c>
      <c r="J185" s="412">
        <f t="shared" si="54"/>
        <v>1.7194163620819309E-3</v>
      </c>
      <c r="K185" s="211"/>
      <c r="L185" s="95"/>
      <c r="M185" s="360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</row>
    <row r="186" spans="1:24" ht="30" x14ac:dyDescent="0.2">
      <c r="A186" s="222" t="s">
        <v>475</v>
      </c>
      <c r="B186" s="24">
        <v>98084</v>
      </c>
      <c r="C186" s="859" t="s">
        <v>963</v>
      </c>
      <c r="D186" s="94" t="s">
        <v>239</v>
      </c>
      <c r="E186" s="375">
        <v>1</v>
      </c>
      <c r="F186" s="378">
        <v>7888.57</v>
      </c>
      <c r="G186" s="229">
        <f t="shared" si="51"/>
        <v>7888.57</v>
      </c>
      <c r="H186" s="214">
        <f t="shared" si="52"/>
        <v>10018.790000000001</v>
      </c>
      <c r="I186" s="229">
        <f t="shared" si="53"/>
        <v>10018.790000000001</v>
      </c>
      <c r="J186" s="412">
        <f t="shared" si="54"/>
        <v>6.0115549680560976E-3</v>
      </c>
      <c r="K186" s="211"/>
      <c r="L186" s="95"/>
      <c r="M186" s="360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</row>
    <row r="187" spans="1:24" ht="15" x14ac:dyDescent="0.2">
      <c r="A187" s="222" t="s">
        <v>476</v>
      </c>
      <c r="B187" s="24" t="s">
        <v>293</v>
      </c>
      <c r="C187" s="859" t="s">
        <v>296</v>
      </c>
      <c r="D187" s="94" t="s">
        <v>239</v>
      </c>
      <c r="E187" s="375">
        <v>1</v>
      </c>
      <c r="F187" s="378">
        <v>1726.44</v>
      </c>
      <c r="G187" s="229">
        <f t="shared" si="51"/>
        <v>1726.44</v>
      </c>
      <c r="H187" s="214">
        <f t="shared" si="52"/>
        <v>2192.65</v>
      </c>
      <c r="I187" s="229">
        <f t="shared" si="53"/>
        <v>2192.65</v>
      </c>
      <c r="J187" s="412">
        <f t="shared" si="54"/>
        <v>1.3156514909193825E-3</v>
      </c>
      <c r="K187" s="211"/>
      <c r="L187" s="95"/>
      <c r="M187" s="360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</row>
    <row r="188" spans="1:24" ht="15" x14ac:dyDescent="0.2">
      <c r="A188" s="222" t="s">
        <v>201</v>
      </c>
      <c r="B188" s="24"/>
      <c r="C188" s="859" t="s">
        <v>158</v>
      </c>
      <c r="D188" s="94" t="s">
        <v>157</v>
      </c>
      <c r="E188" s="375">
        <v>0</v>
      </c>
      <c r="F188" s="378"/>
      <c r="G188" s="229">
        <f t="shared" si="51"/>
        <v>0</v>
      </c>
      <c r="H188" s="214">
        <f t="shared" si="52"/>
        <v>0</v>
      </c>
      <c r="I188" s="229">
        <f t="shared" si="53"/>
        <v>0</v>
      </c>
      <c r="J188" s="412">
        <f t="shared" si="54"/>
        <v>0</v>
      </c>
      <c r="K188" s="211"/>
      <c r="L188" s="95"/>
      <c r="M188" s="360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</row>
    <row r="189" spans="1:24" ht="15" x14ac:dyDescent="0.2">
      <c r="A189" s="222" t="s">
        <v>477</v>
      </c>
      <c r="B189" s="24">
        <v>103979</v>
      </c>
      <c r="C189" s="859" t="s">
        <v>964</v>
      </c>
      <c r="D189" s="94" t="s">
        <v>247</v>
      </c>
      <c r="E189" s="375">
        <v>27.1</v>
      </c>
      <c r="F189" s="378">
        <v>33.659999999999997</v>
      </c>
      <c r="G189" s="229">
        <f t="shared" si="51"/>
        <v>912.19</v>
      </c>
      <c r="H189" s="214">
        <f t="shared" si="52"/>
        <v>42.75</v>
      </c>
      <c r="I189" s="229">
        <f t="shared" si="53"/>
        <v>1158.53</v>
      </c>
      <c r="J189" s="412">
        <f t="shared" si="54"/>
        <v>6.9515048994359899E-4</v>
      </c>
      <c r="K189" s="211"/>
      <c r="L189" s="95"/>
      <c r="M189" s="360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</row>
    <row r="190" spans="1:24" ht="15" x14ac:dyDescent="0.2">
      <c r="A190" s="222" t="s">
        <v>478</v>
      </c>
      <c r="B190" s="24">
        <v>89403</v>
      </c>
      <c r="C190" s="859" t="s">
        <v>965</v>
      </c>
      <c r="D190" s="94" t="s">
        <v>247</v>
      </c>
      <c r="E190" s="375">
        <v>1.7</v>
      </c>
      <c r="F190" s="378">
        <v>21.89</v>
      </c>
      <c r="G190" s="229">
        <f t="shared" si="51"/>
        <v>37.21</v>
      </c>
      <c r="H190" s="214">
        <f t="shared" si="52"/>
        <v>27.8</v>
      </c>
      <c r="I190" s="229">
        <f t="shared" si="53"/>
        <v>47.26</v>
      </c>
      <c r="J190" s="412">
        <f t="shared" si="54"/>
        <v>2.8357325364672894E-5</v>
      </c>
      <c r="K190" s="211"/>
      <c r="L190" s="95"/>
      <c r="M190" s="360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</row>
    <row r="191" spans="1:24" ht="15" x14ac:dyDescent="0.2">
      <c r="A191" s="222" t="s">
        <v>386</v>
      </c>
      <c r="B191" s="24">
        <v>89402</v>
      </c>
      <c r="C191" s="859" t="s">
        <v>966</v>
      </c>
      <c r="D191" s="94" t="s">
        <v>247</v>
      </c>
      <c r="E191" s="375">
        <v>109.3</v>
      </c>
      <c r="F191" s="378">
        <v>15.04</v>
      </c>
      <c r="G191" s="229">
        <f t="shared" si="51"/>
        <v>1643.87</v>
      </c>
      <c r="H191" s="214">
        <f t="shared" si="52"/>
        <v>19.100000000000001</v>
      </c>
      <c r="I191" s="229">
        <f t="shared" si="53"/>
        <v>2087.63</v>
      </c>
      <c r="J191" s="412">
        <f t="shared" si="54"/>
        <v>1.2526365457268742E-3</v>
      </c>
      <c r="K191" s="211"/>
      <c r="L191" s="95"/>
      <c r="M191" s="360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</row>
    <row r="192" spans="1:24" ht="15" x14ac:dyDescent="0.2">
      <c r="A192" s="222" t="s">
        <v>479</v>
      </c>
      <c r="B192" s="24">
        <v>103039</v>
      </c>
      <c r="C192" s="859" t="s">
        <v>967</v>
      </c>
      <c r="D192" s="94" t="s">
        <v>239</v>
      </c>
      <c r="E192" s="375">
        <v>1</v>
      </c>
      <c r="F192" s="378">
        <v>77.16</v>
      </c>
      <c r="G192" s="229">
        <f t="shared" si="51"/>
        <v>77.16</v>
      </c>
      <c r="H192" s="214">
        <f t="shared" si="52"/>
        <v>98</v>
      </c>
      <c r="I192" s="229">
        <f t="shared" si="53"/>
        <v>98</v>
      </c>
      <c r="J192" s="412">
        <f t="shared" si="54"/>
        <v>5.8802748322851111E-5</v>
      </c>
      <c r="K192" s="211"/>
      <c r="L192" s="95"/>
      <c r="M192" s="360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</row>
    <row r="193" spans="1:24" ht="15" x14ac:dyDescent="0.2">
      <c r="A193" s="222" t="s">
        <v>480</v>
      </c>
      <c r="B193" s="24">
        <v>103037</v>
      </c>
      <c r="C193" s="859" t="s">
        <v>968</v>
      </c>
      <c r="D193" s="94" t="s">
        <v>239</v>
      </c>
      <c r="E193" s="375">
        <v>1</v>
      </c>
      <c r="F193" s="378">
        <v>52.32</v>
      </c>
      <c r="G193" s="229">
        <f t="shared" si="51"/>
        <v>52.32</v>
      </c>
      <c r="H193" s="214">
        <f t="shared" si="52"/>
        <v>66.45</v>
      </c>
      <c r="I193" s="229">
        <f t="shared" si="53"/>
        <v>66.45</v>
      </c>
      <c r="J193" s="412">
        <f t="shared" si="54"/>
        <v>3.9871863531157718E-5</v>
      </c>
      <c r="K193" s="211"/>
      <c r="L193" s="95"/>
      <c r="M193" s="360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</row>
    <row r="194" spans="1:24" ht="15" x14ac:dyDescent="0.2">
      <c r="A194" s="222" t="s">
        <v>481</v>
      </c>
      <c r="B194" s="24">
        <v>90371</v>
      </c>
      <c r="C194" s="859" t="s">
        <v>969</v>
      </c>
      <c r="D194" s="94" t="s">
        <v>239</v>
      </c>
      <c r="E194" s="375">
        <v>2</v>
      </c>
      <c r="F194" s="378">
        <v>33.409999999999997</v>
      </c>
      <c r="G194" s="229">
        <f t="shared" si="51"/>
        <v>66.819999999999993</v>
      </c>
      <c r="H194" s="214">
        <f t="shared" si="52"/>
        <v>42.43</v>
      </c>
      <c r="I194" s="229">
        <f t="shared" si="53"/>
        <v>84.86</v>
      </c>
      <c r="J194" s="412">
        <f t="shared" si="54"/>
        <v>5.0918379823236179E-5</v>
      </c>
      <c r="K194" s="211"/>
      <c r="L194" s="95"/>
      <c r="M194" s="360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</row>
    <row r="195" spans="1:24" ht="15" x14ac:dyDescent="0.2">
      <c r="A195" s="222" t="s">
        <v>482</v>
      </c>
      <c r="B195" s="24">
        <v>89987</v>
      </c>
      <c r="C195" s="859" t="s">
        <v>970</v>
      </c>
      <c r="D195" s="94" t="s">
        <v>239</v>
      </c>
      <c r="E195" s="375">
        <v>6</v>
      </c>
      <c r="F195" s="378">
        <v>106.36</v>
      </c>
      <c r="G195" s="229">
        <f t="shared" si="51"/>
        <v>638.16</v>
      </c>
      <c r="H195" s="214">
        <f t="shared" si="52"/>
        <v>135.08000000000001</v>
      </c>
      <c r="I195" s="229">
        <f t="shared" si="53"/>
        <v>810.48</v>
      </c>
      <c r="J195" s="412">
        <f t="shared" si="54"/>
        <v>4.863107291908609E-4</v>
      </c>
      <c r="K195" s="211"/>
      <c r="L195" s="95"/>
      <c r="M195" s="360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</row>
    <row r="196" spans="1:24" ht="15" x14ac:dyDescent="0.2">
      <c r="A196" s="222" t="s">
        <v>483</v>
      </c>
      <c r="B196" s="24">
        <v>89985</v>
      </c>
      <c r="C196" s="859" t="s">
        <v>971</v>
      </c>
      <c r="D196" s="94" t="s">
        <v>239</v>
      </c>
      <c r="E196" s="375">
        <v>3</v>
      </c>
      <c r="F196" s="378">
        <v>101.18</v>
      </c>
      <c r="G196" s="229">
        <f t="shared" si="51"/>
        <v>303.54000000000002</v>
      </c>
      <c r="H196" s="214">
        <f t="shared" si="52"/>
        <v>128.5</v>
      </c>
      <c r="I196" s="229">
        <f t="shared" si="53"/>
        <v>385.5</v>
      </c>
      <c r="J196" s="412">
        <f t="shared" si="54"/>
        <v>2.3131081100468475E-4</v>
      </c>
      <c r="K196" s="211"/>
      <c r="L196" s="95"/>
      <c r="M196" s="360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</row>
    <row r="197" spans="1:24" ht="15" x14ac:dyDescent="0.2">
      <c r="A197" s="222" t="s">
        <v>484</v>
      </c>
      <c r="B197" s="24">
        <v>103984</v>
      </c>
      <c r="C197" s="859" t="s">
        <v>972</v>
      </c>
      <c r="D197" s="94" t="s">
        <v>239</v>
      </c>
      <c r="E197" s="375">
        <v>8</v>
      </c>
      <c r="F197" s="378">
        <v>23.68</v>
      </c>
      <c r="G197" s="229">
        <f t="shared" si="51"/>
        <v>189.44</v>
      </c>
      <c r="H197" s="214">
        <f t="shared" si="52"/>
        <v>30.07</v>
      </c>
      <c r="I197" s="229">
        <f t="shared" si="53"/>
        <v>240.56</v>
      </c>
      <c r="J197" s="412">
        <f t="shared" si="54"/>
        <v>1.4434274629127617E-4</v>
      </c>
      <c r="K197" s="211"/>
      <c r="L197" s="95"/>
      <c r="M197" s="360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</row>
    <row r="198" spans="1:24" ht="15" x14ac:dyDescent="0.2">
      <c r="A198" s="222" t="s">
        <v>485</v>
      </c>
      <c r="B198" s="24">
        <v>89413</v>
      </c>
      <c r="C198" s="859" t="s">
        <v>973</v>
      </c>
      <c r="D198" s="94" t="s">
        <v>239</v>
      </c>
      <c r="E198" s="375">
        <v>1</v>
      </c>
      <c r="F198" s="378">
        <v>15.11</v>
      </c>
      <c r="G198" s="229">
        <f t="shared" si="51"/>
        <v>15.11</v>
      </c>
      <c r="H198" s="214">
        <f t="shared" si="52"/>
        <v>19.190000000000001</v>
      </c>
      <c r="I198" s="229">
        <f t="shared" si="53"/>
        <v>19.190000000000001</v>
      </c>
      <c r="J198" s="412">
        <f t="shared" si="54"/>
        <v>1.1514538166484826E-5</v>
      </c>
      <c r="K198" s="211"/>
      <c r="L198" s="95"/>
      <c r="M198" s="360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</row>
    <row r="199" spans="1:24" ht="15" x14ac:dyDescent="0.2">
      <c r="A199" s="222" t="s">
        <v>486</v>
      </c>
      <c r="B199" s="24">
        <v>89408</v>
      </c>
      <c r="C199" s="859" t="s">
        <v>974</v>
      </c>
      <c r="D199" s="94" t="s">
        <v>239</v>
      </c>
      <c r="E199" s="375">
        <v>29</v>
      </c>
      <c r="F199" s="378">
        <v>11.27</v>
      </c>
      <c r="G199" s="229">
        <f t="shared" si="51"/>
        <v>326.83</v>
      </c>
      <c r="H199" s="214">
        <f t="shared" si="52"/>
        <v>14.31</v>
      </c>
      <c r="I199" s="229">
        <f t="shared" si="53"/>
        <v>414.99</v>
      </c>
      <c r="J199" s="412">
        <f t="shared" si="54"/>
        <v>2.4900563802551003E-4</v>
      </c>
      <c r="K199" s="211"/>
      <c r="L199" s="95"/>
      <c r="M199" s="360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</row>
    <row r="200" spans="1:24" ht="15" x14ac:dyDescent="0.2">
      <c r="A200" s="222" t="s">
        <v>487</v>
      </c>
      <c r="B200" s="24">
        <v>89409</v>
      </c>
      <c r="C200" s="859" t="s">
        <v>975</v>
      </c>
      <c r="D200" s="94" t="s">
        <v>239</v>
      </c>
      <c r="E200" s="375">
        <v>2</v>
      </c>
      <c r="F200" s="378">
        <v>12</v>
      </c>
      <c r="G200" s="229">
        <f t="shared" si="51"/>
        <v>24</v>
      </c>
      <c r="H200" s="214">
        <f t="shared" si="52"/>
        <v>15.24</v>
      </c>
      <c r="I200" s="229">
        <f t="shared" si="53"/>
        <v>30.48</v>
      </c>
      <c r="J200" s="412">
        <f t="shared" si="54"/>
        <v>1.8288854784494917E-5</v>
      </c>
      <c r="K200" s="211"/>
      <c r="L200" s="95"/>
      <c r="M200" s="360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</row>
    <row r="201" spans="1:24" ht="15" x14ac:dyDescent="0.2">
      <c r="A201" s="222" t="s">
        <v>488</v>
      </c>
      <c r="B201" s="24">
        <v>103985</v>
      </c>
      <c r="C201" s="859" t="s">
        <v>976</v>
      </c>
      <c r="D201" s="94" t="s">
        <v>239</v>
      </c>
      <c r="E201" s="375">
        <v>2</v>
      </c>
      <c r="F201" s="378">
        <v>26.03</v>
      </c>
      <c r="G201" s="229">
        <f t="shared" si="51"/>
        <v>52.06</v>
      </c>
      <c r="H201" s="214">
        <f t="shared" si="52"/>
        <v>33.06</v>
      </c>
      <c r="I201" s="229">
        <f t="shared" si="53"/>
        <v>66.12</v>
      </c>
      <c r="J201" s="412">
        <f t="shared" si="54"/>
        <v>3.9673854276601184E-5</v>
      </c>
      <c r="K201" s="211"/>
      <c r="L201" s="95"/>
      <c r="M201" s="360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</row>
    <row r="202" spans="1:24" ht="15" x14ac:dyDescent="0.2">
      <c r="A202" s="222" t="s">
        <v>489</v>
      </c>
      <c r="B202" s="24">
        <v>104004</v>
      </c>
      <c r="C202" s="859" t="s">
        <v>977</v>
      </c>
      <c r="D202" s="94" t="s">
        <v>239</v>
      </c>
      <c r="E202" s="375">
        <v>6</v>
      </c>
      <c r="F202" s="378">
        <v>34.97</v>
      </c>
      <c r="G202" s="229">
        <f t="shared" si="51"/>
        <v>209.82</v>
      </c>
      <c r="H202" s="214">
        <f t="shared" si="52"/>
        <v>44.41</v>
      </c>
      <c r="I202" s="229">
        <f t="shared" si="53"/>
        <v>266.45999999999998</v>
      </c>
      <c r="J202" s="412">
        <f t="shared" si="54"/>
        <v>1.5988347263374395E-4</v>
      </c>
      <c r="K202" s="211"/>
      <c r="L202" s="95"/>
      <c r="M202" s="360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</row>
    <row r="203" spans="1:24" ht="15" x14ac:dyDescent="0.2">
      <c r="A203" s="222" t="s">
        <v>490</v>
      </c>
      <c r="B203" s="24">
        <v>89443</v>
      </c>
      <c r="C203" s="859" t="s">
        <v>978</v>
      </c>
      <c r="D203" s="94" t="s">
        <v>239</v>
      </c>
      <c r="E203" s="375">
        <v>1</v>
      </c>
      <c r="F203" s="378">
        <v>20.97</v>
      </c>
      <c r="G203" s="229">
        <f t="shared" si="51"/>
        <v>20.97</v>
      </c>
      <c r="H203" s="214">
        <f t="shared" si="52"/>
        <v>26.63</v>
      </c>
      <c r="I203" s="229">
        <f t="shared" si="53"/>
        <v>26.63</v>
      </c>
      <c r="J203" s="412">
        <f t="shared" si="54"/>
        <v>1.5978746814668624E-5</v>
      </c>
      <c r="K203" s="211"/>
      <c r="L203" s="95"/>
      <c r="M203" s="360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</row>
    <row r="204" spans="1:24" ht="15" x14ac:dyDescent="0.2">
      <c r="A204" s="222" t="s">
        <v>491</v>
      </c>
      <c r="B204" s="24">
        <v>89440</v>
      </c>
      <c r="C204" s="859" t="s">
        <v>979</v>
      </c>
      <c r="D204" s="94" t="s">
        <v>239</v>
      </c>
      <c r="E204" s="375">
        <v>12</v>
      </c>
      <c r="F204" s="378">
        <v>15.47</v>
      </c>
      <c r="G204" s="229">
        <f t="shared" si="51"/>
        <v>185.64</v>
      </c>
      <c r="H204" s="214">
        <f t="shared" si="52"/>
        <v>19.649999999999999</v>
      </c>
      <c r="I204" s="229">
        <f t="shared" si="53"/>
        <v>235.8</v>
      </c>
      <c r="J204" s="412">
        <f t="shared" si="54"/>
        <v>1.4148661280130912E-4</v>
      </c>
      <c r="K204" s="211"/>
      <c r="L204" s="95"/>
      <c r="M204" s="360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</row>
    <row r="205" spans="1:24" ht="15" x14ac:dyDescent="0.2">
      <c r="A205" s="222" t="s">
        <v>492</v>
      </c>
      <c r="B205" s="24">
        <v>103995</v>
      </c>
      <c r="C205" s="859" t="s">
        <v>980</v>
      </c>
      <c r="D205" s="94" t="s">
        <v>239</v>
      </c>
      <c r="E205" s="375">
        <v>3</v>
      </c>
      <c r="F205" s="378">
        <v>17.86</v>
      </c>
      <c r="G205" s="229">
        <f t="shared" si="51"/>
        <v>53.58</v>
      </c>
      <c r="H205" s="214">
        <f t="shared" si="52"/>
        <v>22.68</v>
      </c>
      <c r="I205" s="229">
        <f t="shared" si="53"/>
        <v>68.040000000000006</v>
      </c>
      <c r="J205" s="412">
        <f t="shared" si="54"/>
        <v>4.0825908121293776E-5</v>
      </c>
      <c r="K205" s="211"/>
      <c r="L205" s="95"/>
      <c r="M205" s="360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</row>
    <row r="206" spans="1:24" ht="15" x14ac:dyDescent="0.2">
      <c r="A206" s="222" t="s">
        <v>493</v>
      </c>
      <c r="B206" s="24">
        <v>89424</v>
      </c>
      <c r="C206" s="859" t="s">
        <v>981</v>
      </c>
      <c r="D206" s="94" t="s">
        <v>239</v>
      </c>
      <c r="E206" s="375">
        <v>3</v>
      </c>
      <c r="F206" s="378">
        <v>8.26</v>
      </c>
      <c r="G206" s="229">
        <f t="shared" si="51"/>
        <v>24.78</v>
      </c>
      <c r="H206" s="214">
        <f t="shared" si="52"/>
        <v>10.49</v>
      </c>
      <c r="I206" s="229">
        <f t="shared" si="53"/>
        <v>31.47</v>
      </c>
      <c r="J206" s="412">
        <f t="shared" si="54"/>
        <v>1.8882882548164537E-5</v>
      </c>
      <c r="K206" s="211"/>
      <c r="L206" s="95"/>
      <c r="M206" s="360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</row>
    <row r="207" spans="1:24" ht="30" x14ac:dyDescent="0.2">
      <c r="A207" s="222" t="s">
        <v>494</v>
      </c>
      <c r="B207" s="24">
        <v>90373</v>
      </c>
      <c r="C207" s="859" t="s">
        <v>982</v>
      </c>
      <c r="D207" s="94" t="s">
        <v>239</v>
      </c>
      <c r="E207" s="375">
        <v>17</v>
      </c>
      <c r="F207" s="378">
        <v>15.15</v>
      </c>
      <c r="G207" s="229">
        <f t="shared" si="51"/>
        <v>257.55</v>
      </c>
      <c r="H207" s="214">
        <f t="shared" si="52"/>
        <v>19.239999999999998</v>
      </c>
      <c r="I207" s="229">
        <f t="shared" si="53"/>
        <v>327.08</v>
      </c>
      <c r="J207" s="412">
        <f t="shared" si="54"/>
        <v>1.9625717266773612E-4</v>
      </c>
      <c r="K207" s="211"/>
      <c r="L207" s="95"/>
      <c r="M207" s="360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</row>
    <row r="208" spans="1:24" ht="30" x14ac:dyDescent="0.2">
      <c r="A208" s="222" t="s">
        <v>495</v>
      </c>
      <c r="B208" s="24">
        <v>89396</v>
      </c>
      <c r="C208" s="859" t="s">
        <v>983</v>
      </c>
      <c r="D208" s="94" t="s">
        <v>239</v>
      </c>
      <c r="E208" s="375">
        <v>1</v>
      </c>
      <c r="F208" s="378">
        <v>23.08</v>
      </c>
      <c r="G208" s="229">
        <f t="shared" si="51"/>
        <v>23.08</v>
      </c>
      <c r="H208" s="214">
        <f t="shared" si="52"/>
        <v>29.31</v>
      </c>
      <c r="I208" s="229">
        <f t="shared" si="53"/>
        <v>29.31</v>
      </c>
      <c r="J208" s="412">
        <f t="shared" si="54"/>
        <v>1.7586821972885367E-5</v>
      </c>
      <c r="K208" s="211"/>
      <c r="L208" s="95"/>
      <c r="M208" s="360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</row>
    <row r="209" spans="1:24" ht="15" x14ac:dyDescent="0.2">
      <c r="A209" s="222" t="s">
        <v>496</v>
      </c>
      <c r="B209" s="24">
        <v>102623</v>
      </c>
      <c r="C209" s="859" t="s">
        <v>984</v>
      </c>
      <c r="D209" s="94" t="s">
        <v>239</v>
      </c>
      <c r="E209" s="375">
        <v>1</v>
      </c>
      <c r="F209" s="378">
        <v>912.61</v>
      </c>
      <c r="G209" s="229">
        <f t="shared" si="51"/>
        <v>912.61</v>
      </c>
      <c r="H209" s="214">
        <f t="shared" si="52"/>
        <v>1159.05</v>
      </c>
      <c r="I209" s="229">
        <f t="shared" si="53"/>
        <v>1159.05</v>
      </c>
      <c r="J209" s="412">
        <f t="shared" si="54"/>
        <v>6.9546250452653653E-4</v>
      </c>
      <c r="K209" s="211"/>
      <c r="L209" s="95"/>
      <c r="M209" s="360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</row>
    <row r="210" spans="1:24" ht="30" x14ac:dyDescent="0.2">
      <c r="A210" s="222" t="s">
        <v>497</v>
      </c>
      <c r="B210" s="24">
        <v>103999</v>
      </c>
      <c r="C210" s="859" t="s">
        <v>985</v>
      </c>
      <c r="D210" s="94" t="s">
        <v>239</v>
      </c>
      <c r="E210" s="375">
        <v>7</v>
      </c>
      <c r="F210" s="378">
        <v>14.61</v>
      </c>
      <c r="G210" s="229">
        <f t="shared" si="51"/>
        <v>102.27</v>
      </c>
      <c r="H210" s="214">
        <f t="shared" si="52"/>
        <v>18.559999999999999</v>
      </c>
      <c r="I210" s="229">
        <f t="shared" si="53"/>
        <v>129.91999999999999</v>
      </c>
      <c r="J210" s="412">
        <f t="shared" si="54"/>
        <v>7.7955643490865473E-5</v>
      </c>
      <c r="K210" s="211"/>
      <c r="L210" s="95"/>
      <c r="M210" s="360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</row>
    <row r="211" spans="1:24" ht="30" x14ac:dyDescent="0.2">
      <c r="A211" s="222" t="s">
        <v>498</v>
      </c>
      <c r="B211" s="24">
        <v>91185</v>
      </c>
      <c r="C211" s="859" t="s">
        <v>962</v>
      </c>
      <c r="D211" s="94" t="s">
        <v>247</v>
      </c>
      <c r="E211" s="375">
        <v>19.600000000000001</v>
      </c>
      <c r="F211" s="378">
        <v>32.14</v>
      </c>
      <c r="G211" s="229">
        <f t="shared" si="51"/>
        <v>629.94000000000005</v>
      </c>
      <c r="H211" s="214">
        <f t="shared" si="52"/>
        <v>40.82</v>
      </c>
      <c r="I211" s="229">
        <f t="shared" si="53"/>
        <v>800.07</v>
      </c>
      <c r="J211" s="412">
        <f t="shared" ref="J211:J229" si="55">I211/$I$305</f>
        <v>4.8006443725166829E-4</v>
      </c>
      <c r="K211" s="211"/>
      <c r="L211" s="95"/>
      <c r="M211" s="360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</row>
    <row r="212" spans="1:24" ht="15" x14ac:dyDescent="0.2">
      <c r="A212" s="222" t="s">
        <v>308</v>
      </c>
      <c r="B212" s="24"/>
      <c r="C212" s="859" t="s">
        <v>542</v>
      </c>
      <c r="D212" s="94">
        <v>0</v>
      </c>
      <c r="E212" s="375">
        <v>0</v>
      </c>
      <c r="F212" s="378"/>
      <c r="G212" s="229"/>
      <c r="H212" s="214"/>
      <c r="I212" s="229"/>
      <c r="J212" s="412">
        <f t="shared" si="55"/>
        <v>0</v>
      </c>
      <c r="K212" s="211"/>
      <c r="L212" s="95"/>
      <c r="M212" s="360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</row>
    <row r="213" spans="1:24" ht="30" x14ac:dyDescent="0.2">
      <c r="A213" s="222" t="s">
        <v>537</v>
      </c>
      <c r="B213" s="24">
        <v>102668</v>
      </c>
      <c r="C213" s="859" t="s">
        <v>986</v>
      </c>
      <c r="D213" s="94" t="s">
        <v>247</v>
      </c>
      <c r="E213" s="375">
        <v>93.38</v>
      </c>
      <c r="F213" s="378">
        <v>111.11</v>
      </c>
      <c r="G213" s="229">
        <f t="shared" si="51"/>
        <v>10375.450000000001</v>
      </c>
      <c r="H213" s="214">
        <f t="shared" si="52"/>
        <v>141.11000000000001</v>
      </c>
      <c r="I213" s="229">
        <f t="shared" si="53"/>
        <v>13176.85</v>
      </c>
      <c r="J213" s="412">
        <f t="shared" si="55"/>
        <v>7.9064795330404149E-3</v>
      </c>
      <c r="K213" s="211"/>
      <c r="L213" s="95"/>
      <c r="M213" s="360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</row>
    <row r="214" spans="1:24" ht="15" x14ac:dyDescent="0.2">
      <c r="A214" s="222" t="s">
        <v>547</v>
      </c>
      <c r="B214" s="24" t="s">
        <v>538</v>
      </c>
      <c r="C214" s="859" t="s">
        <v>543</v>
      </c>
      <c r="D214" s="94" t="s">
        <v>222</v>
      </c>
      <c r="E214" s="375">
        <v>50.75</v>
      </c>
      <c r="F214" s="378">
        <v>112.57000000000001</v>
      </c>
      <c r="G214" s="229">
        <f t="shared" si="51"/>
        <v>5712.93</v>
      </c>
      <c r="H214" s="214">
        <f t="shared" si="52"/>
        <v>142.97</v>
      </c>
      <c r="I214" s="229">
        <f t="shared" si="53"/>
        <v>7255.73</v>
      </c>
      <c r="J214" s="412">
        <f t="shared" si="55"/>
        <v>4.353641480495515E-3</v>
      </c>
      <c r="K214" s="211"/>
      <c r="L214" s="95"/>
      <c r="M214" s="360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</row>
    <row r="215" spans="1:24" ht="15" x14ac:dyDescent="0.2">
      <c r="A215" s="222"/>
      <c r="B215" s="24"/>
      <c r="C215" s="859"/>
      <c r="D215" s="94"/>
      <c r="E215" s="375"/>
      <c r="F215" s="378"/>
      <c r="G215" s="229"/>
      <c r="H215" s="214"/>
      <c r="I215" s="229"/>
      <c r="J215" s="412">
        <f t="shared" si="55"/>
        <v>0</v>
      </c>
      <c r="K215" s="211"/>
      <c r="L215" s="95"/>
      <c r="M215" s="360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</row>
    <row r="216" spans="1:24" x14ac:dyDescent="0.2">
      <c r="A216" s="242">
        <v>8</v>
      </c>
      <c r="B216" s="109"/>
      <c r="C216" s="868" t="s">
        <v>176</v>
      </c>
      <c r="D216" s="110">
        <v>0</v>
      </c>
      <c r="E216" s="376">
        <v>0</v>
      </c>
      <c r="F216" s="212"/>
      <c r="G216" s="247">
        <f>SUM(G218:G238)</f>
        <v>231491.24999999997</v>
      </c>
      <c r="H216" s="217"/>
      <c r="I216" s="247">
        <f>SUM(I218:I238)</f>
        <v>294008.12000000005</v>
      </c>
      <c r="J216" s="390">
        <f t="shared" si="55"/>
        <v>0.17641311719627156</v>
      </c>
      <c r="K216" s="211"/>
      <c r="L216" s="95"/>
      <c r="M216" s="360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</row>
    <row r="217" spans="1:24" ht="15" x14ac:dyDescent="0.2">
      <c r="A217" s="222" t="s">
        <v>202</v>
      </c>
      <c r="B217" s="24"/>
      <c r="C217" s="859" t="s">
        <v>817</v>
      </c>
      <c r="D217" s="94">
        <v>0</v>
      </c>
      <c r="E217" s="375">
        <v>0</v>
      </c>
      <c r="F217" s="378"/>
      <c r="G217" s="229"/>
      <c r="H217" s="214"/>
      <c r="I217" s="229"/>
      <c r="J217" s="412">
        <f t="shared" si="55"/>
        <v>0</v>
      </c>
      <c r="K217" s="211"/>
      <c r="L217" s="95"/>
      <c r="M217" s="360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</row>
    <row r="218" spans="1:24" ht="30" x14ac:dyDescent="0.2">
      <c r="A218" s="222" t="s">
        <v>499</v>
      </c>
      <c r="B218" s="24">
        <v>87882</v>
      </c>
      <c r="C218" s="859" t="s">
        <v>987</v>
      </c>
      <c r="D218" s="94" t="s">
        <v>231</v>
      </c>
      <c r="E218" s="375">
        <v>325.61</v>
      </c>
      <c r="F218" s="378">
        <v>7.21</v>
      </c>
      <c r="G218" s="229">
        <f t="shared" ref="G218" si="56">ROUND(F218*E218,2)</f>
        <v>2347.65</v>
      </c>
      <c r="H218" s="214">
        <f t="shared" ref="H218" si="57">ROUND((1+$I$11)*F218,2)</f>
        <v>9.16</v>
      </c>
      <c r="I218" s="229">
        <f t="shared" ref="I218" si="58">ROUND(H218*E218,2)</f>
        <v>2982.59</v>
      </c>
      <c r="J218" s="412">
        <f t="shared" si="55"/>
        <v>1.7896376440842093E-3</v>
      </c>
      <c r="K218" s="211"/>
      <c r="L218" s="95"/>
      <c r="M218" s="360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</row>
    <row r="219" spans="1:24" s="41" customFormat="1" x14ac:dyDescent="0.2">
      <c r="A219" s="222" t="s">
        <v>500</v>
      </c>
      <c r="B219" s="24">
        <v>90406</v>
      </c>
      <c r="C219" s="859" t="s">
        <v>988</v>
      </c>
      <c r="D219" s="94" t="s">
        <v>231</v>
      </c>
      <c r="E219" s="375">
        <v>325.61</v>
      </c>
      <c r="F219" s="378">
        <v>53.23</v>
      </c>
      <c r="G219" s="229">
        <f t="shared" ref="G219:G229" si="59">ROUND(F219*E219,2)</f>
        <v>17332.22</v>
      </c>
      <c r="H219" s="214">
        <f t="shared" ref="H219:H229" si="60">ROUND((1+$I$11)*F219,2)</f>
        <v>67.599999999999994</v>
      </c>
      <c r="I219" s="229">
        <f t="shared" ref="I219:I229" si="61">ROUND(H219*E219,2)</f>
        <v>22011.24</v>
      </c>
      <c r="J219" s="412">
        <f t="shared" si="55"/>
        <v>1.320736128565177E-2</v>
      </c>
      <c r="K219" s="212"/>
      <c r="L219" s="247"/>
      <c r="M219" s="243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</row>
    <row r="220" spans="1:24" ht="15" x14ac:dyDescent="0.2">
      <c r="A220" s="222" t="s">
        <v>203</v>
      </c>
      <c r="B220" s="24"/>
      <c r="C220" s="859" t="s">
        <v>150</v>
      </c>
      <c r="D220" s="94">
        <v>0</v>
      </c>
      <c r="E220" s="375">
        <v>0</v>
      </c>
      <c r="F220" s="378"/>
      <c r="G220" s="229"/>
      <c r="H220" s="214"/>
      <c r="I220" s="229"/>
      <c r="J220" s="412">
        <f t="shared" si="55"/>
        <v>0</v>
      </c>
      <c r="K220" s="211"/>
      <c r="L220" s="95"/>
      <c r="M220" s="360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</row>
    <row r="221" spans="1:24" ht="30" x14ac:dyDescent="0.2">
      <c r="A221" s="222" t="s">
        <v>501</v>
      </c>
      <c r="B221" s="24">
        <v>87894</v>
      </c>
      <c r="C221" s="859" t="s">
        <v>989</v>
      </c>
      <c r="D221" s="94" t="s">
        <v>231</v>
      </c>
      <c r="E221" s="375">
        <v>861.94</v>
      </c>
      <c r="F221" s="378">
        <v>8.99</v>
      </c>
      <c r="G221" s="229">
        <f t="shared" si="59"/>
        <v>7748.84</v>
      </c>
      <c r="H221" s="214">
        <f t="shared" si="60"/>
        <v>11.42</v>
      </c>
      <c r="I221" s="229">
        <f t="shared" si="61"/>
        <v>9843.35</v>
      </c>
      <c r="J221" s="412">
        <f t="shared" si="55"/>
        <v>5.9062860479973112E-3</v>
      </c>
      <c r="K221" s="211"/>
      <c r="L221" s="95"/>
      <c r="M221" s="360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</row>
    <row r="222" spans="1:24" ht="30" x14ac:dyDescent="0.2">
      <c r="A222" s="222" t="s">
        <v>502</v>
      </c>
      <c r="B222" s="24">
        <v>87905</v>
      </c>
      <c r="C222" s="859" t="s">
        <v>990</v>
      </c>
      <c r="D222" s="94" t="s">
        <v>231</v>
      </c>
      <c r="E222" s="375">
        <v>291.43</v>
      </c>
      <c r="F222" s="378">
        <v>10.58</v>
      </c>
      <c r="G222" s="229">
        <f t="shared" si="59"/>
        <v>3083.33</v>
      </c>
      <c r="H222" s="214">
        <f t="shared" si="60"/>
        <v>13.44</v>
      </c>
      <c r="I222" s="229">
        <f t="shared" si="61"/>
        <v>3916.82</v>
      </c>
      <c r="J222" s="412">
        <f t="shared" si="55"/>
        <v>2.3502018437337726E-3</v>
      </c>
      <c r="K222" s="211"/>
      <c r="L222" s="95"/>
      <c r="M222" s="360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</row>
    <row r="223" spans="1:24" ht="30" x14ac:dyDescent="0.2">
      <c r="A223" s="222" t="s">
        <v>503</v>
      </c>
      <c r="B223" s="24">
        <v>87879</v>
      </c>
      <c r="C223" s="859" t="s">
        <v>991</v>
      </c>
      <c r="D223" s="94" t="s">
        <v>231</v>
      </c>
      <c r="E223" s="375">
        <v>344.99</v>
      </c>
      <c r="F223" s="378">
        <v>5.66</v>
      </c>
      <c r="G223" s="229">
        <f t="shared" si="59"/>
        <v>1952.64</v>
      </c>
      <c r="H223" s="214">
        <f t="shared" si="60"/>
        <v>7.19</v>
      </c>
      <c r="I223" s="229">
        <f t="shared" si="61"/>
        <v>2480.48</v>
      </c>
      <c r="J223" s="412">
        <f t="shared" si="55"/>
        <v>1.4883575628557727E-3</v>
      </c>
      <c r="K223" s="211"/>
      <c r="L223" s="95"/>
      <c r="M223" s="360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</row>
    <row r="224" spans="1:24" ht="30" x14ac:dyDescent="0.2">
      <c r="A224" s="222" t="s">
        <v>504</v>
      </c>
      <c r="B224" s="24">
        <v>87911</v>
      </c>
      <c r="C224" s="859" t="s">
        <v>992</v>
      </c>
      <c r="D224" s="94" t="s">
        <v>231</v>
      </c>
      <c r="E224" s="375">
        <v>515.32000000000005</v>
      </c>
      <c r="F224" s="378">
        <v>25.4</v>
      </c>
      <c r="G224" s="229">
        <f t="shared" si="59"/>
        <v>13089.13</v>
      </c>
      <c r="H224" s="214">
        <f t="shared" si="60"/>
        <v>32.26</v>
      </c>
      <c r="I224" s="229">
        <f t="shared" si="61"/>
        <v>16624.22</v>
      </c>
      <c r="J224" s="412">
        <f t="shared" si="55"/>
        <v>9.9749982114664074E-3</v>
      </c>
      <c r="K224" s="211"/>
      <c r="L224" s="95"/>
      <c r="M224" s="360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</row>
    <row r="225" spans="1:24" ht="15" x14ac:dyDescent="0.2">
      <c r="A225" s="222" t="s">
        <v>505</v>
      </c>
      <c r="B225" s="24">
        <v>98562</v>
      </c>
      <c r="C225" s="859" t="s">
        <v>993</v>
      </c>
      <c r="D225" s="94" t="s">
        <v>231</v>
      </c>
      <c r="E225" s="375">
        <v>684.54</v>
      </c>
      <c r="F225" s="378">
        <v>63.08</v>
      </c>
      <c r="G225" s="229">
        <f t="shared" si="59"/>
        <v>43180.78</v>
      </c>
      <c r="H225" s="214">
        <f t="shared" si="60"/>
        <v>80.11</v>
      </c>
      <c r="I225" s="229">
        <f t="shared" si="61"/>
        <v>54838.5</v>
      </c>
      <c r="J225" s="412">
        <f t="shared" si="55"/>
        <v>3.290463789696603E-2</v>
      </c>
      <c r="K225" s="211"/>
      <c r="L225" s="95"/>
      <c r="M225" s="360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</row>
    <row r="226" spans="1:24" ht="30" x14ac:dyDescent="0.2">
      <c r="A226" s="222" t="s">
        <v>506</v>
      </c>
      <c r="B226" s="24">
        <v>104233</v>
      </c>
      <c r="C226" s="859" t="s">
        <v>994</v>
      </c>
      <c r="D226" s="94" t="s">
        <v>231</v>
      </c>
      <c r="E226" s="375">
        <v>692.72</v>
      </c>
      <c r="F226" s="378">
        <v>45.31</v>
      </c>
      <c r="G226" s="229">
        <f t="shared" si="59"/>
        <v>31387.14</v>
      </c>
      <c r="H226" s="214">
        <f t="shared" si="60"/>
        <v>57.55</v>
      </c>
      <c r="I226" s="229">
        <f t="shared" si="61"/>
        <v>39866.04</v>
      </c>
      <c r="J226" s="412">
        <f t="shared" si="55"/>
        <v>2.3920742007639953E-2</v>
      </c>
      <c r="K226" s="211"/>
      <c r="L226" s="95"/>
      <c r="M226" s="360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</row>
    <row r="227" spans="1:24" ht="30" x14ac:dyDescent="0.2">
      <c r="A227" s="222" t="s">
        <v>507</v>
      </c>
      <c r="B227" s="24">
        <v>104217</v>
      </c>
      <c r="C227" s="859" t="s">
        <v>995</v>
      </c>
      <c r="D227" s="94" t="s">
        <v>231</v>
      </c>
      <c r="E227" s="375">
        <v>291.43120000000005</v>
      </c>
      <c r="F227" s="378">
        <v>62.48</v>
      </c>
      <c r="G227" s="229">
        <f t="shared" si="59"/>
        <v>18208.62</v>
      </c>
      <c r="H227" s="214">
        <f t="shared" si="60"/>
        <v>79.349999999999994</v>
      </c>
      <c r="I227" s="229">
        <f t="shared" si="61"/>
        <v>23125.07</v>
      </c>
      <c r="J227" s="412">
        <f t="shared" si="55"/>
        <v>1.3875690522023618E-2</v>
      </c>
      <c r="K227" s="211"/>
      <c r="L227" s="95"/>
      <c r="M227" s="360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</row>
    <row r="228" spans="1:24" ht="30" x14ac:dyDescent="0.2">
      <c r="A228" s="222" t="s">
        <v>508</v>
      </c>
      <c r="B228" s="24">
        <v>87535</v>
      </c>
      <c r="C228" s="859" t="s">
        <v>996</v>
      </c>
      <c r="D228" s="94" t="s">
        <v>231</v>
      </c>
      <c r="E228" s="375">
        <v>344.99</v>
      </c>
      <c r="F228" s="378">
        <v>38.76</v>
      </c>
      <c r="G228" s="229">
        <f t="shared" si="59"/>
        <v>13371.81</v>
      </c>
      <c r="H228" s="214">
        <f t="shared" si="60"/>
        <v>49.23</v>
      </c>
      <c r="I228" s="229">
        <f t="shared" si="61"/>
        <v>16983.86</v>
      </c>
      <c r="J228" s="412">
        <f t="shared" si="55"/>
        <v>1.019079229725039E-2</v>
      </c>
      <c r="K228" s="211"/>
      <c r="L228" s="95"/>
      <c r="M228" s="360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</row>
    <row r="229" spans="1:24" ht="30" x14ac:dyDescent="0.2">
      <c r="A229" s="222" t="s">
        <v>746</v>
      </c>
      <c r="B229" s="24">
        <v>104611</v>
      </c>
      <c r="C229" s="859" t="s">
        <v>997</v>
      </c>
      <c r="D229" s="94" t="s">
        <v>231</v>
      </c>
      <c r="E229" s="375">
        <v>106.66</v>
      </c>
      <c r="F229" s="378">
        <v>95.99</v>
      </c>
      <c r="G229" s="229">
        <f t="shared" si="59"/>
        <v>10238.290000000001</v>
      </c>
      <c r="H229" s="214">
        <f t="shared" si="60"/>
        <v>121.91</v>
      </c>
      <c r="I229" s="229">
        <f t="shared" si="61"/>
        <v>13002.92</v>
      </c>
      <c r="J229" s="412">
        <f t="shared" si="55"/>
        <v>7.8021166553282366E-3</v>
      </c>
      <c r="K229" s="211"/>
      <c r="L229" s="95"/>
      <c r="M229" s="360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</row>
    <row r="230" spans="1:24" ht="14.25" customHeight="1" x14ac:dyDescent="0.2">
      <c r="A230" s="222" t="s">
        <v>204</v>
      </c>
      <c r="B230" s="24"/>
      <c r="C230" s="859" t="s">
        <v>816</v>
      </c>
      <c r="D230" s="94">
        <v>0</v>
      </c>
      <c r="E230" s="375"/>
      <c r="F230" s="378"/>
      <c r="G230" s="229"/>
      <c r="H230" s="214"/>
      <c r="I230" s="229"/>
      <c r="J230" s="412"/>
      <c r="K230" s="211"/>
      <c r="L230" s="95"/>
      <c r="M230" s="360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</row>
    <row r="231" spans="1:24" ht="14.25" customHeight="1" x14ac:dyDescent="0.2">
      <c r="A231" s="222" t="s">
        <v>509</v>
      </c>
      <c r="B231" s="24">
        <v>94993</v>
      </c>
      <c r="C231" s="859" t="s">
        <v>998</v>
      </c>
      <c r="D231" s="94" t="s">
        <v>231</v>
      </c>
      <c r="E231" s="375">
        <v>162.34</v>
      </c>
      <c r="F231" s="378">
        <v>72.69</v>
      </c>
      <c r="G231" s="229">
        <f t="shared" ref="G231:G232" si="62">ROUND(F231*E231,2)</f>
        <v>11800.49</v>
      </c>
      <c r="H231" s="214">
        <f t="shared" ref="H231:H232" si="63">ROUND((1+$I$11)*F231,2)</f>
        <v>92.32</v>
      </c>
      <c r="I231" s="229">
        <f t="shared" ref="I231:I232" si="64">ROUND(H231*E231,2)</f>
        <v>14987.23</v>
      </c>
      <c r="J231" s="412">
        <f>I231/$I$305</f>
        <v>8.9927583035375909E-3</v>
      </c>
      <c r="K231" s="211"/>
      <c r="L231" s="95"/>
      <c r="M231" s="360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</row>
    <row r="232" spans="1:24" ht="14.25" customHeight="1" x14ac:dyDescent="0.2">
      <c r="A232" s="222" t="s">
        <v>510</v>
      </c>
      <c r="B232" s="24">
        <v>87620</v>
      </c>
      <c r="C232" s="859" t="s">
        <v>999</v>
      </c>
      <c r="D232" s="94" t="s">
        <v>231</v>
      </c>
      <c r="E232" s="375">
        <v>505.29</v>
      </c>
      <c r="F232" s="378">
        <v>37.71</v>
      </c>
      <c r="G232" s="229">
        <f t="shared" si="62"/>
        <v>19054.490000000002</v>
      </c>
      <c r="H232" s="214">
        <f t="shared" si="63"/>
        <v>47.89</v>
      </c>
      <c r="I232" s="229">
        <f t="shared" si="64"/>
        <v>24198.34</v>
      </c>
      <c r="J232" s="412">
        <f>I232/$I$305</f>
        <v>1.4519682620926337E-2</v>
      </c>
      <c r="K232" s="211"/>
      <c r="L232" s="95"/>
      <c r="M232" s="360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</row>
    <row r="233" spans="1:24" ht="14.25" customHeight="1" x14ac:dyDescent="0.2">
      <c r="A233" s="222" t="s">
        <v>511</v>
      </c>
      <c r="B233" s="24">
        <v>87255</v>
      </c>
      <c r="C233" s="859" t="s">
        <v>820</v>
      </c>
      <c r="D233" s="94" t="s">
        <v>231</v>
      </c>
      <c r="E233" s="375">
        <v>14.35</v>
      </c>
      <c r="F233" s="378">
        <v>88.91</v>
      </c>
      <c r="G233" s="229">
        <f t="shared" ref="G233:G234" si="65">ROUND(F233*E233,2)</f>
        <v>1275.8599999999999</v>
      </c>
      <c r="H233" s="214">
        <f t="shared" ref="H233:H234" si="66">ROUND((1+$I$11)*F233,2)</f>
        <v>112.92</v>
      </c>
      <c r="I233" s="229">
        <f t="shared" ref="I233:I234" si="67">ROUND(H233*E233,2)</f>
        <v>1620.4</v>
      </c>
      <c r="J233" s="412">
        <f>I233/$I$305</f>
        <v>9.7228544267701986E-4</v>
      </c>
      <c r="K233" s="211"/>
      <c r="L233" s="95"/>
      <c r="M233" s="360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</row>
    <row r="234" spans="1:24" ht="14.25" customHeight="1" x14ac:dyDescent="0.2">
      <c r="A234" s="222" t="s">
        <v>512</v>
      </c>
      <c r="B234" s="24">
        <v>87257</v>
      </c>
      <c r="C234" s="859" t="s">
        <v>821</v>
      </c>
      <c r="D234" s="94" t="s">
        <v>231</v>
      </c>
      <c r="E234" s="375">
        <v>490.51</v>
      </c>
      <c r="F234" s="378">
        <v>61.72</v>
      </c>
      <c r="G234" s="229">
        <f t="shared" si="65"/>
        <v>30274.28</v>
      </c>
      <c r="H234" s="214">
        <f t="shared" si="66"/>
        <v>78.39</v>
      </c>
      <c r="I234" s="229">
        <f t="shared" si="67"/>
        <v>38451.08</v>
      </c>
      <c r="J234" s="412">
        <f>I234/$I$305</f>
        <v>2.3071726326345042E-2</v>
      </c>
      <c r="K234" s="211"/>
      <c r="L234" s="95"/>
      <c r="M234" s="360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</row>
    <row r="235" spans="1:24" ht="14.25" customHeight="1" x14ac:dyDescent="0.2">
      <c r="A235" s="222" t="s">
        <v>513</v>
      </c>
      <c r="B235" s="24">
        <v>88650</v>
      </c>
      <c r="C235" s="859" t="s">
        <v>822</v>
      </c>
      <c r="D235" s="94" t="s">
        <v>247</v>
      </c>
      <c r="E235" s="375">
        <v>150.25</v>
      </c>
      <c r="F235" s="378">
        <v>11.98</v>
      </c>
      <c r="G235" s="229">
        <f t="shared" ref="G235:G238" si="68">ROUND(F235*E235,2)</f>
        <v>1800</v>
      </c>
      <c r="H235" s="214">
        <f t="shared" ref="H235:H238" si="69">ROUND((1+$I$11)*F235,2)</f>
        <v>15.22</v>
      </c>
      <c r="I235" s="229">
        <f t="shared" ref="I235:I238" si="70">ROUND(H235*E235,2)</f>
        <v>2286.81</v>
      </c>
      <c r="J235" s="412">
        <f>I235/$I$305</f>
        <v>1.3721501315528484E-3</v>
      </c>
      <c r="K235" s="211"/>
      <c r="L235" s="95"/>
      <c r="M235" s="360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</row>
    <row r="236" spans="1:24" ht="14.25" customHeight="1" x14ac:dyDescent="0.2">
      <c r="A236" s="222" t="s">
        <v>205</v>
      </c>
      <c r="B236" s="24"/>
      <c r="C236" s="859" t="s">
        <v>234</v>
      </c>
      <c r="D236" s="94"/>
      <c r="E236" s="375"/>
      <c r="F236" s="378"/>
      <c r="G236" s="229"/>
      <c r="H236" s="214"/>
      <c r="I236" s="229"/>
      <c r="J236" s="412"/>
      <c r="K236" s="211"/>
      <c r="L236" s="95"/>
      <c r="M236" s="360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</row>
    <row r="237" spans="1:24" ht="14.25" customHeight="1" x14ac:dyDescent="0.2">
      <c r="A237" s="222" t="s">
        <v>818</v>
      </c>
      <c r="B237" s="24">
        <v>98689</v>
      </c>
      <c r="C237" s="859" t="s">
        <v>823</v>
      </c>
      <c r="D237" s="94" t="s">
        <v>247</v>
      </c>
      <c r="E237" s="375">
        <v>6.67</v>
      </c>
      <c r="F237" s="378">
        <v>151.13999999999999</v>
      </c>
      <c r="G237" s="229">
        <f t="shared" si="68"/>
        <v>1008.1</v>
      </c>
      <c r="H237" s="214">
        <f t="shared" si="69"/>
        <v>191.95</v>
      </c>
      <c r="I237" s="229">
        <f t="shared" si="70"/>
        <v>1280.31</v>
      </c>
      <c r="J237" s="412">
        <f>I237/$I$305</f>
        <v>7.6822190515540313E-4</v>
      </c>
      <c r="K237" s="211"/>
      <c r="L237" s="95"/>
      <c r="M237" s="360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</row>
    <row r="238" spans="1:24" ht="14.25" customHeight="1" x14ac:dyDescent="0.2">
      <c r="A238" s="222" t="s">
        <v>819</v>
      </c>
      <c r="B238" s="24">
        <v>101965</v>
      </c>
      <c r="C238" s="859" t="s">
        <v>824</v>
      </c>
      <c r="D238" s="94" t="s">
        <v>247</v>
      </c>
      <c r="E238" s="375">
        <v>29.6</v>
      </c>
      <c r="F238" s="378">
        <v>146.54</v>
      </c>
      <c r="G238" s="229">
        <f t="shared" si="68"/>
        <v>4337.58</v>
      </c>
      <c r="H238" s="214">
        <f t="shared" si="69"/>
        <v>186.11</v>
      </c>
      <c r="I238" s="229">
        <f t="shared" si="70"/>
        <v>5508.86</v>
      </c>
      <c r="J238" s="412">
        <f>I238/$I$305</f>
        <v>3.3054704910798118E-3</v>
      </c>
      <c r="K238" s="211"/>
      <c r="L238" s="95"/>
      <c r="M238" s="360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</row>
    <row r="239" spans="1:24" ht="14.25" customHeight="1" x14ac:dyDescent="0.2">
      <c r="A239" s="222"/>
      <c r="B239" s="24"/>
      <c r="C239" s="859"/>
      <c r="D239" s="94"/>
      <c r="E239" s="375"/>
      <c r="F239" s="378"/>
      <c r="G239" s="229"/>
      <c r="H239" s="214"/>
      <c r="I239" s="229"/>
      <c r="J239" s="412"/>
      <c r="K239" s="211"/>
      <c r="L239" s="95"/>
      <c r="M239" s="360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</row>
    <row r="240" spans="1:24" x14ac:dyDescent="0.2">
      <c r="A240" s="242">
        <v>9</v>
      </c>
      <c r="B240" s="109"/>
      <c r="C240" s="868" t="s">
        <v>177</v>
      </c>
      <c r="D240" s="110">
        <v>0</v>
      </c>
      <c r="E240" s="376">
        <v>0</v>
      </c>
      <c r="F240" s="212"/>
      <c r="G240" s="247">
        <f>SUM(G242:G257)</f>
        <v>121251.93000000001</v>
      </c>
      <c r="H240" s="217"/>
      <c r="I240" s="247">
        <f>SUM(I242:I257)</f>
        <v>153998.46</v>
      </c>
      <c r="J240" s="390">
        <f t="shared" ref="J240:J271" si="71">I240/$I$305</f>
        <v>9.240339474986381E-2</v>
      </c>
      <c r="K240" s="211"/>
      <c r="L240" s="95"/>
      <c r="M240" s="360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</row>
    <row r="241" spans="1:24" ht="15" x14ac:dyDescent="0.2">
      <c r="A241" s="222" t="s">
        <v>206</v>
      </c>
      <c r="B241" s="24"/>
      <c r="C241" s="859" t="s">
        <v>817</v>
      </c>
      <c r="D241" s="94">
        <v>0</v>
      </c>
      <c r="E241" s="375">
        <v>0</v>
      </c>
      <c r="F241" s="378"/>
      <c r="G241" s="229"/>
      <c r="H241" s="214"/>
      <c r="I241" s="229"/>
      <c r="J241" s="412">
        <f t="shared" si="71"/>
        <v>0</v>
      </c>
      <c r="K241" s="211"/>
      <c r="L241" s="95"/>
      <c r="M241" s="360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</row>
    <row r="242" spans="1:24" ht="15" x14ac:dyDescent="0.2">
      <c r="A242" s="222" t="s">
        <v>351</v>
      </c>
      <c r="B242" s="24">
        <v>88496</v>
      </c>
      <c r="C242" s="859" t="s">
        <v>1000</v>
      </c>
      <c r="D242" s="94" t="s">
        <v>231</v>
      </c>
      <c r="E242" s="375">
        <v>325.61</v>
      </c>
      <c r="F242" s="378">
        <v>42.93</v>
      </c>
      <c r="G242" s="229">
        <f t="shared" ref="G242" si="72">ROUND(F242*E242,2)</f>
        <v>13978.44</v>
      </c>
      <c r="H242" s="214">
        <f t="shared" ref="H242" si="73">ROUND((1+$I$11)*F242,2)</f>
        <v>54.52</v>
      </c>
      <c r="I242" s="229">
        <f t="shared" ref="I242" si="74">ROUND(H242*E242,2)</f>
        <v>17752.259999999998</v>
      </c>
      <c r="J242" s="412">
        <f t="shared" si="71"/>
        <v>1.065185384634507E-2</v>
      </c>
      <c r="K242" s="211"/>
      <c r="L242" s="95"/>
      <c r="M242" s="360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</row>
    <row r="243" spans="1:24" ht="15" x14ac:dyDescent="0.2">
      <c r="A243" s="222" t="s">
        <v>514</v>
      </c>
      <c r="B243" s="24">
        <v>88484</v>
      </c>
      <c r="C243" s="859" t="s">
        <v>1001</v>
      </c>
      <c r="D243" s="94" t="s">
        <v>231</v>
      </c>
      <c r="E243" s="375">
        <v>325.61</v>
      </c>
      <c r="F243" s="378">
        <v>6.06</v>
      </c>
      <c r="G243" s="229">
        <f t="shared" ref="G243:G252" si="75">ROUND(F243*E243,2)</f>
        <v>1973.2</v>
      </c>
      <c r="H243" s="214">
        <f t="shared" ref="H243:H252" si="76">ROUND((1+$I$11)*F243,2)</f>
        <v>7.7</v>
      </c>
      <c r="I243" s="229">
        <f t="shared" ref="I243:I252" si="77">ROUND(H243*E243,2)</f>
        <v>2507.1999999999998</v>
      </c>
      <c r="J243" s="412">
        <f t="shared" si="71"/>
        <v>1.5043903121944111E-3</v>
      </c>
      <c r="K243" s="211"/>
      <c r="L243" s="95"/>
      <c r="M243" s="360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</row>
    <row r="244" spans="1:24" ht="15" x14ac:dyDescent="0.2">
      <c r="A244" s="222" t="s">
        <v>794</v>
      </c>
      <c r="B244" s="24">
        <v>88488</v>
      </c>
      <c r="C244" s="859" t="s">
        <v>1002</v>
      </c>
      <c r="D244" s="94" t="s">
        <v>231</v>
      </c>
      <c r="E244" s="375">
        <v>325.61</v>
      </c>
      <c r="F244" s="378">
        <v>18.11</v>
      </c>
      <c r="G244" s="229">
        <f t="shared" si="75"/>
        <v>5896.8</v>
      </c>
      <c r="H244" s="214">
        <f t="shared" si="76"/>
        <v>23</v>
      </c>
      <c r="I244" s="229">
        <f t="shared" si="77"/>
        <v>7489.03</v>
      </c>
      <c r="J244" s="412">
        <f t="shared" si="71"/>
        <v>4.4936280231865477E-3</v>
      </c>
      <c r="K244" s="211"/>
      <c r="L244" s="95"/>
      <c r="M244" s="360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</row>
    <row r="245" spans="1:24" ht="15" x14ac:dyDescent="0.2">
      <c r="A245" s="222" t="s">
        <v>207</v>
      </c>
      <c r="B245" s="24"/>
      <c r="C245" s="859" t="s">
        <v>152</v>
      </c>
      <c r="D245" s="94">
        <v>0</v>
      </c>
      <c r="E245" s="375">
        <v>0</v>
      </c>
      <c r="F245" s="378"/>
      <c r="G245" s="229"/>
      <c r="H245" s="214"/>
      <c r="I245" s="229"/>
      <c r="J245" s="412">
        <f t="shared" si="71"/>
        <v>0</v>
      </c>
      <c r="K245" s="211"/>
      <c r="L245" s="95"/>
      <c r="M245" s="360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</row>
    <row r="246" spans="1:24" ht="15" x14ac:dyDescent="0.2">
      <c r="A246" s="222" t="s">
        <v>795</v>
      </c>
      <c r="B246" s="24">
        <v>96135</v>
      </c>
      <c r="C246" s="859" t="s">
        <v>1003</v>
      </c>
      <c r="D246" s="94" t="s">
        <v>231</v>
      </c>
      <c r="E246" s="375">
        <v>866.57</v>
      </c>
      <c r="F246" s="378">
        <v>39.700000000000003</v>
      </c>
      <c r="G246" s="229">
        <f t="shared" si="75"/>
        <v>34402.83</v>
      </c>
      <c r="H246" s="214">
        <f t="shared" si="76"/>
        <v>50.42</v>
      </c>
      <c r="I246" s="229">
        <f t="shared" si="77"/>
        <v>43692.46</v>
      </c>
      <c r="J246" s="412">
        <f t="shared" si="71"/>
        <v>2.6216701316186114E-2</v>
      </c>
      <c r="K246" s="211"/>
      <c r="L246" s="95"/>
      <c r="M246" s="360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</row>
    <row r="247" spans="1:24" ht="15" x14ac:dyDescent="0.2">
      <c r="A247" s="222" t="s">
        <v>796</v>
      </c>
      <c r="B247" s="24">
        <v>88415</v>
      </c>
      <c r="C247" s="859" t="s">
        <v>1004</v>
      </c>
      <c r="D247" s="94" t="s">
        <v>231</v>
      </c>
      <c r="E247" s="375">
        <v>866.57</v>
      </c>
      <c r="F247" s="378">
        <v>5.13</v>
      </c>
      <c r="G247" s="229">
        <f t="shared" si="75"/>
        <v>4445.5</v>
      </c>
      <c r="H247" s="214">
        <f t="shared" si="76"/>
        <v>6.52</v>
      </c>
      <c r="I247" s="229">
        <f t="shared" si="77"/>
        <v>5650.04</v>
      </c>
      <c r="J247" s="412">
        <f t="shared" si="71"/>
        <v>3.3901824503473643E-3</v>
      </c>
      <c r="K247" s="211"/>
      <c r="L247" s="95"/>
      <c r="M247" s="360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</row>
    <row r="248" spans="1:24" ht="15" x14ac:dyDescent="0.2">
      <c r="A248" s="222" t="s">
        <v>797</v>
      </c>
      <c r="B248" s="24">
        <v>95626</v>
      </c>
      <c r="C248" s="859" t="s">
        <v>1005</v>
      </c>
      <c r="D248" s="94" t="s">
        <v>231</v>
      </c>
      <c r="E248" s="375">
        <v>866.57</v>
      </c>
      <c r="F248" s="378">
        <v>18.920000000000002</v>
      </c>
      <c r="G248" s="229">
        <f t="shared" si="75"/>
        <v>16395.5</v>
      </c>
      <c r="H248" s="214">
        <f t="shared" si="76"/>
        <v>24.03</v>
      </c>
      <c r="I248" s="229">
        <f t="shared" si="77"/>
        <v>20823.68</v>
      </c>
      <c r="J248" s="412">
        <f t="shared" si="71"/>
        <v>1.2494791981587636E-2</v>
      </c>
      <c r="K248" s="211"/>
      <c r="L248" s="95"/>
      <c r="M248" s="360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</row>
    <row r="249" spans="1:24" ht="15" x14ac:dyDescent="0.2">
      <c r="A249" s="222" t="s">
        <v>310</v>
      </c>
      <c r="B249" s="24"/>
      <c r="C249" s="859" t="s">
        <v>235</v>
      </c>
      <c r="D249" s="94">
        <v>0</v>
      </c>
      <c r="E249" s="375">
        <v>0</v>
      </c>
      <c r="F249" s="378"/>
      <c r="G249" s="229"/>
      <c r="H249" s="214"/>
      <c r="I249" s="229"/>
      <c r="J249" s="412">
        <f t="shared" si="71"/>
        <v>0</v>
      </c>
      <c r="K249" s="211"/>
      <c r="L249" s="95"/>
      <c r="M249" s="360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</row>
    <row r="250" spans="1:24" ht="15" x14ac:dyDescent="0.2">
      <c r="A250" s="222" t="s">
        <v>798</v>
      </c>
      <c r="B250" s="24">
        <v>88497</v>
      </c>
      <c r="C250" s="859" t="s">
        <v>1006</v>
      </c>
      <c r="D250" s="94" t="s">
        <v>231</v>
      </c>
      <c r="E250" s="375">
        <v>533.30520000000001</v>
      </c>
      <c r="F250" s="378">
        <v>24.1</v>
      </c>
      <c r="G250" s="229">
        <f t="shared" si="75"/>
        <v>12852.66</v>
      </c>
      <c r="H250" s="214">
        <f t="shared" si="76"/>
        <v>30.61</v>
      </c>
      <c r="I250" s="229">
        <f t="shared" si="77"/>
        <v>16324.47</v>
      </c>
      <c r="J250" s="412">
        <f t="shared" si="71"/>
        <v>9.7951398052442164E-3</v>
      </c>
      <c r="K250" s="211"/>
      <c r="L250" s="95"/>
      <c r="M250" s="360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</row>
    <row r="251" spans="1:24" ht="15" x14ac:dyDescent="0.2">
      <c r="A251" s="222" t="s">
        <v>799</v>
      </c>
      <c r="B251" s="24">
        <v>88485</v>
      </c>
      <c r="C251" s="859" t="s">
        <v>1007</v>
      </c>
      <c r="D251" s="94" t="s">
        <v>231</v>
      </c>
      <c r="E251" s="375">
        <v>533.30520000000001</v>
      </c>
      <c r="F251" s="378">
        <v>4.7699999999999996</v>
      </c>
      <c r="G251" s="229">
        <f t="shared" si="75"/>
        <v>2543.87</v>
      </c>
      <c r="H251" s="214">
        <f t="shared" si="76"/>
        <v>6.06</v>
      </c>
      <c r="I251" s="229">
        <f t="shared" si="77"/>
        <v>3231.83</v>
      </c>
      <c r="J251" s="412">
        <f t="shared" si="71"/>
        <v>1.9391886337983663E-3</v>
      </c>
      <c r="K251" s="211"/>
      <c r="L251" s="95"/>
      <c r="M251" s="360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</row>
    <row r="252" spans="1:24" ht="15" x14ac:dyDescent="0.2">
      <c r="A252" s="222" t="s">
        <v>800</v>
      </c>
      <c r="B252" s="24">
        <v>88489</v>
      </c>
      <c r="C252" s="859" t="s">
        <v>1008</v>
      </c>
      <c r="D252" s="94" t="s">
        <v>231</v>
      </c>
      <c r="E252" s="375">
        <v>533.30520000000001</v>
      </c>
      <c r="F252" s="378">
        <v>14.94</v>
      </c>
      <c r="G252" s="229">
        <f t="shared" si="75"/>
        <v>7967.58</v>
      </c>
      <c r="H252" s="214">
        <f t="shared" si="76"/>
        <v>18.97</v>
      </c>
      <c r="I252" s="229">
        <f t="shared" si="77"/>
        <v>10116.799999999999</v>
      </c>
      <c r="J252" s="412">
        <f t="shared" si="71"/>
        <v>6.0703637166593886E-3</v>
      </c>
      <c r="K252" s="211"/>
      <c r="L252" s="95"/>
      <c r="M252" s="360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</row>
    <row r="253" spans="1:24" ht="15" x14ac:dyDescent="0.2">
      <c r="A253" s="222" t="s">
        <v>311</v>
      </c>
      <c r="B253" s="24"/>
      <c r="C253" s="859" t="s">
        <v>521</v>
      </c>
      <c r="D253" s="94">
        <v>0</v>
      </c>
      <c r="E253" s="375">
        <v>0</v>
      </c>
      <c r="F253" s="378"/>
      <c r="G253" s="229"/>
      <c r="H253" s="214"/>
      <c r="I253" s="229"/>
      <c r="J253" s="412">
        <f t="shared" si="71"/>
        <v>0</v>
      </c>
      <c r="K253" s="211"/>
      <c r="L253" s="95"/>
      <c r="M253" s="360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</row>
    <row r="254" spans="1:24" ht="15" x14ac:dyDescent="0.2">
      <c r="A254" s="222" t="s">
        <v>801</v>
      </c>
      <c r="B254" s="24">
        <v>100719</v>
      </c>
      <c r="C254" s="859" t="s">
        <v>1029</v>
      </c>
      <c r="D254" s="94" t="s">
        <v>231</v>
      </c>
      <c r="E254" s="375">
        <v>334.8</v>
      </c>
      <c r="F254" s="378">
        <v>13.22</v>
      </c>
      <c r="G254" s="229">
        <f t="shared" ref="G254:G255" si="78">ROUND(F254*E254,2)</f>
        <v>4426.0600000000004</v>
      </c>
      <c r="H254" s="214">
        <f t="shared" ref="H254:H255" si="79">ROUND((1+$I$11)*F254,2)</f>
        <v>16.79</v>
      </c>
      <c r="I254" s="229">
        <f t="shared" ref="I254:I255" si="80">ROUND(H254*E254,2)</f>
        <v>5621.29</v>
      </c>
      <c r="J254" s="412">
        <f t="shared" si="71"/>
        <v>3.3729316440791811E-3</v>
      </c>
      <c r="K254" s="211"/>
      <c r="L254" s="95"/>
      <c r="M254" s="360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</row>
    <row r="255" spans="1:24" ht="30" x14ac:dyDescent="0.2">
      <c r="A255" s="222" t="s">
        <v>802</v>
      </c>
      <c r="B255" s="24">
        <v>100743</v>
      </c>
      <c r="C255" s="859" t="s">
        <v>1030</v>
      </c>
      <c r="D255" s="94" t="s">
        <v>231</v>
      </c>
      <c r="E255" s="375">
        <v>334.8</v>
      </c>
      <c r="F255" s="378">
        <v>12.72</v>
      </c>
      <c r="G255" s="229">
        <f t="shared" si="78"/>
        <v>4258.66</v>
      </c>
      <c r="H255" s="214">
        <f t="shared" si="79"/>
        <v>16.149999999999999</v>
      </c>
      <c r="I255" s="229">
        <f t="shared" si="80"/>
        <v>5407.02</v>
      </c>
      <c r="J255" s="412">
        <f t="shared" si="71"/>
        <v>3.2443636350675759E-3</v>
      </c>
      <c r="K255" s="211"/>
      <c r="L255" s="95"/>
      <c r="M255" s="360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</row>
    <row r="256" spans="1:24" ht="15" x14ac:dyDescent="0.2">
      <c r="A256" s="222" t="s">
        <v>312</v>
      </c>
      <c r="B256" s="24"/>
      <c r="C256" s="859" t="s">
        <v>173</v>
      </c>
      <c r="D256" s="94">
        <v>0</v>
      </c>
      <c r="E256" s="375">
        <v>0</v>
      </c>
      <c r="F256" s="378"/>
      <c r="G256" s="229"/>
      <c r="H256" s="214"/>
      <c r="I256" s="229"/>
      <c r="J256" s="412">
        <f t="shared" si="71"/>
        <v>0</v>
      </c>
      <c r="K256" s="211"/>
      <c r="L256" s="95"/>
      <c r="M256" s="360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</row>
    <row r="257" spans="1:24" ht="15" x14ac:dyDescent="0.2">
      <c r="A257" s="222" t="s">
        <v>803</v>
      </c>
      <c r="B257" s="24">
        <v>98555</v>
      </c>
      <c r="C257" s="859" t="s">
        <v>875</v>
      </c>
      <c r="D257" s="94" t="s">
        <v>231</v>
      </c>
      <c r="E257" s="375">
        <v>319.8</v>
      </c>
      <c r="F257" s="378">
        <v>37.869999999999997</v>
      </c>
      <c r="G257" s="229">
        <f t="shared" ref="G257" si="81">ROUND(F257*E257,2)</f>
        <v>12110.83</v>
      </c>
      <c r="H257" s="214">
        <f t="shared" ref="H257" si="82">ROUND((1+$I$11)*F257,2)</f>
        <v>48.1</v>
      </c>
      <c r="I257" s="229">
        <f t="shared" ref="I257" si="83">ROUND(H257*E257,2)</f>
        <v>15382.38</v>
      </c>
      <c r="J257" s="412">
        <f t="shared" si="71"/>
        <v>9.2298593851679427E-3</v>
      </c>
      <c r="K257" s="211"/>
      <c r="L257" s="95"/>
      <c r="M257" s="360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</row>
    <row r="258" spans="1:24" ht="15" x14ac:dyDescent="0.2">
      <c r="A258" s="222"/>
      <c r="B258" s="24"/>
      <c r="C258" s="859"/>
      <c r="D258" s="94"/>
      <c r="E258" s="375"/>
      <c r="F258" s="378"/>
      <c r="G258" s="229"/>
      <c r="H258" s="214"/>
      <c r="I258" s="229"/>
      <c r="J258" s="412">
        <f t="shared" si="71"/>
        <v>0</v>
      </c>
      <c r="K258" s="211"/>
      <c r="L258" s="95"/>
      <c r="M258" s="360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</row>
    <row r="259" spans="1:24" x14ac:dyDescent="0.2">
      <c r="A259" s="242">
        <v>10</v>
      </c>
      <c r="B259" s="109"/>
      <c r="C259" s="868" t="s">
        <v>100</v>
      </c>
      <c r="D259" s="110">
        <v>0</v>
      </c>
      <c r="E259" s="376">
        <v>0</v>
      </c>
      <c r="F259" s="212"/>
      <c r="G259" s="247">
        <f>SUM(G261:G267)</f>
        <v>60742.31</v>
      </c>
      <c r="H259" s="217"/>
      <c r="I259" s="247">
        <f>SUM(I261:I267)</f>
        <v>77144.95</v>
      </c>
      <c r="J259" s="390">
        <f t="shared" si="71"/>
        <v>4.6289133461519721E-2</v>
      </c>
      <c r="K259" s="211"/>
      <c r="L259" s="95"/>
      <c r="M259" s="360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</row>
    <row r="260" spans="1:24" ht="15" x14ac:dyDescent="0.2">
      <c r="A260" s="222" t="s">
        <v>208</v>
      </c>
      <c r="B260" s="24"/>
      <c r="C260" s="859" t="s">
        <v>153</v>
      </c>
      <c r="D260" s="94">
        <v>0</v>
      </c>
      <c r="E260" s="375">
        <v>0</v>
      </c>
      <c r="F260" s="378"/>
      <c r="G260" s="229"/>
      <c r="H260" s="214"/>
      <c r="I260" s="229"/>
      <c r="J260" s="412">
        <f t="shared" si="71"/>
        <v>0</v>
      </c>
      <c r="K260" s="211"/>
      <c r="L260" s="95"/>
      <c r="M260" s="360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</row>
    <row r="261" spans="1:24" ht="15" x14ac:dyDescent="0.2">
      <c r="A261" s="222" t="s">
        <v>515</v>
      </c>
      <c r="B261" s="24" t="s">
        <v>287</v>
      </c>
      <c r="C261" s="859" t="s">
        <v>288</v>
      </c>
      <c r="D261" s="94" t="s">
        <v>231</v>
      </c>
      <c r="E261" s="375">
        <v>3.15</v>
      </c>
      <c r="F261" s="378">
        <v>984.29</v>
      </c>
      <c r="G261" s="229">
        <f t="shared" ref="G261" si="84">ROUND(F261*E261,2)</f>
        <v>3100.51</v>
      </c>
      <c r="H261" s="214">
        <f t="shared" ref="H261" si="85">ROUND((1+$I$11)*F261,2)</f>
        <v>1250.0899999999999</v>
      </c>
      <c r="I261" s="229">
        <f t="shared" ref="I261" si="86">ROUND(H261*E261,2)</f>
        <v>3937.78</v>
      </c>
      <c r="J261" s="412">
        <f t="shared" si="71"/>
        <v>2.3627784315383331E-3</v>
      </c>
      <c r="K261" s="211"/>
      <c r="L261" s="95"/>
      <c r="M261" s="360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</row>
    <row r="262" spans="1:24" ht="15" x14ac:dyDescent="0.2">
      <c r="A262" s="222" t="s">
        <v>516</v>
      </c>
      <c r="B262" s="24" t="s">
        <v>290</v>
      </c>
      <c r="C262" s="859" t="s">
        <v>291</v>
      </c>
      <c r="D262" s="94" t="s">
        <v>231</v>
      </c>
      <c r="E262" s="375">
        <v>10.5</v>
      </c>
      <c r="F262" s="378">
        <v>1102.52</v>
      </c>
      <c r="G262" s="229">
        <f t="shared" ref="G262:G267" si="87">ROUND(F262*E262,2)</f>
        <v>11576.46</v>
      </c>
      <c r="H262" s="214">
        <f t="shared" ref="H262:H267" si="88">ROUND((1+$I$11)*F262,2)</f>
        <v>1400.24</v>
      </c>
      <c r="I262" s="229">
        <f t="shared" ref="I262:I267" si="89">ROUND(H262*E262,2)</f>
        <v>14702.52</v>
      </c>
      <c r="J262" s="412">
        <f t="shared" si="71"/>
        <v>8.8219243190988256E-3</v>
      </c>
      <c r="K262" s="211"/>
      <c r="L262" s="95"/>
      <c r="M262" s="360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</row>
    <row r="263" spans="1:24" ht="15" x14ac:dyDescent="0.2">
      <c r="A263" s="222" t="s">
        <v>517</v>
      </c>
      <c r="B263" s="24">
        <v>91341</v>
      </c>
      <c r="C263" s="859" t="s">
        <v>1009</v>
      </c>
      <c r="D263" s="94" t="s">
        <v>231</v>
      </c>
      <c r="E263" s="375">
        <v>16.73</v>
      </c>
      <c r="F263" s="378">
        <v>1124.92</v>
      </c>
      <c r="G263" s="229">
        <f t="shared" si="87"/>
        <v>18819.91</v>
      </c>
      <c r="H263" s="214">
        <f t="shared" si="88"/>
        <v>1428.69</v>
      </c>
      <c r="I263" s="229">
        <f t="shared" si="89"/>
        <v>23901.98</v>
      </c>
      <c r="J263" s="412">
        <f t="shared" si="71"/>
        <v>1.4341858309773681E-2</v>
      </c>
      <c r="K263" s="211"/>
      <c r="L263" s="95"/>
      <c r="M263" s="360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</row>
    <row r="264" spans="1:24" ht="15" x14ac:dyDescent="0.2">
      <c r="A264" s="222" t="s">
        <v>209</v>
      </c>
      <c r="B264" s="24"/>
      <c r="C264" s="859" t="s">
        <v>154</v>
      </c>
      <c r="D264" s="94">
        <v>0</v>
      </c>
      <c r="E264" s="375">
        <v>0</v>
      </c>
      <c r="F264" s="378"/>
      <c r="G264" s="229"/>
      <c r="H264" s="214"/>
      <c r="I264" s="229"/>
      <c r="J264" s="412">
        <f t="shared" si="71"/>
        <v>0</v>
      </c>
      <c r="K264" s="211"/>
      <c r="L264" s="95"/>
      <c r="M264" s="360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</row>
    <row r="265" spans="1:24" ht="45" x14ac:dyDescent="0.2">
      <c r="A265" s="222" t="s">
        <v>518</v>
      </c>
      <c r="B265" s="24">
        <v>94570</v>
      </c>
      <c r="C265" s="859" t="s">
        <v>1010</v>
      </c>
      <c r="D265" s="94" t="s">
        <v>231</v>
      </c>
      <c r="E265" s="375">
        <v>17.399999999999999</v>
      </c>
      <c r="F265" s="378">
        <v>599.19000000000005</v>
      </c>
      <c r="G265" s="229">
        <f t="shared" si="87"/>
        <v>10425.91</v>
      </c>
      <c r="H265" s="214">
        <f t="shared" si="88"/>
        <v>760.99</v>
      </c>
      <c r="I265" s="229">
        <f t="shared" si="89"/>
        <v>13241.23</v>
      </c>
      <c r="J265" s="412">
        <f t="shared" si="71"/>
        <v>7.9451093385202627E-3</v>
      </c>
      <c r="K265" s="211"/>
      <c r="L265" s="95"/>
      <c r="M265" s="360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</row>
    <row r="266" spans="1:24" ht="30" x14ac:dyDescent="0.2">
      <c r="A266" s="222" t="s">
        <v>519</v>
      </c>
      <c r="B266" s="24" t="s">
        <v>281</v>
      </c>
      <c r="C266" s="859" t="s">
        <v>285</v>
      </c>
      <c r="D266" s="94" t="s">
        <v>231</v>
      </c>
      <c r="E266" s="375">
        <v>5.4</v>
      </c>
      <c r="F266" s="378">
        <v>671.29</v>
      </c>
      <c r="G266" s="229">
        <f t="shared" si="87"/>
        <v>3624.97</v>
      </c>
      <c r="H266" s="214">
        <f t="shared" si="88"/>
        <v>852.56</v>
      </c>
      <c r="I266" s="229">
        <f t="shared" si="89"/>
        <v>4603.82</v>
      </c>
      <c r="J266" s="412">
        <f t="shared" si="71"/>
        <v>2.7624211100378405E-3</v>
      </c>
      <c r="K266" s="211"/>
      <c r="L266" s="95"/>
      <c r="M266" s="360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</row>
    <row r="267" spans="1:24" ht="30" x14ac:dyDescent="0.2">
      <c r="A267" s="222" t="s">
        <v>520</v>
      </c>
      <c r="B267" s="24" t="s">
        <v>286</v>
      </c>
      <c r="C267" s="859" t="s">
        <v>582</v>
      </c>
      <c r="D267" s="94" t="s">
        <v>231</v>
      </c>
      <c r="E267" s="375">
        <v>9.5</v>
      </c>
      <c r="F267" s="378">
        <v>1388.9</v>
      </c>
      <c r="G267" s="229">
        <f t="shared" si="87"/>
        <v>13194.55</v>
      </c>
      <c r="H267" s="214">
        <f t="shared" si="88"/>
        <v>1763.96</v>
      </c>
      <c r="I267" s="229">
        <f t="shared" si="89"/>
        <v>16757.62</v>
      </c>
      <c r="J267" s="412">
        <f t="shared" si="71"/>
        <v>1.0055041952550777E-2</v>
      </c>
      <c r="K267" s="211"/>
      <c r="L267" s="95"/>
      <c r="M267" s="360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</row>
    <row r="268" spans="1:24" ht="15" x14ac:dyDescent="0.2">
      <c r="A268" s="222"/>
      <c r="B268" s="24"/>
      <c r="C268" s="859"/>
      <c r="D268" s="94"/>
      <c r="E268" s="375"/>
      <c r="F268" s="378"/>
      <c r="G268" s="229"/>
      <c r="H268" s="214"/>
      <c r="I268" s="229"/>
      <c r="J268" s="412">
        <f t="shared" si="71"/>
        <v>0</v>
      </c>
      <c r="K268" s="211"/>
      <c r="L268" s="95"/>
      <c r="M268" s="360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</row>
    <row r="269" spans="1:24" x14ac:dyDescent="0.2">
      <c r="A269" s="242">
        <v>11</v>
      </c>
      <c r="B269" s="109">
        <v>0</v>
      </c>
      <c r="C269" s="868" t="s">
        <v>151</v>
      </c>
      <c r="D269" s="110">
        <v>0</v>
      </c>
      <c r="E269" s="376">
        <v>0</v>
      </c>
      <c r="F269" s="212"/>
      <c r="G269" s="247">
        <f>SUM(G271:G293)</f>
        <v>22613.039999999997</v>
      </c>
      <c r="H269" s="217"/>
      <c r="I269" s="247">
        <f>SUM(I271:I293)</f>
        <v>28719.529999999995</v>
      </c>
      <c r="J269" s="390">
        <f t="shared" si="71"/>
        <v>1.7232523413679306E-2</v>
      </c>
      <c r="K269" s="211"/>
      <c r="L269" s="95"/>
      <c r="M269" s="360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</row>
    <row r="270" spans="1:24" ht="15" x14ac:dyDescent="0.2">
      <c r="A270" s="222" t="s">
        <v>211</v>
      </c>
      <c r="B270" s="24">
        <v>0</v>
      </c>
      <c r="C270" s="859" t="s">
        <v>182</v>
      </c>
      <c r="D270" s="94">
        <v>0</v>
      </c>
      <c r="E270" s="375">
        <v>0</v>
      </c>
      <c r="F270" s="378"/>
      <c r="G270" s="229"/>
      <c r="H270" s="214"/>
      <c r="I270" s="229"/>
      <c r="J270" s="412">
        <f t="shared" si="71"/>
        <v>0</v>
      </c>
      <c r="K270" s="211"/>
      <c r="L270" s="95"/>
      <c r="M270" s="360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</row>
    <row r="271" spans="1:24" ht="30" x14ac:dyDescent="0.2">
      <c r="A271" s="222" t="s">
        <v>522</v>
      </c>
      <c r="B271" s="24">
        <v>93396</v>
      </c>
      <c r="C271" s="859" t="s">
        <v>1011</v>
      </c>
      <c r="D271" s="94" t="s">
        <v>239</v>
      </c>
      <c r="E271" s="375">
        <v>2</v>
      </c>
      <c r="F271" s="378">
        <v>956.95</v>
      </c>
      <c r="G271" s="229">
        <f t="shared" ref="G271" si="90">ROUND(F271*E271,2)</f>
        <v>1913.9</v>
      </c>
      <c r="H271" s="214">
        <f t="shared" ref="H271" si="91">ROUND((1+$I$11)*F271,2)</f>
        <v>1215.3599999999999</v>
      </c>
      <c r="I271" s="229">
        <f t="shared" ref="I271" si="92">ROUND(H271*E271,2)</f>
        <v>2430.7199999999998</v>
      </c>
      <c r="J271" s="412">
        <f t="shared" si="71"/>
        <v>1.4585001673808229E-3</v>
      </c>
      <c r="K271" s="211"/>
      <c r="L271" s="95"/>
      <c r="M271" s="360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</row>
    <row r="272" spans="1:24" ht="30" x14ac:dyDescent="0.2">
      <c r="A272" s="222" t="s">
        <v>523</v>
      </c>
      <c r="B272" s="24" t="s">
        <v>237</v>
      </c>
      <c r="C272" s="859" t="s">
        <v>254</v>
      </c>
      <c r="D272" s="94" t="s">
        <v>239</v>
      </c>
      <c r="E272" s="375">
        <v>1</v>
      </c>
      <c r="F272" s="378">
        <v>1983.59</v>
      </c>
      <c r="G272" s="229">
        <f t="shared" ref="G272:G293" si="93">ROUND(F272*E272,2)</f>
        <v>1983.59</v>
      </c>
      <c r="H272" s="214">
        <f t="shared" ref="H272:H293" si="94">ROUND((1+$I$11)*F272,2)</f>
        <v>2519.2399999999998</v>
      </c>
      <c r="I272" s="229">
        <f t="shared" ref="I272:I293" si="95">ROUND(H272*E272,2)</f>
        <v>2519.2399999999998</v>
      </c>
      <c r="J272" s="412">
        <f t="shared" ref="J272:J303" si="96">I272/$I$305</f>
        <v>1.5116146498455043E-3</v>
      </c>
      <c r="K272" s="211"/>
      <c r="L272" s="95"/>
      <c r="M272" s="360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</row>
    <row r="273" spans="1:24" ht="30" x14ac:dyDescent="0.2">
      <c r="A273" s="222" t="s">
        <v>524</v>
      </c>
      <c r="B273" s="24" t="s">
        <v>255</v>
      </c>
      <c r="C273" s="859" t="s">
        <v>256</v>
      </c>
      <c r="D273" s="94" t="s">
        <v>239</v>
      </c>
      <c r="E273" s="375">
        <v>1</v>
      </c>
      <c r="F273" s="378">
        <v>2342.92</v>
      </c>
      <c r="G273" s="229">
        <f t="shared" si="93"/>
        <v>2342.92</v>
      </c>
      <c r="H273" s="214">
        <f t="shared" si="94"/>
        <v>2975.6</v>
      </c>
      <c r="I273" s="229">
        <f t="shared" si="95"/>
        <v>2975.6</v>
      </c>
      <c r="J273" s="412">
        <f t="shared" si="96"/>
        <v>1.7854434480558752E-3</v>
      </c>
      <c r="K273" s="211"/>
      <c r="L273" s="95"/>
      <c r="M273" s="360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</row>
    <row r="274" spans="1:24" ht="15" x14ac:dyDescent="0.2">
      <c r="A274" s="222" t="s">
        <v>804</v>
      </c>
      <c r="B274" s="24">
        <v>102253</v>
      </c>
      <c r="C274" s="859" t="s">
        <v>1012</v>
      </c>
      <c r="D274" s="94" t="s">
        <v>231</v>
      </c>
      <c r="E274" s="375">
        <v>6.95</v>
      </c>
      <c r="F274" s="378">
        <v>1020.95</v>
      </c>
      <c r="G274" s="229">
        <f t="shared" si="93"/>
        <v>7095.6</v>
      </c>
      <c r="H274" s="214">
        <f t="shared" si="94"/>
        <v>1296.6500000000001</v>
      </c>
      <c r="I274" s="229">
        <f t="shared" si="95"/>
        <v>9011.7199999999993</v>
      </c>
      <c r="J274" s="412">
        <f t="shared" si="96"/>
        <v>5.4072847256735083E-3</v>
      </c>
      <c r="K274" s="211"/>
      <c r="L274" s="95"/>
      <c r="M274" s="360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</row>
    <row r="275" spans="1:24" ht="15" x14ac:dyDescent="0.2">
      <c r="A275" s="222" t="s">
        <v>212</v>
      </c>
      <c r="B275" s="24"/>
      <c r="C275" s="859" t="s">
        <v>184</v>
      </c>
      <c r="D275" s="94">
        <v>0</v>
      </c>
      <c r="E275" s="375">
        <v>0</v>
      </c>
      <c r="F275" s="378"/>
      <c r="G275" s="229"/>
      <c r="H275" s="214"/>
      <c r="I275" s="229"/>
      <c r="J275" s="412">
        <f t="shared" si="96"/>
        <v>0</v>
      </c>
      <c r="K275" s="211"/>
      <c r="L275" s="95"/>
      <c r="M275" s="360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</row>
    <row r="276" spans="1:24" ht="30" x14ac:dyDescent="0.2">
      <c r="A276" s="222" t="s">
        <v>525</v>
      </c>
      <c r="B276" s="24">
        <v>86931</v>
      </c>
      <c r="C276" s="859" t="s">
        <v>1013</v>
      </c>
      <c r="D276" s="94" t="s">
        <v>239</v>
      </c>
      <c r="E276" s="375">
        <v>3</v>
      </c>
      <c r="F276" s="378">
        <v>698.03</v>
      </c>
      <c r="G276" s="229">
        <f t="shared" si="93"/>
        <v>2094.09</v>
      </c>
      <c r="H276" s="214">
        <f t="shared" si="94"/>
        <v>886.53</v>
      </c>
      <c r="I276" s="229">
        <f t="shared" si="95"/>
        <v>2659.59</v>
      </c>
      <c r="J276" s="412">
        <f t="shared" si="96"/>
        <v>1.595828585836445E-3</v>
      </c>
      <c r="K276" s="211"/>
      <c r="L276" s="95"/>
      <c r="M276" s="360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</row>
    <row r="277" spans="1:24" ht="30" x14ac:dyDescent="0.2">
      <c r="A277" s="222" t="s">
        <v>526</v>
      </c>
      <c r="B277" s="24">
        <v>95471</v>
      </c>
      <c r="C277" s="859" t="s">
        <v>1014</v>
      </c>
      <c r="D277" s="94" t="s">
        <v>239</v>
      </c>
      <c r="E277" s="375">
        <v>1</v>
      </c>
      <c r="F277" s="378">
        <v>1123.8800000000001</v>
      </c>
      <c r="G277" s="229">
        <f t="shared" si="93"/>
        <v>1123.8800000000001</v>
      </c>
      <c r="H277" s="214">
        <f t="shared" si="94"/>
        <v>1427.37</v>
      </c>
      <c r="I277" s="229">
        <f t="shared" si="95"/>
        <v>1427.37</v>
      </c>
      <c r="J277" s="412">
        <f t="shared" si="96"/>
        <v>8.5646202932232636E-4</v>
      </c>
      <c r="K277" s="211"/>
      <c r="L277" s="95"/>
      <c r="M277" s="360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</row>
    <row r="278" spans="1:24" ht="15" x14ac:dyDescent="0.2">
      <c r="A278" s="222" t="s">
        <v>527</v>
      </c>
      <c r="B278" s="24">
        <v>100849</v>
      </c>
      <c r="C278" s="859" t="s">
        <v>1015</v>
      </c>
      <c r="D278" s="94" t="s">
        <v>239</v>
      </c>
      <c r="E278" s="375">
        <v>4</v>
      </c>
      <c r="F278" s="378">
        <v>45.51</v>
      </c>
      <c r="G278" s="229">
        <f t="shared" si="93"/>
        <v>182.04</v>
      </c>
      <c r="H278" s="214">
        <f t="shared" si="94"/>
        <v>57.8</v>
      </c>
      <c r="I278" s="229">
        <f t="shared" si="95"/>
        <v>231.2</v>
      </c>
      <c r="J278" s="412">
        <f t="shared" si="96"/>
        <v>1.3872648379839977E-4</v>
      </c>
      <c r="K278" s="211"/>
      <c r="L278" s="95"/>
      <c r="M278" s="360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</row>
    <row r="279" spans="1:24" ht="15" x14ac:dyDescent="0.2">
      <c r="A279" s="222" t="s">
        <v>805</v>
      </c>
      <c r="B279" s="24">
        <v>100858</v>
      </c>
      <c r="C279" s="859" t="s">
        <v>1016</v>
      </c>
      <c r="D279" s="94" t="s">
        <v>239</v>
      </c>
      <c r="E279" s="375">
        <v>2</v>
      </c>
      <c r="F279" s="378">
        <v>905.48</v>
      </c>
      <c r="G279" s="229">
        <f t="shared" si="93"/>
        <v>1810.96</v>
      </c>
      <c r="H279" s="214">
        <f t="shared" si="94"/>
        <v>1150</v>
      </c>
      <c r="I279" s="229">
        <f t="shared" si="95"/>
        <v>2300</v>
      </c>
      <c r="J279" s="412">
        <f t="shared" si="96"/>
        <v>1.3800645014546689E-3</v>
      </c>
      <c r="K279" s="211"/>
      <c r="L279" s="95"/>
      <c r="M279" s="360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</row>
    <row r="280" spans="1:24" ht="15" x14ac:dyDescent="0.2">
      <c r="A280" s="222" t="s">
        <v>806</v>
      </c>
      <c r="B280" s="24">
        <v>100860</v>
      </c>
      <c r="C280" s="859" t="s">
        <v>1017</v>
      </c>
      <c r="D280" s="94" t="s">
        <v>239</v>
      </c>
      <c r="E280" s="375">
        <v>3</v>
      </c>
      <c r="F280" s="378">
        <v>167.75</v>
      </c>
      <c r="G280" s="229">
        <f t="shared" si="93"/>
        <v>503.25</v>
      </c>
      <c r="H280" s="214">
        <f t="shared" si="94"/>
        <v>213.05</v>
      </c>
      <c r="I280" s="229">
        <f t="shared" si="95"/>
        <v>639.15</v>
      </c>
      <c r="J280" s="412">
        <f t="shared" si="96"/>
        <v>3.8350792439337028E-4</v>
      </c>
      <c r="K280" s="211"/>
      <c r="L280" s="95"/>
      <c r="M280" s="360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</row>
    <row r="281" spans="1:24" ht="15" x14ac:dyDescent="0.2">
      <c r="A281" s="222" t="s">
        <v>807</v>
      </c>
      <c r="B281" s="24">
        <v>106766</v>
      </c>
      <c r="C281" s="859" t="s">
        <v>1018</v>
      </c>
      <c r="D281" s="94" t="s">
        <v>239</v>
      </c>
      <c r="E281" s="375">
        <v>4</v>
      </c>
      <c r="F281" s="378">
        <v>69.12</v>
      </c>
      <c r="G281" s="229">
        <f t="shared" si="93"/>
        <v>276.48</v>
      </c>
      <c r="H281" s="214">
        <f t="shared" si="94"/>
        <v>87.79</v>
      </c>
      <c r="I281" s="229">
        <f t="shared" si="95"/>
        <v>351.16</v>
      </c>
      <c r="J281" s="412">
        <f t="shared" si="96"/>
        <v>2.1070584796992244E-4</v>
      </c>
      <c r="K281" s="211"/>
      <c r="L281" s="95"/>
      <c r="M281" s="360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</row>
    <row r="282" spans="1:24" ht="15" x14ac:dyDescent="0.2">
      <c r="A282" s="222" t="s">
        <v>808</v>
      </c>
      <c r="B282" s="24">
        <v>106765</v>
      </c>
      <c r="C282" s="859" t="s">
        <v>1019</v>
      </c>
      <c r="D282" s="94" t="s">
        <v>239</v>
      </c>
      <c r="E282" s="375">
        <v>3</v>
      </c>
      <c r="F282" s="378">
        <v>69.12</v>
      </c>
      <c r="G282" s="229">
        <f t="shared" si="93"/>
        <v>207.36</v>
      </c>
      <c r="H282" s="214">
        <f t="shared" si="94"/>
        <v>87.79</v>
      </c>
      <c r="I282" s="229">
        <f t="shared" si="95"/>
        <v>263.37</v>
      </c>
      <c r="J282" s="412">
        <f t="shared" si="96"/>
        <v>1.5802938597744181E-4</v>
      </c>
      <c r="K282" s="211"/>
      <c r="L282" s="95"/>
      <c r="M282" s="360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</row>
    <row r="283" spans="1:24" ht="15" x14ac:dyDescent="0.2">
      <c r="A283" s="222" t="s">
        <v>809</v>
      </c>
      <c r="B283" s="24">
        <v>95547</v>
      </c>
      <c r="C283" s="859" t="s">
        <v>1020</v>
      </c>
      <c r="D283" s="94" t="s">
        <v>239</v>
      </c>
      <c r="E283" s="375">
        <v>3</v>
      </c>
      <c r="F283" s="378">
        <v>58.29</v>
      </c>
      <c r="G283" s="229">
        <f t="shared" si="93"/>
        <v>174.87</v>
      </c>
      <c r="H283" s="214">
        <f t="shared" si="94"/>
        <v>74.03</v>
      </c>
      <c r="I283" s="229">
        <f t="shared" si="95"/>
        <v>222.09</v>
      </c>
      <c r="J283" s="412">
        <f t="shared" si="96"/>
        <v>1.3326022831655106E-4</v>
      </c>
      <c r="K283" s="211"/>
      <c r="L283" s="95"/>
      <c r="M283" s="360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</row>
    <row r="284" spans="1:24" ht="15" x14ac:dyDescent="0.2">
      <c r="A284" s="222" t="s">
        <v>810</v>
      </c>
      <c r="B284" s="24">
        <v>1889</v>
      </c>
      <c r="C284" s="859" t="s">
        <v>257</v>
      </c>
      <c r="D284" s="94" t="s">
        <v>231</v>
      </c>
      <c r="E284" s="375">
        <v>1.92</v>
      </c>
      <c r="F284" s="378">
        <v>500.23</v>
      </c>
      <c r="G284" s="229">
        <f t="shared" si="93"/>
        <v>960.44</v>
      </c>
      <c r="H284" s="214">
        <f t="shared" si="94"/>
        <v>635.30999999999995</v>
      </c>
      <c r="I284" s="229">
        <f t="shared" si="95"/>
        <v>1219.8</v>
      </c>
      <c r="J284" s="412">
        <f t="shared" si="96"/>
        <v>7.3191420820626306E-4</v>
      </c>
      <c r="K284" s="211"/>
      <c r="L284" s="95"/>
      <c r="M284" s="360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</row>
    <row r="285" spans="1:24" ht="15" x14ac:dyDescent="0.2">
      <c r="A285" s="222" t="s">
        <v>811</v>
      </c>
      <c r="B285" s="24">
        <v>95542</v>
      </c>
      <c r="C285" s="859" t="s">
        <v>1021</v>
      </c>
      <c r="D285" s="94" t="s">
        <v>239</v>
      </c>
      <c r="E285" s="375">
        <v>3</v>
      </c>
      <c r="F285" s="378">
        <v>76.06</v>
      </c>
      <c r="G285" s="229">
        <f t="shared" si="93"/>
        <v>228.18</v>
      </c>
      <c r="H285" s="214">
        <f t="shared" si="94"/>
        <v>96.6</v>
      </c>
      <c r="I285" s="229">
        <f t="shared" si="95"/>
        <v>289.8</v>
      </c>
      <c r="J285" s="412">
        <f t="shared" si="96"/>
        <v>1.7388812718328829E-4</v>
      </c>
      <c r="K285" s="211"/>
      <c r="L285" s="95"/>
      <c r="M285" s="360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</row>
    <row r="286" spans="1:24" ht="30" x14ac:dyDescent="0.2">
      <c r="A286" s="222" t="s">
        <v>1039</v>
      </c>
      <c r="B286" s="24">
        <v>86929</v>
      </c>
      <c r="C286" s="859" t="s">
        <v>1038</v>
      </c>
      <c r="D286" s="94" t="s">
        <v>239</v>
      </c>
      <c r="E286" s="375">
        <v>1</v>
      </c>
      <c r="F286" s="378">
        <v>400.65</v>
      </c>
      <c r="G286" s="229">
        <f t="shared" ref="G286" si="97">ROUND(F286*E286,2)</f>
        <v>400.65</v>
      </c>
      <c r="H286" s="214">
        <f t="shared" ref="H286" si="98">ROUND((1+$I$11)*F286,2)</f>
        <v>508.84</v>
      </c>
      <c r="I286" s="229">
        <f t="shared" ref="I286" si="99">ROUND(H286*E286,2)</f>
        <v>508.84</v>
      </c>
      <c r="J286" s="412">
        <f t="shared" ref="J286" si="100">I286/$I$305</f>
        <v>3.0531826996530164E-4</v>
      </c>
      <c r="K286" s="211"/>
      <c r="L286" s="95"/>
      <c r="M286" s="360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</row>
    <row r="287" spans="1:24" ht="15" x14ac:dyDescent="0.2">
      <c r="A287" s="222" t="s">
        <v>1041</v>
      </c>
      <c r="B287" s="24">
        <v>86913</v>
      </c>
      <c r="C287" s="859" t="s">
        <v>1040</v>
      </c>
      <c r="D287" s="94" t="s">
        <v>239</v>
      </c>
      <c r="E287" s="375">
        <v>3</v>
      </c>
      <c r="F287" s="378">
        <v>49.64</v>
      </c>
      <c r="G287" s="229">
        <f t="shared" ref="G287" si="101">ROUND(F287*E287,2)</f>
        <v>148.91999999999999</v>
      </c>
      <c r="H287" s="214">
        <f t="shared" ref="H287" si="102">ROUND((1+$I$11)*F287,2)</f>
        <v>63.04</v>
      </c>
      <c r="I287" s="229">
        <f t="shared" ref="I287" si="103">ROUND(H287*E287,2)</f>
        <v>189.12</v>
      </c>
      <c r="J287" s="412">
        <f t="shared" ref="J287" si="104">I287/$I$305</f>
        <v>1.1347730370222043E-4</v>
      </c>
      <c r="K287" s="211"/>
      <c r="L287" s="95"/>
      <c r="M287" s="360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</row>
    <row r="288" spans="1:24" ht="15" x14ac:dyDescent="0.2">
      <c r="A288" s="222" t="s">
        <v>1043</v>
      </c>
      <c r="B288" s="24">
        <v>89710</v>
      </c>
      <c r="C288" s="859" t="s">
        <v>1042</v>
      </c>
      <c r="D288" s="94" t="s">
        <v>239</v>
      </c>
      <c r="E288" s="375">
        <v>2</v>
      </c>
      <c r="F288" s="378">
        <v>21.82</v>
      </c>
      <c r="G288" s="229">
        <f t="shared" ref="G288" si="105">ROUND(F288*E288,2)</f>
        <v>43.64</v>
      </c>
      <c r="H288" s="214">
        <f t="shared" ref="H288" si="106">ROUND((1+$I$11)*F288,2)</f>
        <v>27.71</v>
      </c>
      <c r="I288" s="229">
        <f t="shared" ref="I288" si="107">ROUND(H288*E288,2)</f>
        <v>55.42</v>
      </c>
      <c r="J288" s="412">
        <f t="shared" ref="J288" si="108">I288/$I$305</f>
        <v>3.3253554204616418E-5</v>
      </c>
      <c r="K288" s="211"/>
      <c r="L288" s="95"/>
      <c r="M288" s="360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</row>
    <row r="289" spans="1:24" ht="15" x14ac:dyDescent="0.2">
      <c r="A289" s="222" t="s">
        <v>314</v>
      </c>
      <c r="B289" s="24"/>
      <c r="C289" s="859" t="s">
        <v>185</v>
      </c>
      <c r="D289" s="94">
        <v>0</v>
      </c>
      <c r="E289" s="375">
        <v>0</v>
      </c>
      <c r="F289" s="378"/>
      <c r="G289" s="229"/>
      <c r="H289" s="214"/>
      <c r="I289" s="229"/>
      <c r="J289" s="412">
        <f t="shared" si="96"/>
        <v>0</v>
      </c>
      <c r="K289" s="211"/>
      <c r="L289" s="95"/>
      <c r="M289" s="360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</row>
    <row r="290" spans="1:24" ht="15" x14ac:dyDescent="0.2">
      <c r="A290" s="222" t="s">
        <v>812</v>
      </c>
      <c r="B290" s="24">
        <v>100865</v>
      </c>
      <c r="C290" s="859" t="s">
        <v>1022</v>
      </c>
      <c r="D290" s="94" t="s">
        <v>239</v>
      </c>
      <c r="E290" s="375">
        <v>1</v>
      </c>
      <c r="F290" s="378">
        <v>374.85</v>
      </c>
      <c r="G290" s="229">
        <f t="shared" si="93"/>
        <v>374.85</v>
      </c>
      <c r="H290" s="214">
        <f t="shared" si="94"/>
        <v>476.07</v>
      </c>
      <c r="I290" s="229">
        <f t="shared" si="95"/>
        <v>476.07</v>
      </c>
      <c r="J290" s="412">
        <f t="shared" si="96"/>
        <v>2.8565535095979313E-4</v>
      </c>
      <c r="K290" s="211"/>
      <c r="L290" s="95"/>
      <c r="M290" s="360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</row>
    <row r="291" spans="1:24" ht="15" x14ac:dyDescent="0.2">
      <c r="A291" s="222" t="s">
        <v>813</v>
      </c>
      <c r="B291" s="24">
        <v>100867</v>
      </c>
      <c r="C291" s="859" t="s">
        <v>1023</v>
      </c>
      <c r="D291" s="94" t="s">
        <v>239</v>
      </c>
      <c r="E291" s="375">
        <v>1</v>
      </c>
      <c r="F291" s="378">
        <v>256.43</v>
      </c>
      <c r="G291" s="229">
        <f t="shared" si="93"/>
        <v>256.43</v>
      </c>
      <c r="H291" s="214">
        <f t="shared" si="94"/>
        <v>325.68</v>
      </c>
      <c r="I291" s="229">
        <f t="shared" si="95"/>
        <v>325.68</v>
      </c>
      <c r="J291" s="412">
        <f t="shared" si="96"/>
        <v>1.9541713340598114E-4</v>
      </c>
      <c r="K291" s="211"/>
      <c r="L291" s="95"/>
      <c r="M291" s="360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</row>
    <row r="292" spans="1:24" ht="15" x14ac:dyDescent="0.2">
      <c r="A292" s="222" t="s">
        <v>814</v>
      </c>
      <c r="B292" s="24">
        <v>100868</v>
      </c>
      <c r="C292" s="859" t="s">
        <v>1024</v>
      </c>
      <c r="D292" s="94" t="s">
        <v>239</v>
      </c>
      <c r="E292" s="375">
        <v>1</v>
      </c>
      <c r="F292" s="378">
        <v>263.64999999999998</v>
      </c>
      <c r="G292" s="229">
        <f t="shared" si="93"/>
        <v>263.64999999999998</v>
      </c>
      <c r="H292" s="214">
        <f t="shared" si="94"/>
        <v>334.85</v>
      </c>
      <c r="I292" s="229">
        <f t="shared" si="95"/>
        <v>334.85</v>
      </c>
      <c r="J292" s="412">
        <f t="shared" si="96"/>
        <v>2.0091939057047649E-4</v>
      </c>
      <c r="K292" s="211"/>
      <c r="L292" s="95"/>
      <c r="M292" s="360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</row>
    <row r="293" spans="1:24" ht="15" x14ac:dyDescent="0.2">
      <c r="A293" s="222" t="s">
        <v>815</v>
      </c>
      <c r="B293" s="24">
        <v>13110</v>
      </c>
      <c r="C293" s="859" t="s">
        <v>292</v>
      </c>
      <c r="D293" s="94" t="s">
        <v>239</v>
      </c>
      <c r="E293" s="375">
        <v>2</v>
      </c>
      <c r="F293" s="378">
        <v>113.67</v>
      </c>
      <c r="G293" s="229">
        <f t="shared" si="93"/>
        <v>227.34</v>
      </c>
      <c r="H293" s="214">
        <f t="shared" si="94"/>
        <v>144.37</v>
      </c>
      <c r="I293" s="229">
        <f t="shared" si="95"/>
        <v>288.74</v>
      </c>
      <c r="J293" s="412">
        <f t="shared" si="96"/>
        <v>1.7325209745653092E-4</v>
      </c>
      <c r="K293" s="211"/>
      <c r="L293" s="95"/>
      <c r="M293" s="360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</row>
    <row r="294" spans="1:24" ht="15" x14ac:dyDescent="0.2">
      <c r="A294" s="222"/>
      <c r="B294" s="24"/>
      <c r="C294" s="859"/>
      <c r="D294" s="94"/>
      <c r="E294" s="375"/>
      <c r="F294" s="378"/>
      <c r="G294" s="229"/>
      <c r="H294" s="214"/>
      <c r="I294" s="229"/>
      <c r="J294" s="412">
        <f t="shared" si="96"/>
        <v>0</v>
      </c>
      <c r="K294" s="211"/>
      <c r="L294" s="95"/>
      <c r="M294" s="360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</row>
    <row r="295" spans="1:24" x14ac:dyDescent="0.2">
      <c r="A295" s="242">
        <v>12</v>
      </c>
      <c r="B295" s="109"/>
      <c r="C295" s="868" t="s">
        <v>277</v>
      </c>
      <c r="D295" s="110">
        <v>0</v>
      </c>
      <c r="E295" s="376">
        <v>0</v>
      </c>
      <c r="F295" s="212"/>
      <c r="G295" s="247">
        <f>SUM(G296:G300)</f>
        <v>25583.7</v>
      </c>
      <c r="H295" s="217"/>
      <c r="I295" s="247">
        <f>SUM(I296:I300)</f>
        <v>32492.28</v>
      </c>
      <c r="J295" s="390">
        <f t="shared" si="96"/>
        <v>1.9496279217098046E-2</v>
      </c>
      <c r="K295" s="211"/>
      <c r="L295" s="95"/>
      <c r="M295" s="360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</row>
    <row r="296" spans="1:24" ht="30" x14ac:dyDescent="0.2">
      <c r="A296" s="222" t="s">
        <v>213</v>
      </c>
      <c r="B296" s="24" t="s">
        <v>548</v>
      </c>
      <c r="C296" s="859" t="s">
        <v>1044</v>
      </c>
      <c r="D296" s="94" t="s">
        <v>229</v>
      </c>
      <c r="E296" s="375">
        <v>1</v>
      </c>
      <c r="F296" s="378">
        <v>19000</v>
      </c>
      <c r="G296" s="229">
        <f t="shared" ref="G296:G300" si="109">ROUND(F296*E296,2)</f>
        <v>19000</v>
      </c>
      <c r="H296" s="214">
        <f t="shared" ref="H296:H300" si="110">ROUND((1+$I$11)*F296,2)</f>
        <v>24130.75</v>
      </c>
      <c r="I296" s="229">
        <f t="shared" ref="I296:I300" si="111">ROUND(H296*E296,2)</f>
        <v>24130.75</v>
      </c>
      <c r="J296" s="412">
        <f t="shared" si="96"/>
        <v>1.4479126725424892E-2</v>
      </c>
      <c r="K296" s="211"/>
      <c r="L296" s="95"/>
      <c r="M296" s="360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</row>
    <row r="297" spans="1:24" ht="30" x14ac:dyDescent="0.2">
      <c r="A297" s="222" t="s">
        <v>214</v>
      </c>
      <c r="B297" s="24">
        <v>11888</v>
      </c>
      <c r="C297" s="859" t="s">
        <v>280</v>
      </c>
      <c r="D297" s="94" t="s">
        <v>247</v>
      </c>
      <c r="E297" s="375">
        <v>8.56</v>
      </c>
      <c r="F297" s="378">
        <v>259.58999999999997</v>
      </c>
      <c r="G297" s="229">
        <f t="shared" si="109"/>
        <v>2222.09</v>
      </c>
      <c r="H297" s="214">
        <f t="shared" si="110"/>
        <v>329.69</v>
      </c>
      <c r="I297" s="229">
        <f t="shared" si="111"/>
        <v>2822.15</v>
      </c>
      <c r="J297" s="412">
        <f t="shared" si="96"/>
        <v>1.6933691446870845E-3</v>
      </c>
      <c r="K297" s="211"/>
      <c r="L297" s="95"/>
      <c r="M297" s="360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</row>
    <row r="298" spans="1:24" ht="15" x14ac:dyDescent="0.2">
      <c r="A298" s="222" t="s">
        <v>215</v>
      </c>
      <c r="B298" s="24">
        <v>100719</v>
      </c>
      <c r="C298" s="859" t="s">
        <v>1029</v>
      </c>
      <c r="D298" s="94" t="s">
        <v>231</v>
      </c>
      <c r="E298" s="375">
        <v>6.23</v>
      </c>
      <c r="F298" s="862">
        <v>13.22</v>
      </c>
      <c r="G298" s="229">
        <f t="shared" si="109"/>
        <v>82.36</v>
      </c>
      <c r="H298" s="214">
        <f t="shared" si="110"/>
        <v>16.79</v>
      </c>
      <c r="I298" s="229">
        <f t="shared" si="111"/>
        <v>104.6</v>
      </c>
      <c r="J298" s="391">
        <f t="shared" si="96"/>
        <v>6.2762933413981897E-5</v>
      </c>
      <c r="K298" s="211"/>
      <c r="L298" s="95"/>
      <c r="M298" s="360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</row>
    <row r="299" spans="1:24" ht="30" x14ac:dyDescent="0.2">
      <c r="A299" s="222" t="s">
        <v>317</v>
      </c>
      <c r="B299" s="24">
        <v>100743</v>
      </c>
      <c r="C299" s="859" t="s">
        <v>1030</v>
      </c>
      <c r="D299" s="94" t="s">
        <v>231</v>
      </c>
      <c r="E299" s="375">
        <v>6.23</v>
      </c>
      <c r="F299" s="862">
        <v>12.72</v>
      </c>
      <c r="G299" s="229">
        <f t="shared" si="109"/>
        <v>79.25</v>
      </c>
      <c r="H299" s="214">
        <f t="shared" si="110"/>
        <v>16.149999999999999</v>
      </c>
      <c r="I299" s="229">
        <f t="shared" si="111"/>
        <v>100.61</v>
      </c>
      <c r="J299" s="391">
        <f t="shared" si="96"/>
        <v>6.0368821517980103E-5</v>
      </c>
      <c r="K299" s="211"/>
      <c r="L299" s="95"/>
      <c r="M299" s="360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</row>
    <row r="300" spans="1:24" ht="30" x14ac:dyDescent="0.2">
      <c r="A300" s="222" t="s">
        <v>1031</v>
      </c>
      <c r="B300" s="24" t="s">
        <v>549</v>
      </c>
      <c r="C300" s="859" t="s">
        <v>1045</v>
      </c>
      <c r="D300" s="94" t="s">
        <v>229</v>
      </c>
      <c r="E300" s="375">
        <v>1</v>
      </c>
      <c r="F300" s="378">
        <v>4200</v>
      </c>
      <c r="G300" s="229">
        <f t="shared" si="109"/>
        <v>4200</v>
      </c>
      <c r="H300" s="214">
        <f t="shared" si="110"/>
        <v>5334.17</v>
      </c>
      <c r="I300" s="229">
        <f t="shared" si="111"/>
        <v>5334.17</v>
      </c>
      <c r="J300" s="412">
        <f t="shared" si="96"/>
        <v>3.2006515920541094E-3</v>
      </c>
      <c r="K300" s="211"/>
      <c r="L300" s="95"/>
      <c r="M300" s="360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</row>
    <row r="301" spans="1:24" ht="15" x14ac:dyDescent="0.2">
      <c r="A301" s="222"/>
      <c r="B301" s="24"/>
      <c r="C301" s="859"/>
      <c r="D301" s="94"/>
      <c r="E301" s="375"/>
      <c r="F301" s="378"/>
      <c r="G301" s="229"/>
      <c r="H301" s="214"/>
      <c r="I301" s="229"/>
      <c r="J301" s="412">
        <f t="shared" si="96"/>
        <v>0</v>
      </c>
      <c r="K301" s="211"/>
      <c r="L301" s="95"/>
      <c r="M301" s="360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</row>
    <row r="302" spans="1:24" x14ac:dyDescent="0.2">
      <c r="A302" s="242">
        <v>13</v>
      </c>
      <c r="B302" s="109"/>
      <c r="C302" s="868" t="s">
        <v>172</v>
      </c>
      <c r="D302" s="110">
        <v>0</v>
      </c>
      <c r="E302" s="376">
        <v>0</v>
      </c>
      <c r="F302" s="212"/>
      <c r="G302" s="247">
        <f>SUM(G303:G303)</f>
        <v>1305.3499999999999</v>
      </c>
      <c r="H302" s="217"/>
      <c r="I302" s="247">
        <f>SUM(I303:I303)</f>
        <v>1659.18</v>
      </c>
      <c r="J302" s="390">
        <f t="shared" si="96"/>
        <v>9.9555453022763377E-4</v>
      </c>
      <c r="K302" s="211"/>
      <c r="L302" s="95"/>
      <c r="M302" s="360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</row>
    <row r="303" spans="1:24" ht="15" x14ac:dyDescent="0.2">
      <c r="A303" s="222" t="s">
        <v>318</v>
      </c>
      <c r="B303" s="24">
        <v>2450</v>
      </c>
      <c r="C303" s="859" t="s">
        <v>536</v>
      </c>
      <c r="D303" s="94" t="s">
        <v>231</v>
      </c>
      <c r="E303" s="375">
        <v>478.15</v>
      </c>
      <c r="F303" s="378">
        <v>2.73</v>
      </c>
      <c r="G303" s="229">
        <f t="shared" ref="G303" si="112">ROUND(F303*E303,2)</f>
        <v>1305.3499999999999</v>
      </c>
      <c r="H303" s="214">
        <f t="shared" ref="H303" si="113">ROUND((1+$I$11)*F303,2)</f>
        <v>3.47</v>
      </c>
      <c r="I303" s="229">
        <f t="shared" ref="I303" si="114">ROUND(H303*E303,2)</f>
        <v>1659.18</v>
      </c>
      <c r="J303" s="412">
        <f t="shared" si="96"/>
        <v>9.9555453022763377E-4</v>
      </c>
      <c r="K303" s="211">
        <f>'ORÇAMENTO - CONTRATADA'!J45</f>
        <v>100.26</v>
      </c>
      <c r="L303" s="95">
        <f>ROUND(K303*E303,2)</f>
        <v>47939.32</v>
      </c>
      <c r="M303" s="337" t="e">
        <f>L303/#REF!</f>
        <v>#REF!</v>
      </c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</row>
    <row r="304" spans="1:24" ht="15" x14ac:dyDescent="0.2">
      <c r="A304" s="222"/>
      <c r="B304" s="24"/>
      <c r="C304" s="859"/>
      <c r="D304" s="94"/>
      <c r="E304" s="375"/>
      <c r="F304" s="378"/>
      <c r="G304" s="229"/>
      <c r="H304" s="214"/>
      <c r="I304" s="229"/>
      <c r="J304" s="411"/>
      <c r="K304" s="39"/>
      <c r="L304" s="39"/>
      <c r="M304" s="410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</row>
    <row r="305" spans="1:24" ht="16.5" thickBot="1" x14ac:dyDescent="0.25">
      <c r="A305" s="872"/>
      <c r="B305" s="873"/>
      <c r="C305" s="874" t="str">
        <f>'ORÇAMENTO - SEM DESONERAÇÃO'!C305</f>
        <v>TOTAL</v>
      </c>
      <c r="D305" s="873"/>
      <c r="E305" s="875"/>
      <c r="F305" s="876"/>
      <c r="G305" s="877">
        <f>SUM(G14,G22,G56,G76,G83,G95,G149,G216,G240,G259,G269,G295,G302)</f>
        <v>1312225.9800000002</v>
      </c>
      <c r="H305" s="878"/>
      <c r="I305" s="877">
        <f>SUM(I14,I22,I56,I76,I83,I95,I149,I216,I240,I259,I269,I295,I302)</f>
        <v>1666588.77</v>
      </c>
      <c r="J305" s="883">
        <f>SUM(J14,J22,J56,J76,J83,J95,J149,J216,J240,J259,J269,J295,J302)</f>
        <v>1.0000000000000002</v>
      </c>
      <c r="K305" s="39"/>
      <c r="L305" s="39"/>
      <c r="M305" s="264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</row>
    <row r="306" spans="1:24" x14ac:dyDescent="0.2">
      <c r="A306" s="858"/>
      <c r="B306" s="858"/>
      <c r="C306" s="859"/>
      <c r="D306" s="860"/>
      <c r="E306" s="861"/>
      <c r="F306" s="880"/>
      <c r="G306" s="860"/>
      <c r="H306" s="860"/>
      <c r="I306" s="860"/>
      <c r="J306" s="881"/>
      <c r="K306" s="264"/>
      <c r="L306" s="264"/>
      <c r="M306" s="264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</row>
    <row r="307" spans="1:24" x14ac:dyDescent="0.2">
      <c r="A307" s="28"/>
      <c r="B307" s="28"/>
      <c r="C307" s="55"/>
      <c r="D307" s="39"/>
      <c r="F307" s="39"/>
      <c r="G307" s="39"/>
      <c r="H307" s="39"/>
      <c r="I307" s="39"/>
      <c r="J307" s="264"/>
      <c r="K307" s="264"/>
      <c r="L307" s="264"/>
      <c r="M307" s="264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</row>
    <row r="308" spans="1:24" x14ac:dyDescent="0.2">
      <c r="A308" s="28"/>
      <c r="B308" s="28"/>
      <c r="C308" s="55"/>
      <c r="D308" s="39"/>
      <c r="F308" s="39"/>
      <c r="G308" s="39"/>
      <c r="H308" s="39"/>
      <c r="I308" s="39"/>
      <c r="J308" s="264"/>
      <c r="K308" s="264"/>
      <c r="L308" s="264"/>
      <c r="M308" s="264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</row>
    <row r="309" spans="1:24" x14ac:dyDescent="0.2">
      <c r="A309" s="28"/>
      <c r="B309" s="28"/>
      <c r="C309" s="55"/>
      <c r="D309" s="39"/>
      <c r="F309" s="39"/>
      <c r="G309" s="39"/>
      <c r="H309" s="39"/>
      <c r="I309" s="39"/>
      <c r="J309" s="264"/>
      <c r="K309" s="264"/>
      <c r="L309" s="264"/>
      <c r="M309" s="264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</row>
    <row r="310" spans="1:24" x14ac:dyDescent="0.2">
      <c r="A310" s="28"/>
      <c r="B310" s="28"/>
      <c r="C310" s="55"/>
      <c r="D310" s="39"/>
      <c r="F310" s="39"/>
      <c r="G310" s="39"/>
      <c r="H310" s="39"/>
      <c r="I310" s="39"/>
      <c r="J310" s="264"/>
      <c r="K310" s="264"/>
      <c r="L310" s="264"/>
      <c r="M310" s="264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</row>
    <row r="311" spans="1:24" x14ac:dyDescent="0.2">
      <c r="A311" s="28"/>
      <c r="B311" s="28"/>
      <c r="C311" s="55"/>
      <c r="D311" s="39"/>
      <c r="F311" s="39"/>
      <c r="G311" s="39"/>
      <c r="H311" s="39"/>
      <c r="I311" s="39"/>
      <c r="J311" s="264"/>
      <c r="K311" s="264"/>
      <c r="L311" s="264"/>
      <c r="M311" s="264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</row>
    <row r="312" spans="1:24" x14ac:dyDescent="0.2">
      <c r="A312" s="28"/>
      <c r="B312" s="28"/>
      <c r="C312" s="55"/>
      <c r="D312" s="39"/>
      <c r="F312" s="39"/>
      <c r="G312" s="39"/>
      <c r="H312" s="39"/>
      <c r="I312" s="39"/>
      <c r="J312" s="264"/>
      <c r="K312" s="264"/>
      <c r="L312" s="264"/>
      <c r="M312" s="264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</row>
    <row r="313" spans="1:24" x14ac:dyDescent="0.2">
      <c r="A313" s="28"/>
      <c r="B313" s="28"/>
      <c r="C313" s="55"/>
      <c r="D313" s="39"/>
      <c r="F313" s="39"/>
      <c r="G313" s="39"/>
      <c r="H313" s="39"/>
      <c r="I313" s="39"/>
      <c r="J313" s="264"/>
      <c r="K313" s="264"/>
      <c r="L313" s="264"/>
      <c r="M313" s="264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</row>
    <row r="314" spans="1:24" x14ac:dyDescent="0.2">
      <c r="A314" s="28"/>
      <c r="B314" s="28"/>
      <c r="C314" s="55"/>
      <c r="D314" s="39"/>
      <c r="F314" s="39"/>
      <c r="G314" s="39"/>
      <c r="H314" s="39"/>
      <c r="I314" s="39"/>
      <c r="J314" s="264"/>
      <c r="K314" s="264"/>
      <c r="L314" s="264"/>
      <c r="M314" s="264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</row>
    <row r="315" spans="1:24" x14ac:dyDescent="0.2">
      <c r="A315" s="28"/>
      <c r="B315" s="28"/>
      <c r="C315" s="55"/>
      <c r="D315" s="39"/>
      <c r="F315" s="39"/>
      <c r="G315" s="39"/>
      <c r="H315" s="39"/>
      <c r="I315" s="39"/>
      <c r="J315" s="264"/>
      <c r="K315" s="264"/>
      <c r="L315" s="264"/>
      <c r="M315" s="264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</row>
    <row r="316" spans="1:24" x14ac:dyDescent="0.2">
      <c r="A316" s="28"/>
      <c r="B316" s="28"/>
      <c r="C316" s="55"/>
      <c r="D316" s="39"/>
      <c r="F316" s="39"/>
      <c r="G316" s="39"/>
      <c r="H316" s="39"/>
      <c r="I316" s="39"/>
      <c r="J316" s="264"/>
      <c r="K316" s="264"/>
      <c r="L316" s="264"/>
      <c r="M316" s="264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</row>
    <row r="317" spans="1:24" x14ac:dyDescent="0.2">
      <c r="A317" s="28"/>
      <c r="B317" s="28"/>
      <c r="C317" s="55"/>
      <c r="D317" s="39"/>
      <c r="F317" s="39"/>
      <c r="G317" s="39"/>
      <c r="H317" s="39"/>
      <c r="I317" s="39"/>
      <c r="J317" s="264"/>
      <c r="K317" s="264"/>
      <c r="L317" s="264"/>
      <c r="M317" s="264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</row>
    <row r="318" spans="1:24" x14ac:dyDescent="0.2">
      <c r="A318" s="28"/>
      <c r="B318" s="28"/>
      <c r="C318" s="55"/>
      <c r="D318" s="39"/>
      <c r="F318" s="39"/>
      <c r="G318" s="39"/>
      <c r="H318" s="39"/>
      <c r="I318" s="39"/>
      <c r="J318" s="264"/>
      <c r="K318" s="264"/>
      <c r="L318" s="264"/>
      <c r="M318" s="264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</row>
    <row r="319" spans="1:24" x14ac:dyDescent="0.2">
      <c r="A319" s="28"/>
      <c r="B319" s="28"/>
      <c r="C319" s="55"/>
      <c r="D319" s="39"/>
      <c r="F319" s="39"/>
      <c r="G319" s="39"/>
      <c r="H319" s="39"/>
      <c r="I319" s="39"/>
      <c r="J319" s="264"/>
      <c r="K319" s="264"/>
      <c r="L319" s="264"/>
      <c r="M319" s="264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</row>
    <row r="320" spans="1:24" x14ac:dyDescent="0.2">
      <c r="A320" s="28"/>
      <c r="B320" s="28"/>
      <c r="C320" s="55"/>
      <c r="D320" s="39"/>
      <c r="F320" s="39"/>
      <c r="G320" s="39"/>
      <c r="H320" s="39"/>
      <c r="I320" s="39"/>
      <c r="J320" s="264"/>
      <c r="K320" s="264"/>
      <c r="L320" s="264"/>
      <c r="M320" s="264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</row>
    <row r="321" spans="1:24" x14ac:dyDescent="0.2">
      <c r="A321" s="28"/>
      <c r="B321" s="28"/>
      <c r="C321" s="55"/>
      <c r="D321" s="39"/>
      <c r="F321" s="39"/>
      <c r="G321" s="39"/>
      <c r="H321" s="39"/>
      <c r="I321" s="39"/>
      <c r="J321" s="264"/>
      <c r="K321" s="264"/>
      <c r="L321" s="264"/>
      <c r="M321" s="264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</row>
    <row r="322" spans="1:24" x14ac:dyDescent="0.2">
      <c r="A322" s="28"/>
      <c r="B322" s="28"/>
      <c r="C322" s="55"/>
      <c r="D322" s="39"/>
      <c r="F322" s="39"/>
      <c r="G322" s="39"/>
      <c r="H322" s="39"/>
      <c r="I322" s="39"/>
      <c r="J322" s="264"/>
      <c r="K322" s="264"/>
      <c r="L322" s="264"/>
      <c r="M322" s="264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</row>
    <row r="323" spans="1:24" x14ac:dyDescent="0.2">
      <c r="A323" s="28"/>
      <c r="B323" s="28"/>
      <c r="C323" s="55"/>
      <c r="D323" s="39"/>
      <c r="F323" s="39"/>
      <c r="G323" s="39"/>
      <c r="H323" s="39"/>
      <c r="I323" s="39"/>
      <c r="J323" s="264"/>
      <c r="K323" s="264"/>
      <c r="L323" s="264"/>
      <c r="M323" s="264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</row>
    <row r="324" spans="1:24" x14ac:dyDescent="0.2">
      <c r="A324" s="28"/>
      <c r="B324" s="28"/>
      <c r="C324" s="55"/>
      <c r="D324" s="39"/>
      <c r="F324" s="39"/>
      <c r="G324" s="39"/>
      <c r="H324" s="39"/>
      <c r="I324" s="39"/>
      <c r="J324" s="264"/>
      <c r="K324" s="264"/>
      <c r="L324" s="264"/>
      <c r="M324" s="264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</row>
    <row r="325" spans="1:24" x14ac:dyDescent="0.2">
      <c r="A325" s="28"/>
      <c r="B325" s="28"/>
      <c r="C325" s="55"/>
      <c r="D325" s="39"/>
      <c r="F325" s="39"/>
      <c r="G325" s="39"/>
      <c r="H325" s="39"/>
      <c r="I325" s="39"/>
      <c r="J325" s="264"/>
      <c r="K325" s="264"/>
      <c r="L325" s="264"/>
      <c r="M325" s="264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</row>
    <row r="326" spans="1:24" x14ac:dyDescent="0.2">
      <c r="A326" s="28"/>
      <c r="B326" s="28"/>
      <c r="C326" s="55"/>
      <c r="D326" s="39"/>
      <c r="F326" s="39"/>
      <c r="G326" s="39"/>
      <c r="H326" s="39"/>
      <c r="I326" s="39"/>
      <c r="J326" s="264"/>
      <c r="K326" s="264"/>
      <c r="L326" s="264"/>
      <c r="M326" s="264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</row>
    <row r="327" spans="1:24" x14ac:dyDescent="0.2">
      <c r="A327" s="28"/>
      <c r="B327" s="28"/>
      <c r="C327" s="55"/>
      <c r="D327" s="39"/>
      <c r="F327" s="39"/>
      <c r="G327" s="39"/>
      <c r="H327" s="39"/>
      <c r="I327" s="39"/>
      <c r="J327" s="264"/>
      <c r="K327" s="264"/>
      <c r="L327" s="264"/>
      <c r="M327" s="264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</row>
    <row r="328" spans="1:24" x14ac:dyDescent="0.2">
      <c r="A328" s="28"/>
      <c r="B328" s="28"/>
      <c r="C328" s="55"/>
      <c r="D328" s="39"/>
      <c r="F328" s="39"/>
      <c r="G328" s="39"/>
      <c r="H328" s="39"/>
      <c r="I328" s="39"/>
      <c r="J328" s="264"/>
      <c r="K328" s="264"/>
      <c r="L328" s="264"/>
      <c r="M328" s="264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</row>
    <row r="329" spans="1:24" x14ac:dyDescent="0.2">
      <c r="A329" s="28"/>
      <c r="B329" s="28"/>
      <c r="C329" s="55"/>
      <c r="D329" s="39"/>
      <c r="F329" s="39"/>
      <c r="G329" s="39"/>
      <c r="H329" s="39"/>
      <c r="I329" s="39"/>
      <c r="J329" s="264"/>
      <c r="K329" s="264"/>
      <c r="L329" s="264"/>
      <c r="M329" s="264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</row>
    <row r="330" spans="1:24" x14ac:dyDescent="0.2">
      <c r="A330" s="28"/>
      <c r="B330" s="28"/>
      <c r="C330" s="55"/>
      <c r="D330" s="39"/>
      <c r="F330" s="39"/>
      <c r="G330" s="39"/>
      <c r="H330" s="39"/>
      <c r="I330" s="39"/>
      <c r="J330" s="264"/>
      <c r="K330" s="264"/>
      <c r="L330" s="264"/>
      <c r="M330" s="264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</row>
    <row r="331" spans="1:24" x14ac:dyDescent="0.2">
      <c r="A331" s="28"/>
      <c r="B331" s="28"/>
      <c r="C331" s="55"/>
      <c r="D331" s="39"/>
      <c r="F331" s="39"/>
      <c r="G331" s="39"/>
      <c r="H331" s="39"/>
      <c r="I331" s="39"/>
      <c r="J331" s="264"/>
      <c r="K331" s="264"/>
      <c r="L331" s="264"/>
      <c r="M331" s="264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</row>
    <row r="332" spans="1:24" x14ac:dyDescent="0.2">
      <c r="A332" s="28"/>
      <c r="B332" s="28"/>
      <c r="C332" s="55"/>
      <c r="D332" s="39"/>
      <c r="F332" s="39"/>
      <c r="G332" s="39"/>
      <c r="H332" s="39"/>
      <c r="I332" s="39"/>
      <c r="J332" s="264"/>
      <c r="K332" s="264"/>
      <c r="L332" s="264"/>
      <c r="M332" s="264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</row>
    <row r="333" spans="1:24" x14ac:dyDescent="0.2">
      <c r="A333" s="28"/>
      <c r="B333" s="28"/>
      <c r="C333" s="55"/>
      <c r="D333" s="39"/>
      <c r="F333" s="39"/>
      <c r="G333" s="39"/>
      <c r="H333" s="39"/>
      <c r="I333" s="39"/>
      <c r="J333" s="264"/>
      <c r="K333" s="264"/>
      <c r="L333" s="264"/>
      <c r="M333" s="264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</row>
    <row r="334" spans="1:24" x14ac:dyDescent="0.2">
      <c r="A334" s="28"/>
      <c r="B334" s="28"/>
      <c r="C334" s="55"/>
      <c r="D334" s="39"/>
      <c r="F334" s="39"/>
      <c r="G334" s="39"/>
      <c r="H334" s="39"/>
      <c r="I334" s="39"/>
      <c r="J334" s="264"/>
      <c r="K334" s="264"/>
      <c r="L334" s="264"/>
      <c r="M334" s="264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</row>
    <row r="335" spans="1:24" x14ac:dyDescent="0.2">
      <c r="A335" s="28"/>
      <c r="B335" s="28"/>
      <c r="C335" s="55"/>
      <c r="D335" s="39"/>
      <c r="F335" s="39"/>
      <c r="G335" s="39"/>
      <c r="H335" s="39"/>
      <c r="I335" s="39"/>
      <c r="J335" s="264"/>
      <c r="K335" s="264"/>
      <c r="L335" s="264"/>
      <c r="M335" s="264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</row>
    <row r="336" spans="1:24" x14ac:dyDescent="0.2">
      <c r="A336" s="28"/>
      <c r="B336" s="28"/>
      <c r="C336" s="55"/>
      <c r="D336" s="39"/>
      <c r="F336" s="39"/>
      <c r="G336" s="39"/>
      <c r="H336" s="39"/>
      <c r="I336" s="39"/>
      <c r="J336" s="264"/>
      <c r="K336" s="264"/>
      <c r="L336" s="264"/>
      <c r="M336" s="264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</row>
    <row r="337" spans="1:24" x14ac:dyDescent="0.2">
      <c r="A337" s="28"/>
      <c r="B337" s="28"/>
      <c r="C337" s="55"/>
      <c r="D337" s="39"/>
      <c r="F337" s="39"/>
      <c r="G337" s="39"/>
      <c r="H337" s="39"/>
      <c r="I337" s="39"/>
      <c r="J337" s="264"/>
      <c r="K337" s="264"/>
      <c r="L337" s="264"/>
      <c r="M337" s="264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</row>
    <row r="338" spans="1:24" x14ac:dyDescent="0.2">
      <c r="A338" s="28"/>
      <c r="B338" s="28"/>
      <c r="C338" s="55"/>
      <c r="D338" s="39"/>
      <c r="F338" s="39"/>
      <c r="G338" s="39"/>
      <c r="H338" s="39"/>
      <c r="I338" s="39"/>
      <c r="J338" s="264"/>
      <c r="K338" s="264"/>
      <c r="L338" s="264"/>
      <c r="M338" s="264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</row>
    <row r="339" spans="1:24" x14ac:dyDescent="0.2">
      <c r="A339" s="28"/>
      <c r="B339" s="28"/>
      <c r="C339" s="55"/>
      <c r="D339" s="39"/>
      <c r="F339" s="39"/>
      <c r="G339" s="39"/>
      <c r="H339" s="39"/>
      <c r="I339" s="39"/>
      <c r="J339" s="264"/>
      <c r="K339" s="264"/>
      <c r="L339" s="264"/>
      <c r="M339" s="264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</row>
    <row r="340" spans="1:24" x14ac:dyDescent="0.2">
      <c r="A340" s="28"/>
      <c r="B340" s="28"/>
      <c r="C340" s="55"/>
      <c r="D340" s="39"/>
      <c r="F340" s="39"/>
      <c r="G340" s="39"/>
      <c r="H340" s="39"/>
      <c r="I340" s="39"/>
      <c r="J340" s="264"/>
      <c r="K340" s="264"/>
      <c r="L340" s="264"/>
      <c r="M340" s="264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</row>
    <row r="341" spans="1:24" x14ac:dyDescent="0.2">
      <c r="A341" s="28"/>
      <c r="B341" s="28"/>
      <c r="C341" s="55"/>
      <c r="D341" s="39"/>
      <c r="F341" s="39"/>
      <c r="G341" s="39"/>
      <c r="H341" s="39"/>
      <c r="I341" s="39"/>
      <c r="J341" s="264"/>
      <c r="K341" s="264"/>
      <c r="L341" s="264"/>
      <c r="M341" s="264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</row>
    <row r="342" spans="1:24" x14ac:dyDescent="0.2">
      <c r="A342" s="28"/>
      <c r="B342" s="28"/>
      <c r="C342" s="55"/>
      <c r="D342" s="39"/>
      <c r="F342" s="39"/>
      <c r="G342" s="39"/>
      <c r="H342" s="39"/>
      <c r="I342" s="39"/>
      <c r="J342" s="264"/>
      <c r="K342" s="264"/>
      <c r="L342" s="264"/>
      <c r="M342" s="264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</row>
    <row r="343" spans="1:24" x14ac:dyDescent="0.2">
      <c r="A343" s="28"/>
      <c r="B343" s="28"/>
      <c r="C343" s="55"/>
      <c r="D343" s="39"/>
      <c r="F343" s="39"/>
      <c r="G343" s="39"/>
      <c r="H343" s="39"/>
      <c r="I343" s="39"/>
      <c r="J343" s="264"/>
      <c r="K343" s="264"/>
      <c r="L343" s="264"/>
      <c r="M343" s="264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</row>
    <row r="344" spans="1:24" x14ac:dyDescent="0.2">
      <c r="A344" s="28"/>
      <c r="B344" s="28"/>
      <c r="C344" s="55"/>
      <c r="D344" s="39"/>
      <c r="F344" s="39"/>
      <c r="G344" s="39"/>
      <c r="H344" s="39"/>
      <c r="I344" s="39"/>
      <c r="J344" s="264"/>
      <c r="K344" s="264"/>
      <c r="L344" s="264"/>
      <c r="M344" s="264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</row>
    <row r="345" spans="1:24" x14ac:dyDescent="0.2">
      <c r="A345" s="28"/>
      <c r="B345" s="28"/>
      <c r="C345" s="55"/>
      <c r="D345" s="39"/>
      <c r="F345" s="39"/>
      <c r="G345" s="39"/>
      <c r="H345" s="39"/>
      <c r="I345" s="39"/>
      <c r="J345" s="264"/>
      <c r="K345" s="264"/>
      <c r="L345" s="264"/>
      <c r="M345" s="264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</row>
    <row r="346" spans="1:24" x14ac:dyDescent="0.2">
      <c r="A346" s="28"/>
      <c r="B346" s="28"/>
      <c r="C346" s="55"/>
      <c r="D346" s="39"/>
      <c r="F346" s="39"/>
      <c r="G346" s="39"/>
      <c r="H346" s="39"/>
      <c r="I346" s="39"/>
      <c r="J346" s="264"/>
      <c r="K346" s="264"/>
      <c r="L346" s="264"/>
      <c r="M346" s="264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</row>
    <row r="347" spans="1:24" x14ac:dyDescent="0.2">
      <c r="A347" s="28"/>
      <c r="B347" s="28"/>
      <c r="C347" s="55"/>
      <c r="D347" s="39"/>
      <c r="F347" s="39"/>
      <c r="G347" s="39"/>
      <c r="H347" s="39"/>
      <c r="I347" s="39"/>
      <c r="J347" s="264"/>
      <c r="K347" s="264"/>
      <c r="L347" s="264"/>
      <c r="M347" s="264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</row>
    <row r="348" spans="1:24" x14ac:dyDescent="0.2">
      <c r="A348" s="28"/>
      <c r="B348" s="28"/>
      <c r="C348" s="55"/>
      <c r="D348" s="39"/>
      <c r="F348" s="39"/>
      <c r="G348" s="39"/>
      <c r="H348" s="39"/>
      <c r="I348" s="39"/>
      <c r="J348" s="264"/>
      <c r="K348" s="264"/>
      <c r="L348" s="264"/>
      <c r="M348" s="264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</row>
    <row r="349" spans="1:24" x14ac:dyDescent="0.2">
      <c r="A349" s="28"/>
      <c r="B349" s="28"/>
      <c r="C349" s="55"/>
      <c r="D349" s="39"/>
      <c r="F349" s="39"/>
      <c r="G349" s="39"/>
      <c r="H349" s="39"/>
      <c r="I349" s="39"/>
      <c r="J349" s="264"/>
      <c r="K349" s="264"/>
      <c r="L349" s="264"/>
      <c r="M349" s="264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</row>
    <row r="350" spans="1:24" x14ac:dyDescent="0.2">
      <c r="A350" s="28"/>
      <c r="B350" s="28"/>
      <c r="C350" s="55"/>
      <c r="D350" s="39"/>
      <c r="F350" s="39"/>
      <c r="G350" s="39"/>
      <c r="H350" s="39"/>
      <c r="I350" s="39"/>
      <c r="J350" s="264"/>
      <c r="K350" s="264"/>
      <c r="L350" s="264"/>
      <c r="M350" s="264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</row>
    <row r="351" spans="1:24" x14ac:dyDescent="0.2">
      <c r="A351" s="28"/>
      <c r="B351" s="28"/>
      <c r="C351" s="55"/>
      <c r="D351" s="39"/>
      <c r="F351" s="39"/>
      <c r="G351" s="39"/>
      <c r="H351" s="39"/>
      <c r="I351" s="39"/>
      <c r="J351" s="264"/>
      <c r="K351" s="264"/>
      <c r="L351" s="264"/>
      <c r="M351" s="264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</row>
    <row r="352" spans="1:24" x14ac:dyDescent="0.2">
      <c r="A352" s="28"/>
      <c r="B352" s="28"/>
      <c r="C352" s="55"/>
      <c r="D352" s="39"/>
      <c r="F352" s="39"/>
      <c r="G352" s="39"/>
      <c r="H352" s="39"/>
      <c r="I352" s="39"/>
      <c r="J352" s="264"/>
      <c r="K352" s="264"/>
      <c r="L352" s="264"/>
      <c r="M352" s="264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</row>
    <row r="353" spans="1:24" x14ac:dyDescent="0.2">
      <c r="A353" s="28"/>
      <c r="B353" s="28"/>
      <c r="C353" s="55"/>
      <c r="D353" s="39"/>
      <c r="F353" s="39"/>
      <c r="G353" s="39"/>
      <c r="H353" s="39"/>
      <c r="I353" s="39"/>
      <c r="J353" s="264"/>
      <c r="K353" s="264"/>
      <c r="L353" s="264"/>
      <c r="M353" s="264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</row>
    <row r="354" spans="1:24" x14ac:dyDescent="0.2">
      <c r="A354" s="28"/>
      <c r="B354" s="28"/>
      <c r="C354" s="55"/>
      <c r="D354" s="39"/>
      <c r="F354" s="39"/>
      <c r="G354" s="39"/>
      <c r="H354" s="39"/>
      <c r="I354" s="39"/>
      <c r="J354" s="264"/>
      <c r="K354" s="264"/>
      <c r="L354" s="264"/>
      <c r="M354" s="264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</row>
    <row r="355" spans="1:24" x14ac:dyDescent="0.2">
      <c r="A355" s="28"/>
      <c r="B355" s="28"/>
      <c r="C355" s="55"/>
      <c r="D355" s="39"/>
      <c r="F355" s="39"/>
      <c r="G355" s="39"/>
      <c r="H355" s="39"/>
      <c r="I355" s="39"/>
      <c r="J355" s="264"/>
      <c r="K355" s="264"/>
      <c r="L355" s="264"/>
      <c r="M355" s="264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</row>
    <row r="356" spans="1:24" x14ac:dyDescent="0.2">
      <c r="A356" s="28"/>
      <c r="B356" s="28"/>
      <c r="C356" s="55"/>
      <c r="D356" s="39"/>
      <c r="F356" s="39"/>
      <c r="G356" s="39"/>
      <c r="H356" s="39"/>
      <c r="I356" s="39"/>
      <c r="J356" s="264"/>
      <c r="K356" s="264"/>
      <c r="L356" s="264"/>
      <c r="M356" s="264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</row>
    <row r="357" spans="1:24" x14ac:dyDescent="0.2">
      <c r="A357" s="28"/>
      <c r="B357" s="28"/>
      <c r="C357" s="55"/>
      <c r="D357" s="39"/>
      <c r="F357" s="39"/>
      <c r="G357" s="39"/>
      <c r="H357" s="39"/>
      <c r="I357" s="39"/>
      <c r="J357" s="264"/>
      <c r="K357" s="264"/>
      <c r="L357" s="264"/>
      <c r="M357" s="264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</row>
    <row r="358" spans="1:24" x14ac:dyDescent="0.2">
      <c r="A358" s="28"/>
      <c r="B358" s="28"/>
      <c r="C358" s="55"/>
      <c r="D358" s="39"/>
      <c r="F358" s="39"/>
      <c r="G358" s="39"/>
      <c r="H358" s="39"/>
      <c r="I358" s="39"/>
      <c r="J358" s="264"/>
      <c r="K358" s="264"/>
      <c r="L358" s="264"/>
      <c r="M358" s="264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</row>
    <row r="359" spans="1:24" x14ac:dyDescent="0.2">
      <c r="A359" s="28"/>
      <c r="B359" s="28"/>
      <c r="C359" s="55"/>
      <c r="D359" s="39"/>
      <c r="F359" s="39"/>
      <c r="G359" s="39"/>
      <c r="H359" s="39"/>
      <c r="I359" s="39"/>
      <c r="J359" s="264"/>
      <c r="K359" s="264"/>
      <c r="L359" s="264"/>
      <c r="M359" s="264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</row>
    <row r="360" spans="1:24" x14ac:dyDescent="0.2">
      <c r="A360" s="28"/>
      <c r="B360" s="28"/>
      <c r="C360" s="55"/>
      <c r="D360" s="39"/>
      <c r="F360" s="39"/>
      <c r="G360" s="39"/>
      <c r="H360" s="39"/>
      <c r="I360" s="39"/>
      <c r="J360" s="264"/>
      <c r="K360" s="264"/>
      <c r="L360" s="264"/>
      <c r="M360" s="264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</row>
    <row r="361" spans="1:24" x14ac:dyDescent="0.2">
      <c r="A361" s="28"/>
      <c r="B361" s="28"/>
      <c r="C361" s="55"/>
      <c r="D361" s="39"/>
      <c r="F361" s="39"/>
      <c r="G361" s="39"/>
      <c r="H361" s="39"/>
      <c r="I361" s="39"/>
      <c r="J361" s="264"/>
      <c r="K361" s="264"/>
      <c r="L361" s="264"/>
      <c r="M361" s="264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</row>
    <row r="362" spans="1:24" x14ac:dyDescent="0.2">
      <c r="A362" s="28"/>
      <c r="B362" s="28"/>
      <c r="C362" s="55"/>
      <c r="D362" s="39"/>
      <c r="F362" s="39"/>
      <c r="G362" s="39"/>
      <c r="H362" s="39"/>
      <c r="I362" s="39"/>
      <c r="J362" s="264"/>
      <c r="K362" s="264"/>
      <c r="L362" s="264"/>
      <c r="M362" s="264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</row>
    <row r="363" spans="1:24" x14ac:dyDescent="0.2">
      <c r="A363" s="28"/>
      <c r="B363" s="28"/>
      <c r="C363" s="55"/>
      <c r="D363" s="39"/>
      <c r="F363" s="39"/>
      <c r="G363" s="39"/>
      <c r="H363" s="39"/>
      <c r="I363" s="39"/>
      <c r="J363" s="264"/>
      <c r="K363" s="264"/>
      <c r="L363" s="264"/>
      <c r="M363" s="264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</row>
    <row r="364" spans="1:24" x14ac:dyDescent="0.2">
      <c r="A364" s="28"/>
      <c r="B364" s="28"/>
      <c r="C364" s="55"/>
      <c r="D364" s="39"/>
      <c r="F364" s="39"/>
      <c r="G364" s="39"/>
      <c r="H364" s="39"/>
      <c r="I364" s="39"/>
      <c r="J364" s="264"/>
      <c r="K364" s="264"/>
      <c r="L364" s="264"/>
      <c r="M364" s="264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</row>
    <row r="365" spans="1:24" x14ac:dyDescent="0.2">
      <c r="A365" s="28"/>
      <c r="B365" s="28"/>
      <c r="C365" s="55"/>
      <c r="D365" s="39"/>
      <c r="F365" s="39"/>
      <c r="G365" s="39"/>
      <c r="H365" s="39"/>
      <c r="I365" s="39"/>
      <c r="J365" s="264"/>
      <c r="K365" s="264"/>
      <c r="L365" s="264"/>
      <c r="M365" s="264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</row>
    <row r="366" spans="1:24" x14ac:dyDescent="0.2">
      <c r="A366" s="28"/>
      <c r="B366" s="28"/>
      <c r="C366" s="55"/>
      <c r="D366" s="39"/>
      <c r="F366" s="39"/>
      <c r="G366" s="39"/>
      <c r="H366" s="39"/>
      <c r="I366" s="39"/>
      <c r="J366" s="264"/>
      <c r="K366" s="264"/>
      <c r="L366" s="264"/>
      <c r="M366" s="264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</row>
    <row r="367" spans="1:24" x14ac:dyDescent="0.2">
      <c r="A367" s="28"/>
      <c r="B367" s="28"/>
      <c r="C367" s="55"/>
      <c r="D367" s="39"/>
      <c r="F367" s="39"/>
      <c r="G367" s="39"/>
      <c r="H367" s="39"/>
      <c r="I367" s="39"/>
      <c r="J367" s="264"/>
      <c r="K367" s="264"/>
      <c r="L367" s="264"/>
      <c r="M367" s="264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</row>
    <row r="368" spans="1:24" x14ac:dyDescent="0.2">
      <c r="A368" s="28"/>
      <c r="B368" s="28"/>
      <c r="C368" s="55"/>
      <c r="D368" s="39"/>
      <c r="F368" s="39"/>
      <c r="G368" s="39"/>
      <c r="H368" s="39"/>
      <c r="I368" s="39"/>
      <c r="J368" s="264"/>
      <c r="K368" s="264"/>
      <c r="L368" s="264"/>
      <c r="M368" s="264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</row>
    <row r="369" spans="1:24" x14ac:dyDescent="0.2">
      <c r="A369" s="28"/>
      <c r="B369" s="28"/>
      <c r="C369" s="55"/>
      <c r="D369" s="39"/>
      <c r="F369" s="39"/>
      <c r="G369" s="39"/>
      <c r="H369" s="39"/>
      <c r="I369" s="39"/>
      <c r="J369" s="264"/>
      <c r="K369" s="264"/>
      <c r="L369" s="264"/>
      <c r="M369" s="264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</row>
    <row r="370" spans="1:24" x14ac:dyDescent="0.2">
      <c r="A370" s="28"/>
      <c r="B370" s="28"/>
      <c r="C370" s="55"/>
      <c r="D370" s="39"/>
      <c r="F370" s="39"/>
      <c r="G370" s="39"/>
      <c r="H370" s="39"/>
      <c r="I370" s="39"/>
      <c r="J370" s="264"/>
      <c r="K370" s="264"/>
      <c r="L370" s="264"/>
      <c r="M370" s="264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</row>
    <row r="371" spans="1:24" x14ac:dyDescent="0.2">
      <c r="A371" s="28"/>
      <c r="B371" s="28"/>
      <c r="C371" s="55"/>
      <c r="D371" s="39"/>
      <c r="F371" s="39"/>
      <c r="G371" s="39"/>
      <c r="H371" s="39"/>
      <c r="I371" s="39"/>
      <c r="J371" s="264"/>
      <c r="K371" s="264"/>
      <c r="L371" s="264"/>
      <c r="M371" s="264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</row>
    <row r="372" spans="1:24" x14ac:dyDescent="0.2">
      <c r="A372" s="28"/>
      <c r="B372" s="28"/>
      <c r="C372" s="55"/>
      <c r="D372" s="39"/>
      <c r="F372" s="39"/>
      <c r="G372" s="39"/>
      <c r="H372" s="39"/>
      <c r="I372" s="39"/>
      <c r="J372" s="264"/>
      <c r="K372" s="264"/>
      <c r="L372" s="264"/>
      <c r="M372" s="264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</row>
    <row r="373" spans="1:24" x14ac:dyDescent="0.2">
      <c r="A373" s="28"/>
      <c r="B373" s="28"/>
      <c r="C373" s="55"/>
      <c r="D373" s="39"/>
      <c r="F373" s="39"/>
      <c r="G373" s="39"/>
      <c r="H373" s="39"/>
      <c r="I373" s="39"/>
      <c r="J373" s="264"/>
      <c r="K373" s="264"/>
      <c r="L373" s="264"/>
      <c r="M373" s="264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</row>
    <row r="374" spans="1:24" x14ac:dyDescent="0.2">
      <c r="A374" s="28"/>
      <c r="B374" s="28"/>
      <c r="C374" s="55"/>
      <c r="D374" s="39"/>
      <c r="F374" s="39"/>
      <c r="G374" s="39"/>
      <c r="H374" s="39"/>
      <c r="I374" s="39"/>
      <c r="J374" s="264"/>
      <c r="K374" s="264"/>
      <c r="L374" s="264"/>
      <c r="M374" s="264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</row>
    <row r="375" spans="1:24" x14ac:dyDescent="0.2">
      <c r="A375" s="28"/>
      <c r="B375" s="28"/>
      <c r="C375" s="55"/>
      <c r="D375" s="39"/>
      <c r="F375" s="39"/>
      <c r="G375" s="39"/>
      <c r="H375" s="39"/>
      <c r="I375" s="39"/>
      <c r="J375" s="264"/>
      <c r="K375" s="264"/>
      <c r="L375" s="264"/>
      <c r="M375" s="264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</row>
    <row r="376" spans="1:24" x14ac:dyDescent="0.2">
      <c r="A376" s="28"/>
      <c r="B376" s="28"/>
      <c r="C376" s="55"/>
      <c r="D376" s="39"/>
      <c r="F376" s="39"/>
      <c r="G376" s="39"/>
      <c r="H376" s="39"/>
      <c r="I376" s="39"/>
      <c r="J376" s="264"/>
      <c r="K376" s="264"/>
      <c r="L376" s="264"/>
      <c r="M376" s="264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</row>
    <row r="377" spans="1:24" x14ac:dyDescent="0.2">
      <c r="A377" s="28"/>
      <c r="B377" s="28"/>
      <c r="C377" s="55"/>
      <c r="D377" s="39"/>
      <c r="F377" s="39"/>
      <c r="G377" s="39"/>
      <c r="H377" s="39"/>
      <c r="I377" s="39"/>
      <c r="J377" s="264"/>
      <c r="K377" s="264"/>
      <c r="L377" s="264"/>
      <c r="M377" s="264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</row>
    <row r="378" spans="1:24" x14ac:dyDescent="0.2">
      <c r="A378" s="28"/>
      <c r="B378" s="28"/>
      <c r="C378" s="55"/>
      <c r="D378" s="39"/>
      <c r="F378" s="39"/>
      <c r="G378" s="39"/>
      <c r="H378" s="39"/>
      <c r="I378" s="39"/>
      <c r="J378" s="264"/>
      <c r="K378" s="264"/>
      <c r="L378" s="264"/>
      <c r="M378" s="264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</row>
    <row r="379" spans="1:24" x14ac:dyDescent="0.2">
      <c r="A379" s="28"/>
      <c r="B379" s="28"/>
      <c r="C379" s="55"/>
      <c r="D379" s="39"/>
      <c r="F379" s="39"/>
      <c r="G379" s="39"/>
      <c r="H379" s="39"/>
      <c r="I379" s="39"/>
      <c r="J379" s="264"/>
      <c r="K379" s="264"/>
      <c r="L379" s="264"/>
      <c r="M379" s="264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</row>
    <row r="380" spans="1:24" x14ac:dyDescent="0.2">
      <c r="A380" s="28"/>
      <c r="B380" s="28"/>
      <c r="C380" s="55"/>
      <c r="D380" s="39"/>
      <c r="F380" s="39"/>
      <c r="G380" s="39"/>
      <c r="H380" s="39"/>
      <c r="I380" s="39"/>
      <c r="J380" s="264"/>
      <c r="K380" s="264"/>
      <c r="L380" s="264"/>
      <c r="M380" s="264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</row>
    <row r="381" spans="1:24" x14ac:dyDescent="0.2">
      <c r="A381" s="28"/>
      <c r="B381" s="28"/>
      <c r="C381" s="55"/>
      <c r="D381" s="39"/>
      <c r="F381" s="39"/>
      <c r="G381" s="39"/>
      <c r="H381" s="39"/>
      <c r="I381" s="39"/>
      <c r="J381" s="264"/>
      <c r="K381" s="264"/>
      <c r="L381" s="264"/>
      <c r="M381" s="264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</row>
    <row r="382" spans="1:24" x14ac:dyDescent="0.2">
      <c r="A382" s="28"/>
      <c r="B382" s="28"/>
      <c r="C382" s="55"/>
      <c r="D382" s="39"/>
      <c r="F382" s="39"/>
      <c r="G382" s="39"/>
      <c r="H382" s="39"/>
      <c r="I382" s="39"/>
      <c r="J382" s="264"/>
      <c r="K382" s="264"/>
      <c r="L382" s="264"/>
      <c r="M382" s="264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</row>
    <row r="383" spans="1:24" x14ac:dyDescent="0.2">
      <c r="A383" s="28"/>
      <c r="B383" s="28"/>
      <c r="C383" s="55"/>
      <c r="D383" s="39"/>
      <c r="F383" s="39"/>
      <c r="G383" s="39"/>
      <c r="H383" s="39"/>
      <c r="I383" s="39"/>
      <c r="J383" s="264"/>
      <c r="K383" s="264"/>
      <c r="L383" s="264"/>
      <c r="M383" s="264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</row>
    <row r="384" spans="1:24" x14ac:dyDescent="0.2">
      <c r="A384" s="28"/>
      <c r="B384" s="28"/>
      <c r="C384" s="55"/>
      <c r="D384" s="39"/>
      <c r="F384" s="39"/>
      <c r="G384" s="39"/>
      <c r="H384" s="39"/>
      <c r="I384" s="39"/>
      <c r="J384" s="264"/>
      <c r="K384" s="264"/>
      <c r="L384" s="264"/>
      <c r="M384" s="264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</row>
    <row r="385" spans="1:24" x14ac:dyDescent="0.2">
      <c r="A385" s="28"/>
      <c r="B385" s="28"/>
      <c r="C385" s="55"/>
      <c r="D385" s="39"/>
      <c r="F385" s="39"/>
      <c r="G385" s="39"/>
      <c r="H385" s="39"/>
      <c r="I385" s="39"/>
      <c r="J385" s="264"/>
      <c r="K385" s="264"/>
      <c r="L385" s="264"/>
      <c r="M385" s="264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  <row r="386" spans="1:24" x14ac:dyDescent="0.2">
      <c r="A386" s="28"/>
      <c r="B386" s="28"/>
      <c r="C386" s="55"/>
      <c r="D386" s="39"/>
      <c r="F386" s="39"/>
      <c r="G386" s="39"/>
      <c r="H386" s="39"/>
      <c r="I386" s="39"/>
      <c r="J386" s="264"/>
      <c r="K386" s="264"/>
      <c r="L386" s="264"/>
      <c r="M386" s="264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</row>
    <row r="387" spans="1:24" x14ac:dyDescent="0.2">
      <c r="A387" s="28"/>
      <c r="B387" s="28"/>
      <c r="C387" s="55"/>
      <c r="D387" s="39"/>
      <c r="F387" s="39"/>
      <c r="G387" s="39"/>
      <c r="H387" s="39"/>
      <c r="I387" s="39"/>
      <c r="J387" s="264"/>
      <c r="K387" s="264"/>
      <c r="L387" s="264"/>
      <c r="M387" s="264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</row>
    <row r="388" spans="1:24" x14ac:dyDescent="0.2">
      <c r="A388" s="28"/>
      <c r="B388" s="28"/>
      <c r="C388" s="55"/>
      <c r="D388" s="39"/>
      <c r="F388" s="39"/>
      <c r="G388" s="39"/>
      <c r="H388" s="39"/>
      <c r="I388" s="39"/>
      <c r="J388" s="264"/>
      <c r="K388" s="264"/>
      <c r="L388" s="264"/>
      <c r="M388" s="264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</row>
    <row r="389" spans="1:24" x14ac:dyDescent="0.2">
      <c r="A389" s="28"/>
      <c r="B389" s="28"/>
      <c r="C389" s="55"/>
      <c r="D389" s="39"/>
      <c r="F389" s="39"/>
      <c r="G389" s="39"/>
      <c r="H389" s="39"/>
      <c r="I389" s="39"/>
      <c r="J389" s="264"/>
      <c r="K389" s="264"/>
      <c r="L389" s="264"/>
      <c r="M389" s="264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</row>
    <row r="390" spans="1:24" x14ac:dyDescent="0.2">
      <c r="A390" s="28"/>
      <c r="B390" s="28"/>
      <c r="C390" s="55"/>
      <c r="D390" s="39"/>
      <c r="F390" s="39"/>
      <c r="G390" s="39"/>
      <c r="H390" s="39"/>
      <c r="I390" s="39"/>
      <c r="J390" s="264"/>
      <c r="K390" s="264"/>
      <c r="L390" s="264"/>
      <c r="M390" s="264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</row>
    <row r="391" spans="1:24" x14ac:dyDescent="0.2">
      <c r="A391" s="28"/>
      <c r="B391" s="28"/>
      <c r="C391" s="55"/>
      <c r="D391" s="39"/>
      <c r="F391" s="39"/>
      <c r="G391" s="39"/>
      <c r="H391" s="39"/>
      <c r="I391" s="39"/>
      <c r="J391" s="264"/>
      <c r="K391" s="264"/>
      <c r="L391" s="264"/>
      <c r="M391" s="264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</row>
    <row r="392" spans="1:24" x14ac:dyDescent="0.2">
      <c r="A392" s="28"/>
      <c r="B392" s="28"/>
      <c r="C392" s="55"/>
      <c r="D392" s="39"/>
      <c r="F392" s="39"/>
      <c r="G392" s="39"/>
      <c r="H392" s="39"/>
      <c r="I392" s="39"/>
      <c r="J392" s="264"/>
      <c r="K392" s="264"/>
      <c r="L392" s="264"/>
      <c r="M392" s="264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</row>
    <row r="393" spans="1:24" x14ac:dyDescent="0.2">
      <c r="A393" s="28"/>
      <c r="B393" s="28"/>
      <c r="C393" s="55"/>
      <c r="D393" s="39"/>
      <c r="F393" s="39"/>
      <c r="G393" s="39"/>
      <c r="H393" s="39"/>
      <c r="I393" s="39"/>
      <c r="J393" s="264"/>
      <c r="K393" s="264"/>
      <c r="L393" s="264"/>
      <c r="M393" s="264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</row>
    <row r="394" spans="1:24" x14ac:dyDescent="0.2">
      <c r="A394" s="28"/>
      <c r="B394" s="28"/>
      <c r="C394" s="55"/>
      <c r="D394" s="39"/>
      <c r="F394" s="39"/>
      <c r="G394" s="39"/>
      <c r="H394" s="39"/>
      <c r="I394" s="39"/>
      <c r="J394" s="264"/>
      <c r="K394" s="264"/>
      <c r="L394" s="264"/>
      <c r="M394" s="264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</row>
    <row r="395" spans="1:24" x14ac:dyDescent="0.2">
      <c r="A395" s="28"/>
      <c r="B395" s="28"/>
      <c r="C395" s="55"/>
      <c r="D395" s="39"/>
      <c r="F395" s="39"/>
      <c r="G395" s="39"/>
      <c r="H395" s="39"/>
      <c r="I395" s="39"/>
      <c r="J395" s="264"/>
      <c r="K395" s="264"/>
      <c r="L395" s="264"/>
      <c r="M395" s="264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</row>
    <row r="396" spans="1:24" x14ac:dyDescent="0.2">
      <c r="A396" s="28"/>
      <c r="B396" s="28"/>
      <c r="C396" s="265"/>
      <c r="D396" s="39"/>
      <c r="F396" s="39"/>
      <c r="G396" s="39"/>
      <c r="H396" s="39"/>
      <c r="I396" s="39"/>
      <c r="J396" s="264"/>
      <c r="K396" s="264"/>
      <c r="L396" s="264"/>
      <c r="M396" s="264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</row>
    <row r="397" spans="1:24" x14ac:dyDescent="0.2">
      <c r="A397" s="28"/>
      <c r="B397" s="28"/>
      <c r="C397" s="265"/>
      <c r="D397" s="39"/>
      <c r="F397" s="39"/>
      <c r="G397" s="39"/>
      <c r="H397" s="39"/>
      <c r="I397" s="39"/>
      <c r="J397" s="264"/>
      <c r="K397" s="264"/>
      <c r="L397" s="264"/>
      <c r="M397" s="264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</row>
    <row r="398" spans="1:24" x14ac:dyDescent="0.2">
      <c r="A398" s="28"/>
      <c r="B398" s="28"/>
      <c r="C398" s="265"/>
      <c r="D398" s="39"/>
      <c r="F398" s="39"/>
      <c r="G398" s="39"/>
      <c r="H398" s="39"/>
      <c r="I398" s="39"/>
      <c r="J398" s="264"/>
      <c r="K398" s="264"/>
      <c r="L398" s="264"/>
      <c r="M398" s="264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</row>
    <row r="399" spans="1:24" x14ac:dyDescent="0.2">
      <c r="A399" s="28"/>
      <c r="B399" s="28"/>
      <c r="C399" s="265"/>
      <c r="D399" s="39"/>
      <c r="F399" s="39"/>
      <c r="G399" s="39"/>
      <c r="H399" s="39"/>
      <c r="I399" s="39"/>
      <c r="J399" s="264"/>
      <c r="K399" s="264"/>
      <c r="L399" s="264"/>
      <c r="M399" s="264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</row>
    <row r="400" spans="1:24" x14ac:dyDescent="0.2">
      <c r="A400" s="28"/>
      <c r="B400" s="28"/>
      <c r="C400" s="265"/>
      <c r="D400" s="39"/>
      <c r="F400" s="39"/>
      <c r="G400" s="39"/>
      <c r="H400" s="39"/>
      <c r="I400" s="39"/>
      <c r="J400" s="264"/>
      <c r="K400" s="264"/>
      <c r="L400" s="264"/>
      <c r="M400" s="264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</row>
    <row r="401" spans="1:24" x14ac:dyDescent="0.2">
      <c r="A401" s="28"/>
      <c r="B401" s="28"/>
      <c r="C401" s="265"/>
      <c r="D401" s="39"/>
      <c r="F401" s="39"/>
      <c r="G401" s="39"/>
      <c r="H401" s="39"/>
      <c r="I401" s="39"/>
      <c r="J401" s="264"/>
      <c r="K401" s="264"/>
      <c r="L401" s="264"/>
      <c r="M401" s="264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</row>
    <row r="402" spans="1:24" x14ac:dyDescent="0.2">
      <c r="A402" s="28"/>
      <c r="B402" s="28"/>
      <c r="C402" s="265"/>
      <c r="D402" s="39"/>
      <c r="F402" s="39"/>
      <c r="G402" s="39"/>
      <c r="H402" s="39"/>
      <c r="I402" s="39"/>
      <c r="J402" s="264"/>
      <c r="K402" s="264"/>
      <c r="L402" s="264"/>
      <c r="M402" s="264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</row>
    <row r="403" spans="1:24" x14ac:dyDescent="0.2">
      <c r="A403" s="28"/>
      <c r="B403" s="28"/>
      <c r="C403" s="265"/>
      <c r="D403" s="39"/>
      <c r="F403" s="39"/>
      <c r="G403" s="39"/>
      <c r="H403" s="39"/>
      <c r="I403" s="39"/>
      <c r="J403" s="264"/>
      <c r="K403" s="264"/>
      <c r="L403" s="264"/>
      <c r="M403" s="264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</row>
    <row r="404" spans="1:24" x14ac:dyDescent="0.2">
      <c r="A404" s="28"/>
      <c r="B404" s="28"/>
      <c r="C404" s="265"/>
      <c r="D404" s="39"/>
      <c r="F404" s="39"/>
      <c r="G404" s="39"/>
      <c r="H404" s="39"/>
      <c r="I404" s="39"/>
      <c r="J404" s="264"/>
      <c r="K404" s="264"/>
      <c r="L404" s="264"/>
      <c r="M404" s="264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</row>
    <row r="405" spans="1:24" x14ac:dyDescent="0.2">
      <c r="A405" s="28"/>
      <c r="B405" s="28"/>
      <c r="C405" s="265"/>
      <c r="D405" s="39"/>
      <c r="F405" s="39"/>
      <c r="G405" s="39"/>
      <c r="H405" s="39"/>
      <c r="I405" s="39"/>
      <c r="J405" s="264"/>
      <c r="K405" s="264"/>
      <c r="L405" s="264"/>
      <c r="M405" s="264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</row>
    <row r="406" spans="1:24" x14ac:dyDescent="0.2">
      <c r="A406" s="28"/>
      <c r="B406" s="28"/>
      <c r="C406" s="265"/>
      <c r="D406" s="39"/>
      <c r="F406" s="39"/>
      <c r="G406" s="39"/>
      <c r="H406" s="39"/>
      <c r="I406" s="39"/>
      <c r="J406" s="264"/>
      <c r="K406" s="264"/>
      <c r="L406" s="264"/>
      <c r="M406" s="264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</row>
    <row r="407" spans="1:24" x14ac:dyDescent="0.2">
      <c r="A407" s="28"/>
      <c r="B407" s="28"/>
      <c r="C407" s="265"/>
      <c r="D407" s="39"/>
      <c r="F407" s="39"/>
      <c r="G407" s="39"/>
      <c r="H407" s="39"/>
      <c r="I407" s="39"/>
      <c r="J407" s="264"/>
      <c r="K407" s="264"/>
      <c r="L407" s="264"/>
      <c r="M407" s="264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</row>
    <row r="408" spans="1:24" x14ac:dyDescent="0.2">
      <c r="A408" s="28"/>
      <c r="B408" s="28"/>
      <c r="C408" s="265"/>
      <c r="D408" s="39"/>
      <c r="F408" s="39"/>
      <c r="G408" s="39"/>
      <c r="H408" s="39"/>
      <c r="I408" s="39"/>
      <c r="J408" s="264"/>
      <c r="K408" s="264"/>
      <c r="L408" s="264"/>
      <c r="M408" s="264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</row>
    <row r="409" spans="1:24" x14ac:dyDescent="0.2">
      <c r="A409" s="28"/>
      <c r="B409" s="28"/>
      <c r="C409" s="265"/>
      <c r="D409" s="39"/>
      <c r="F409" s="39"/>
      <c r="G409" s="39"/>
      <c r="H409" s="39"/>
      <c r="I409" s="39"/>
      <c r="J409" s="264"/>
      <c r="K409" s="264"/>
      <c r="L409" s="264"/>
      <c r="M409" s="264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</row>
    <row r="410" spans="1:24" x14ac:dyDescent="0.2">
      <c r="A410" s="28"/>
      <c r="B410" s="28"/>
      <c r="C410" s="265"/>
      <c r="D410" s="39"/>
      <c r="F410" s="39"/>
      <c r="G410" s="39"/>
      <c r="H410" s="39"/>
      <c r="I410" s="39"/>
      <c r="J410" s="264"/>
      <c r="K410" s="264"/>
      <c r="L410" s="264"/>
      <c r="M410" s="264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</row>
    <row r="411" spans="1:24" x14ac:dyDescent="0.2">
      <c r="A411" s="28"/>
      <c r="B411" s="28"/>
      <c r="C411" s="265"/>
      <c r="D411" s="39"/>
      <c r="F411" s="39"/>
      <c r="G411" s="39"/>
      <c r="H411" s="39"/>
      <c r="I411" s="39"/>
      <c r="J411" s="264"/>
      <c r="K411" s="264"/>
      <c r="L411" s="264"/>
      <c r="M411" s="264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</row>
    <row r="412" spans="1:24" x14ac:dyDescent="0.2">
      <c r="A412" s="28"/>
      <c r="B412" s="28"/>
      <c r="C412" s="265"/>
      <c r="D412" s="39"/>
      <c r="F412" s="39"/>
      <c r="G412" s="39"/>
      <c r="H412" s="39"/>
      <c r="I412" s="39"/>
      <c r="J412" s="264"/>
      <c r="K412" s="264"/>
      <c r="L412" s="264"/>
      <c r="M412" s="264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</row>
    <row r="413" spans="1:24" x14ac:dyDescent="0.2">
      <c r="A413" s="28"/>
      <c r="B413" s="28"/>
      <c r="C413" s="265"/>
      <c r="D413" s="39"/>
      <c r="F413" s="39"/>
      <c r="G413" s="39"/>
      <c r="H413" s="39"/>
      <c r="I413" s="39"/>
      <c r="J413" s="264"/>
      <c r="K413" s="264"/>
      <c r="L413" s="264"/>
      <c r="M413" s="264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</row>
    <row r="414" spans="1:24" x14ac:dyDescent="0.2">
      <c r="A414" s="28"/>
      <c r="B414" s="28"/>
      <c r="C414" s="265"/>
      <c r="D414" s="39"/>
      <c r="F414" s="39"/>
      <c r="G414" s="39"/>
      <c r="H414" s="39"/>
      <c r="I414" s="39"/>
      <c r="J414" s="264"/>
      <c r="K414" s="264"/>
      <c r="L414" s="264"/>
      <c r="M414" s="264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</row>
    <row r="415" spans="1:24" x14ac:dyDescent="0.2">
      <c r="A415" s="28"/>
      <c r="B415" s="28"/>
      <c r="C415" s="265"/>
      <c r="D415" s="39"/>
      <c r="F415" s="39"/>
      <c r="G415" s="39"/>
      <c r="H415" s="39"/>
      <c r="I415" s="39"/>
      <c r="J415" s="264"/>
      <c r="K415" s="264"/>
      <c r="L415" s="264"/>
      <c r="M415" s="264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</row>
    <row r="416" spans="1:24" x14ac:dyDescent="0.2">
      <c r="A416" s="28"/>
      <c r="B416" s="28"/>
      <c r="C416" s="265"/>
      <c r="D416" s="39"/>
      <c r="F416" s="39"/>
      <c r="G416" s="39"/>
      <c r="H416" s="39"/>
      <c r="I416" s="39"/>
      <c r="J416" s="264"/>
      <c r="K416" s="264"/>
      <c r="L416" s="264"/>
      <c r="M416" s="264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</row>
    <row r="417" spans="1:24" x14ac:dyDescent="0.2">
      <c r="A417" s="28"/>
      <c r="B417" s="28"/>
      <c r="C417" s="265"/>
      <c r="D417" s="39"/>
      <c r="F417" s="39"/>
      <c r="G417" s="39"/>
      <c r="H417" s="39"/>
      <c r="I417" s="39"/>
      <c r="J417" s="264"/>
      <c r="K417" s="264"/>
      <c r="L417" s="264"/>
      <c r="M417" s="264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</row>
    <row r="418" spans="1:24" x14ac:dyDescent="0.2">
      <c r="A418" s="28"/>
      <c r="B418" s="28"/>
      <c r="C418" s="265"/>
      <c r="D418" s="39"/>
      <c r="F418" s="39"/>
      <c r="G418" s="39"/>
      <c r="H418" s="39"/>
      <c r="I418" s="39"/>
      <c r="J418" s="264"/>
      <c r="K418" s="264"/>
      <c r="L418" s="264"/>
      <c r="M418" s="264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</row>
    <row r="419" spans="1:24" x14ac:dyDescent="0.2">
      <c r="A419" s="28"/>
      <c r="B419" s="28"/>
      <c r="C419" s="265"/>
      <c r="D419" s="39"/>
      <c r="F419" s="39"/>
      <c r="G419" s="39"/>
      <c r="H419" s="39"/>
      <c r="I419" s="39"/>
      <c r="J419" s="264"/>
      <c r="K419" s="264"/>
      <c r="L419" s="264"/>
      <c r="M419" s="264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</row>
  </sheetData>
  <mergeCells count="14">
    <mergeCell ref="A9:A10"/>
    <mergeCell ref="B9:B10"/>
    <mergeCell ref="C9:C10"/>
    <mergeCell ref="D9:D10"/>
    <mergeCell ref="E9:E10"/>
    <mergeCell ref="F9:I9"/>
    <mergeCell ref="M9:M10"/>
    <mergeCell ref="L11:L12"/>
    <mergeCell ref="J9:J10"/>
    <mergeCell ref="B11:B12"/>
    <mergeCell ref="H11:H12"/>
    <mergeCell ref="I11:I12"/>
    <mergeCell ref="K11:K12"/>
    <mergeCell ref="K9:L9"/>
  </mergeCells>
  <phoneticPr fontId="6" type="noConversion"/>
  <printOptions horizontalCentered="1" gridLines="1"/>
  <pageMargins left="0.19685039370078741" right="0.19685039370078741" top="0.39370078740157483" bottom="0.39370078740157483" header="0.19685039370078741" footer="0.19685039370078741"/>
  <pageSetup paperSize="9" scale="11" fitToHeight="22" orientation="landscape" r:id="rId1"/>
  <headerFooter alignWithMargins="0">
    <oddHeader>&amp;C&amp;A</oddHeader>
    <oddFooter>Página &amp;P de &amp;N</oddFooter>
  </headerFooter>
  <ignoredErrors>
    <ignoredError sqref="M16 M95:M104 M303 M14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0481-8389-4126-81E4-04B688619562}">
  <sheetPr codeName="Planilha8">
    <tabColor indexed="13"/>
  </sheetPr>
  <dimension ref="A1:W618"/>
  <sheetViews>
    <sheetView showGridLines="0" view="pageBreakPreview" zoomScale="75" zoomScaleNormal="75" zoomScaleSheetLayoutView="75" workbookViewId="0">
      <pane ySplit="9" topLeftCell="A286" activePane="bottomLeft" state="frozen"/>
      <selection pane="bottomLeft" activeCell="K297" sqref="K297"/>
    </sheetView>
  </sheetViews>
  <sheetFormatPr defaultColWidth="11.42578125" defaultRowHeight="15.75" x14ac:dyDescent="0.2"/>
  <cols>
    <col min="1" max="1" width="7.7109375" style="334" customWidth="1"/>
    <col min="2" max="2" width="18.7109375" style="334" customWidth="1"/>
    <col min="3" max="3" width="250.7109375" style="333" customWidth="1"/>
    <col min="4" max="4" width="7.7109375" style="334" customWidth="1"/>
    <col min="5" max="5" width="12.7109375" style="39" customWidth="1"/>
    <col min="6" max="6" width="15.7109375" style="538" hidden="1" customWidth="1"/>
    <col min="7" max="9" width="15.7109375" style="39" hidden="1" customWidth="1"/>
    <col min="10" max="11" width="15.7109375" style="39" customWidth="1"/>
    <col min="12" max="12" width="13" style="338" customWidth="1"/>
    <col min="13" max="13" width="12.140625" style="261" customWidth="1"/>
    <col min="14" max="23" width="10.7109375" style="261" customWidth="1"/>
    <col min="24" max="16384" width="11.42578125" style="333"/>
  </cols>
  <sheetData>
    <row r="1" spans="1:23" ht="15" customHeight="1" x14ac:dyDescent="0.2">
      <c r="A1" s="440"/>
      <c r="B1" s="441"/>
      <c r="C1" s="442"/>
      <c r="D1" s="441"/>
      <c r="E1" s="443"/>
      <c r="F1" s="537"/>
      <c r="G1" s="443"/>
      <c r="H1" s="443"/>
      <c r="I1" s="443"/>
      <c r="J1" s="443"/>
      <c r="K1" s="443"/>
      <c r="L1" s="444"/>
    </row>
    <row r="2" spans="1:23" ht="15" customHeight="1" x14ac:dyDescent="0.2">
      <c r="A2" s="302"/>
      <c r="B2" s="351" t="s">
        <v>125</v>
      </c>
      <c r="C2" s="692">
        <f>'BDI - CONTRATADA'!C2:F2</f>
        <v>0</v>
      </c>
      <c r="D2" s="692"/>
      <c r="E2" s="692"/>
      <c r="F2" s="692"/>
      <c r="G2" s="692"/>
      <c r="H2" s="692"/>
      <c r="I2" s="692"/>
      <c r="J2" s="692"/>
      <c r="K2" s="445"/>
      <c r="L2" s="446"/>
    </row>
    <row r="3" spans="1:23" ht="15" customHeight="1" x14ac:dyDescent="0.2">
      <c r="A3" s="304"/>
      <c r="B3" s="352" t="s">
        <v>126</v>
      </c>
      <c r="C3" s="693">
        <f>'BDI - CONTRATADA'!C3:F3</f>
        <v>0</v>
      </c>
      <c r="D3" s="693"/>
      <c r="E3" s="693"/>
      <c r="F3" s="693"/>
      <c r="G3" s="693"/>
      <c r="H3" s="693"/>
      <c r="I3" s="693"/>
      <c r="J3" s="693"/>
      <c r="K3" s="447"/>
      <c r="L3" s="448"/>
    </row>
    <row r="4" spans="1:23" ht="15" customHeight="1" thickBot="1" x14ac:dyDescent="0.25">
      <c r="A4" s="320"/>
      <c r="L4" s="449"/>
    </row>
    <row r="5" spans="1:23" ht="15" customHeight="1" thickBot="1" x14ac:dyDescent="0.25">
      <c r="A5" s="657" t="s">
        <v>8</v>
      </c>
      <c r="B5" s="659" t="s">
        <v>27</v>
      </c>
      <c r="C5" s="657" t="s">
        <v>1</v>
      </c>
      <c r="D5" s="661" t="s">
        <v>3</v>
      </c>
      <c r="E5" s="700" t="s">
        <v>4</v>
      </c>
      <c r="F5" s="675" t="s">
        <v>2</v>
      </c>
      <c r="G5" s="673"/>
      <c r="H5" s="673"/>
      <c r="I5" s="674"/>
      <c r="J5" s="673" t="s">
        <v>31</v>
      </c>
      <c r="K5" s="674"/>
      <c r="L5" s="684" t="s">
        <v>6</v>
      </c>
      <c r="M5" s="260"/>
    </row>
    <row r="6" spans="1:23" ht="15" customHeight="1" thickBot="1" x14ac:dyDescent="0.25">
      <c r="A6" s="680"/>
      <c r="B6" s="681"/>
      <c r="C6" s="680"/>
      <c r="D6" s="682"/>
      <c r="E6" s="701"/>
      <c r="F6" s="539" t="s">
        <v>28</v>
      </c>
      <c r="G6" s="450" t="s">
        <v>5</v>
      </c>
      <c r="H6" s="451" t="s">
        <v>29</v>
      </c>
      <c r="I6" s="451" t="s">
        <v>30</v>
      </c>
      <c r="J6" s="452" t="s">
        <v>29</v>
      </c>
      <c r="K6" s="453" t="s">
        <v>30</v>
      </c>
      <c r="L6" s="68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</row>
    <row r="7" spans="1:23" ht="15" customHeight="1" x14ac:dyDescent="0.2">
      <c r="A7" s="440"/>
      <c r="B7" s="667" t="s">
        <v>297</v>
      </c>
      <c r="C7" s="219" t="str">
        <f>IDENTIFICAÇÃO!D12</f>
        <v xml:space="preserve">FECHAMENTO DE BARRACÃO PRÉ-MOLDADO </v>
      </c>
      <c r="D7" s="93"/>
      <c r="E7" s="511"/>
      <c r="F7" s="540"/>
      <c r="G7" s="454"/>
      <c r="H7" s="686" t="s">
        <v>47</v>
      </c>
      <c r="I7" s="688">
        <f>'BDI - CONTRATADA'!F19</f>
        <v>0.22001467102464622</v>
      </c>
      <c r="J7" s="690" t="s">
        <v>47</v>
      </c>
      <c r="K7" s="688">
        <f>'BDI - CONTRATADA'!F19</f>
        <v>0.22001467102464622</v>
      </c>
      <c r="L7" s="45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</row>
    <row r="8" spans="1:23" ht="15" customHeight="1" thickBot="1" x14ac:dyDescent="0.25">
      <c r="A8" s="320"/>
      <c r="B8" s="668"/>
      <c r="C8" s="220" t="str">
        <f>IDENTIFICAÇÃO!C41</f>
        <v>AV. DR. MÁRIO TOTTA / LOTE Nº 18 / QUADRA Nº 03 / LOT. ZANCANELLA / MERCEDES - PR</v>
      </c>
      <c r="D8" s="94"/>
      <c r="F8" s="541"/>
      <c r="G8" s="229"/>
      <c r="H8" s="687"/>
      <c r="I8" s="689"/>
      <c r="J8" s="691"/>
      <c r="K8" s="689"/>
      <c r="L8" s="433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</row>
    <row r="9" spans="1:23" ht="15" customHeight="1" x14ac:dyDescent="0.2">
      <c r="A9" s="320"/>
      <c r="B9" s="427"/>
      <c r="C9" s="221"/>
      <c r="D9" s="94"/>
      <c r="F9" s="542"/>
      <c r="G9" s="397"/>
      <c r="H9" s="396"/>
      <c r="I9" s="397"/>
      <c r="J9" s="516"/>
      <c r="K9" s="513"/>
      <c r="L9" s="433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</row>
    <row r="10" spans="1:23" ht="15" customHeight="1" x14ac:dyDescent="0.2">
      <c r="A10" s="428">
        <v>1</v>
      </c>
      <c r="B10" s="429"/>
      <c r="C10" s="430" t="s">
        <v>51</v>
      </c>
      <c r="D10" s="110">
        <v>0</v>
      </c>
      <c r="E10" s="517"/>
      <c r="F10" s="564"/>
      <c r="G10" s="565">
        <f>SUM(G11:G13)</f>
        <v>19985.14</v>
      </c>
      <c r="H10" s="399"/>
      <c r="I10" s="247">
        <f>SUM(I11:I13)</f>
        <v>24381.919999999998</v>
      </c>
      <c r="J10" s="401"/>
      <c r="K10" s="247">
        <f>SUM(K11:K13)</f>
        <v>24381.919999999998</v>
      </c>
      <c r="L10" s="390">
        <f>K10/$K$297</f>
        <v>1.4897247635568938E-2</v>
      </c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</row>
    <row r="11" spans="1:23" ht="15" customHeight="1" x14ac:dyDescent="0.2">
      <c r="A11" s="431" t="s">
        <v>105</v>
      </c>
      <c r="B11" s="427">
        <v>103689</v>
      </c>
      <c r="C11" s="336" t="s">
        <v>583</v>
      </c>
      <c r="D11" s="94" t="s">
        <v>788</v>
      </c>
      <c r="E11" s="578">
        <v>2.5</v>
      </c>
      <c r="F11" s="579">
        <v>508.62</v>
      </c>
      <c r="G11" s="229">
        <f>ROUND(F11*E11,2)</f>
        <v>1271.55</v>
      </c>
      <c r="H11" s="400">
        <f>ROUND((1+$I$7)*F11,2)</f>
        <v>620.52</v>
      </c>
      <c r="I11" s="397">
        <f>ROUND(H11*E11,2)</f>
        <v>1551.3</v>
      </c>
      <c r="J11" s="339">
        <f>H11</f>
        <v>620.52</v>
      </c>
      <c r="K11" s="229">
        <f>ROUND(J11*E11,2)</f>
        <v>1551.3</v>
      </c>
      <c r="L11" s="392">
        <f>K11/$K$297</f>
        <v>9.4783758855160284E-4</v>
      </c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</row>
    <row r="12" spans="1:23" ht="15" customHeight="1" x14ac:dyDescent="0.2">
      <c r="A12" s="431" t="s">
        <v>138</v>
      </c>
      <c r="B12" s="427">
        <v>99059</v>
      </c>
      <c r="C12" s="336" t="s">
        <v>584</v>
      </c>
      <c r="D12" s="94" t="s">
        <v>789</v>
      </c>
      <c r="E12" s="578">
        <v>39.9</v>
      </c>
      <c r="F12" s="579">
        <v>88.06</v>
      </c>
      <c r="G12" s="229">
        <f t="shared" ref="G12:G73" si="0">ROUND(F12*E12,2)</f>
        <v>3513.59</v>
      </c>
      <c r="H12" s="400">
        <f t="shared" ref="H12:H73" si="1">ROUND((1+$I$7)*F12,2)</f>
        <v>107.43</v>
      </c>
      <c r="I12" s="397">
        <f t="shared" ref="I12:I73" si="2">ROUND(H12*E12,2)</f>
        <v>4286.46</v>
      </c>
      <c r="J12" s="339">
        <f t="shared" ref="J12:J73" si="3">H12</f>
        <v>107.43</v>
      </c>
      <c r="K12" s="229">
        <f t="shared" ref="K12:K73" si="4">ROUND(J12*E12,2)</f>
        <v>4286.46</v>
      </c>
      <c r="L12" s="392">
        <f>K12/$K$297</f>
        <v>2.6190085153245043E-3</v>
      </c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</row>
    <row r="13" spans="1:23" ht="15" customHeight="1" x14ac:dyDescent="0.2">
      <c r="A13" s="431" t="s">
        <v>139</v>
      </c>
      <c r="B13" s="427">
        <v>10775</v>
      </c>
      <c r="C13" s="336" t="s">
        <v>585</v>
      </c>
      <c r="D13" s="94" t="s">
        <v>790</v>
      </c>
      <c r="E13" s="578">
        <v>16</v>
      </c>
      <c r="F13" s="579">
        <v>950</v>
      </c>
      <c r="G13" s="229">
        <f t="shared" si="0"/>
        <v>15200</v>
      </c>
      <c r="H13" s="400">
        <f t="shared" si="1"/>
        <v>1159.01</v>
      </c>
      <c r="I13" s="397">
        <f t="shared" si="2"/>
        <v>18544.16</v>
      </c>
      <c r="J13" s="339">
        <f t="shared" si="3"/>
        <v>1159.01</v>
      </c>
      <c r="K13" s="229">
        <f t="shared" si="4"/>
        <v>18544.16</v>
      </c>
      <c r="L13" s="392">
        <f>K13/$K$297</f>
        <v>1.1330401531692832E-2</v>
      </c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</row>
    <row r="14" spans="1:23" ht="15" customHeight="1" x14ac:dyDescent="0.2">
      <c r="A14" s="431"/>
      <c r="B14" s="427"/>
      <c r="C14" s="336"/>
      <c r="D14" s="94"/>
      <c r="E14" s="578"/>
      <c r="F14" s="579"/>
      <c r="G14" s="229"/>
      <c r="H14" s="400"/>
      <c r="I14" s="397"/>
      <c r="J14" s="515"/>
      <c r="K14" s="229"/>
      <c r="L14" s="392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</row>
    <row r="15" spans="1:23" ht="15" customHeight="1" x14ac:dyDescent="0.2">
      <c r="A15" s="428">
        <v>2</v>
      </c>
      <c r="B15" s="429"/>
      <c r="C15" s="430" t="s">
        <v>93</v>
      </c>
      <c r="D15" s="110"/>
      <c r="E15" s="517"/>
      <c r="F15" s="543"/>
      <c r="G15" s="247">
        <f>SUM(G17:G47)</f>
        <v>260005.84000000005</v>
      </c>
      <c r="H15" s="424"/>
      <c r="I15" s="247">
        <f>SUM(I17:I47)</f>
        <v>317189.82000000007</v>
      </c>
      <c r="J15" s="401"/>
      <c r="K15" s="247">
        <f>SUM(K17:K47)</f>
        <v>317189.82000000007</v>
      </c>
      <c r="L15" s="390">
        <f>K15/$K$297</f>
        <v>0.19380160774957586</v>
      </c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</row>
    <row r="16" spans="1:23" ht="15" customHeight="1" x14ac:dyDescent="0.2">
      <c r="A16" s="431" t="s">
        <v>89</v>
      </c>
      <c r="B16" s="432"/>
      <c r="C16" s="336" t="s">
        <v>221</v>
      </c>
      <c r="D16" s="94"/>
      <c r="E16" s="578"/>
      <c r="F16" s="579"/>
      <c r="G16" s="229"/>
      <c r="H16" s="400"/>
      <c r="I16" s="397"/>
      <c r="J16" s="515"/>
      <c r="K16" s="229"/>
      <c r="L16" s="392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</row>
    <row r="17" spans="1:23" ht="15" customHeight="1" x14ac:dyDescent="0.2">
      <c r="A17" s="431" t="s">
        <v>350</v>
      </c>
      <c r="B17" s="427">
        <v>96523</v>
      </c>
      <c r="C17" s="336" t="s">
        <v>586</v>
      </c>
      <c r="D17" s="94" t="s">
        <v>791</v>
      </c>
      <c r="E17" s="578">
        <v>59.73</v>
      </c>
      <c r="F17" s="579">
        <v>137</v>
      </c>
      <c r="G17" s="229">
        <f t="shared" si="0"/>
        <v>8183.01</v>
      </c>
      <c r="H17" s="400">
        <f t="shared" si="1"/>
        <v>167.14</v>
      </c>
      <c r="I17" s="397">
        <f t="shared" si="2"/>
        <v>9983.27</v>
      </c>
      <c r="J17" s="339">
        <f t="shared" si="3"/>
        <v>167.14</v>
      </c>
      <c r="K17" s="229">
        <f t="shared" si="4"/>
        <v>9983.27</v>
      </c>
      <c r="L17" s="392">
        <f t="shared" ref="L17:L24" si="5">K17/$K$297</f>
        <v>6.0997347789979763E-3</v>
      </c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</row>
    <row r="18" spans="1:23" ht="15" customHeight="1" x14ac:dyDescent="0.2">
      <c r="A18" s="431" t="s">
        <v>352</v>
      </c>
      <c r="B18" s="427">
        <v>96622</v>
      </c>
      <c r="C18" s="336" t="s">
        <v>587</v>
      </c>
      <c r="D18" s="94" t="s">
        <v>791</v>
      </c>
      <c r="E18" s="578">
        <v>4.4930000000000003</v>
      </c>
      <c r="F18" s="579">
        <v>222.59</v>
      </c>
      <c r="G18" s="229">
        <f t="shared" si="0"/>
        <v>1000.1</v>
      </c>
      <c r="H18" s="400">
        <f t="shared" si="1"/>
        <v>271.56</v>
      </c>
      <c r="I18" s="397">
        <f t="shared" si="2"/>
        <v>1220.1199999999999</v>
      </c>
      <c r="J18" s="339">
        <f t="shared" si="3"/>
        <v>271.56</v>
      </c>
      <c r="K18" s="229">
        <f t="shared" si="4"/>
        <v>1220.1199999999999</v>
      </c>
      <c r="L18" s="392">
        <f t="shared" si="5"/>
        <v>7.4548804134827668E-4</v>
      </c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</row>
    <row r="19" spans="1:23" ht="15" customHeight="1" x14ac:dyDescent="0.2">
      <c r="A19" s="431" t="s">
        <v>353</v>
      </c>
      <c r="B19" s="427">
        <v>104916</v>
      </c>
      <c r="C19" s="336" t="s">
        <v>588</v>
      </c>
      <c r="D19" s="94" t="s">
        <v>792</v>
      </c>
      <c r="E19" s="578">
        <v>148.19999999999999</v>
      </c>
      <c r="F19" s="579">
        <v>19.41</v>
      </c>
      <c r="G19" s="229">
        <f t="shared" si="0"/>
        <v>2876.56</v>
      </c>
      <c r="H19" s="400">
        <f t="shared" si="1"/>
        <v>23.68</v>
      </c>
      <c r="I19" s="397">
        <f t="shared" si="2"/>
        <v>3509.38</v>
      </c>
      <c r="J19" s="339">
        <f t="shared" si="3"/>
        <v>23.68</v>
      </c>
      <c r="K19" s="229">
        <f t="shared" si="4"/>
        <v>3509.38</v>
      </c>
      <c r="L19" s="392">
        <f t="shared" si="5"/>
        <v>2.1442159972353664E-3</v>
      </c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</row>
    <row r="20" spans="1:23" ht="15" customHeight="1" x14ac:dyDescent="0.2">
      <c r="A20" s="431" t="s">
        <v>354</v>
      </c>
      <c r="B20" s="427">
        <v>104918</v>
      </c>
      <c r="C20" s="336" t="s">
        <v>589</v>
      </c>
      <c r="D20" s="94" t="s">
        <v>792</v>
      </c>
      <c r="E20" s="578">
        <v>23.2</v>
      </c>
      <c r="F20" s="579">
        <v>15.24</v>
      </c>
      <c r="G20" s="229">
        <f t="shared" si="0"/>
        <v>353.57</v>
      </c>
      <c r="H20" s="400">
        <f t="shared" si="1"/>
        <v>18.59</v>
      </c>
      <c r="I20" s="397">
        <f t="shared" si="2"/>
        <v>431.29</v>
      </c>
      <c r="J20" s="339">
        <f t="shared" si="3"/>
        <v>18.59</v>
      </c>
      <c r="K20" s="229">
        <f t="shared" si="4"/>
        <v>431.29</v>
      </c>
      <c r="L20" s="392">
        <f t="shared" si="5"/>
        <v>2.6351632409361234E-4</v>
      </c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</row>
    <row r="21" spans="1:23" ht="15" customHeight="1" x14ac:dyDescent="0.2">
      <c r="A21" s="431" t="s">
        <v>355</v>
      </c>
      <c r="B21" s="427">
        <v>104919</v>
      </c>
      <c r="C21" s="336" t="s">
        <v>590</v>
      </c>
      <c r="D21" s="94" t="s">
        <v>792</v>
      </c>
      <c r="E21" s="578">
        <v>2290.1999999999998</v>
      </c>
      <c r="F21" s="579">
        <v>13.29</v>
      </c>
      <c r="G21" s="229">
        <f t="shared" si="0"/>
        <v>30436.76</v>
      </c>
      <c r="H21" s="400">
        <f t="shared" si="1"/>
        <v>16.21</v>
      </c>
      <c r="I21" s="397">
        <f t="shared" si="2"/>
        <v>37124.14</v>
      </c>
      <c r="J21" s="339">
        <f t="shared" si="3"/>
        <v>16.21</v>
      </c>
      <c r="K21" s="229">
        <f t="shared" si="4"/>
        <v>37124.14</v>
      </c>
      <c r="L21" s="392">
        <f t="shared" si="5"/>
        <v>2.2682688928416232E-2</v>
      </c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</row>
    <row r="22" spans="1:23" ht="15" customHeight="1" x14ac:dyDescent="0.2">
      <c r="A22" s="431" t="s">
        <v>356</v>
      </c>
      <c r="B22" s="427">
        <v>104920</v>
      </c>
      <c r="C22" s="336" t="s">
        <v>591</v>
      </c>
      <c r="D22" s="94" t="s">
        <v>792</v>
      </c>
      <c r="E22" s="578">
        <v>2613.6000000000004</v>
      </c>
      <c r="F22" s="579">
        <v>11.15</v>
      </c>
      <c r="G22" s="229">
        <f t="shared" si="0"/>
        <v>29141.64</v>
      </c>
      <c r="H22" s="400">
        <f t="shared" si="1"/>
        <v>13.6</v>
      </c>
      <c r="I22" s="397">
        <f t="shared" si="2"/>
        <v>35544.959999999999</v>
      </c>
      <c r="J22" s="339">
        <f t="shared" si="3"/>
        <v>13.6</v>
      </c>
      <c r="K22" s="229">
        <f t="shared" si="4"/>
        <v>35544.959999999999</v>
      </c>
      <c r="L22" s="392">
        <f t="shared" si="5"/>
        <v>2.1717816780482936E-2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</row>
    <row r="23" spans="1:23" ht="15" customHeight="1" x14ac:dyDescent="0.2">
      <c r="A23" s="431" t="s">
        <v>357</v>
      </c>
      <c r="B23" s="427">
        <v>96535</v>
      </c>
      <c r="C23" s="336" t="s">
        <v>602</v>
      </c>
      <c r="D23" s="94" t="s">
        <v>788</v>
      </c>
      <c r="E23" s="578">
        <v>327.07</v>
      </c>
      <c r="F23" s="579">
        <v>169.14</v>
      </c>
      <c r="G23" s="229">
        <f t="shared" si="0"/>
        <v>55320.62</v>
      </c>
      <c r="H23" s="400">
        <f t="shared" si="1"/>
        <v>206.35</v>
      </c>
      <c r="I23" s="397">
        <f t="shared" si="2"/>
        <v>67490.89</v>
      </c>
      <c r="J23" s="339">
        <f t="shared" si="3"/>
        <v>206.35</v>
      </c>
      <c r="K23" s="229">
        <f t="shared" si="4"/>
        <v>67490.89</v>
      </c>
      <c r="L23" s="392">
        <f t="shared" si="5"/>
        <v>4.1236641801586725E-2</v>
      </c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</row>
    <row r="24" spans="1:23" ht="15" customHeight="1" x14ac:dyDescent="0.2">
      <c r="A24" s="431" t="s">
        <v>358</v>
      </c>
      <c r="B24" s="427" t="s">
        <v>159</v>
      </c>
      <c r="C24" s="336" t="s">
        <v>592</v>
      </c>
      <c r="D24" s="94" t="s">
        <v>791</v>
      </c>
      <c r="E24" s="578">
        <v>59.730000000000004</v>
      </c>
      <c r="F24" s="579">
        <v>673.76</v>
      </c>
      <c r="G24" s="229">
        <f t="shared" si="0"/>
        <v>40243.68</v>
      </c>
      <c r="H24" s="400">
        <f t="shared" si="1"/>
        <v>822</v>
      </c>
      <c r="I24" s="397">
        <f t="shared" si="2"/>
        <v>49098.06</v>
      </c>
      <c r="J24" s="339">
        <f t="shared" si="3"/>
        <v>822</v>
      </c>
      <c r="K24" s="229">
        <f t="shared" si="4"/>
        <v>49098.06</v>
      </c>
      <c r="L24" s="392">
        <f t="shared" si="5"/>
        <v>2.9998702245189135E-2</v>
      </c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</row>
    <row r="25" spans="1:23" ht="15" customHeight="1" x14ac:dyDescent="0.2">
      <c r="A25" s="431" t="s">
        <v>90</v>
      </c>
      <c r="B25" s="427"/>
      <c r="C25" s="336" t="s">
        <v>577</v>
      </c>
      <c r="D25" s="94"/>
      <c r="E25" s="578"/>
      <c r="F25" s="579"/>
      <c r="G25" s="229"/>
      <c r="H25" s="400"/>
      <c r="I25" s="397"/>
      <c r="J25" s="515"/>
      <c r="K25" s="229"/>
      <c r="L25" s="392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</row>
    <row r="26" spans="1:23" ht="15" customHeight="1" x14ac:dyDescent="0.2">
      <c r="A26" s="431" t="s">
        <v>347</v>
      </c>
      <c r="B26" s="427">
        <v>96523</v>
      </c>
      <c r="C26" s="336" t="s">
        <v>586</v>
      </c>
      <c r="D26" s="94" t="s">
        <v>791</v>
      </c>
      <c r="E26" s="578">
        <v>2.21</v>
      </c>
      <c r="F26" s="579">
        <v>137</v>
      </c>
      <c r="G26" s="229">
        <f t="shared" si="0"/>
        <v>302.77</v>
      </c>
      <c r="H26" s="400">
        <f t="shared" si="1"/>
        <v>167.14</v>
      </c>
      <c r="I26" s="397">
        <f t="shared" si="2"/>
        <v>369.38</v>
      </c>
      <c r="J26" s="339">
        <f t="shared" si="3"/>
        <v>167.14</v>
      </c>
      <c r="K26" s="229">
        <f t="shared" si="4"/>
        <v>369.38</v>
      </c>
      <c r="L26" s="392">
        <f t="shared" ref="L26:L36" si="6">K26/$K$297</f>
        <v>2.2568958193720817E-4</v>
      </c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</row>
    <row r="27" spans="1:23" ht="15" customHeight="1" x14ac:dyDescent="0.2">
      <c r="A27" s="431" t="s">
        <v>359</v>
      </c>
      <c r="B27" s="427">
        <v>96622</v>
      </c>
      <c r="C27" s="336" t="s">
        <v>587</v>
      </c>
      <c r="D27" s="94" t="s">
        <v>791</v>
      </c>
      <c r="E27" s="578">
        <v>1.18</v>
      </c>
      <c r="F27" s="579">
        <v>222.59</v>
      </c>
      <c r="G27" s="229">
        <f t="shared" si="0"/>
        <v>262.66000000000003</v>
      </c>
      <c r="H27" s="400">
        <f t="shared" si="1"/>
        <v>271.56</v>
      </c>
      <c r="I27" s="397">
        <f t="shared" si="2"/>
        <v>320.44</v>
      </c>
      <c r="J27" s="339">
        <f t="shared" si="3"/>
        <v>271.56</v>
      </c>
      <c r="K27" s="229">
        <f t="shared" si="4"/>
        <v>320.44</v>
      </c>
      <c r="L27" s="392">
        <f t="shared" si="6"/>
        <v>1.9578745366819803E-4</v>
      </c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</row>
    <row r="28" spans="1:23" ht="15" customHeight="1" x14ac:dyDescent="0.2">
      <c r="A28" s="431" t="s">
        <v>360</v>
      </c>
      <c r="B28" s="427">
        <v>104916</v>
      </c>
      <c r="C28" s="336" t="s">
        <v>588</v>
      </c>
      <c r="D28" s="94" t="s">
        <v>792</v>
      </c>
      <c r="E28" s="578">
        <v>136.79999999999998</v>
      </c>
      <c r="F28" s="579">
        <v>19.41</v>
      </c>
      <c r="G28" s="229">
        <f t="shared" si="0"/>
        <v>2655.29</v>
      </c>
      <c r="H28" s="400">
        <f t="shared" si="1"/>
        <v>23.68</v>
      </c>
      <c r="I28" s="397">
        <f t="shared" si="2"/>
        <v>3239.42</v>
      </c>
      <c r="J28" s="339">
        <f t="shared" si="3"/>
        <v>23.68</v>
      </c>
      <c r="K28" s="229">
        <f t="shared" si="4"/>
        <v>3239.42</v>
      </c>
      <c r="L28" s="392">
        <f t="shared" si="6"/>
        <v>1.9792716051736177E-3</v>
      </c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</row>
    <row r="29" spans="1:23" ht="15" customHeight="1" x14ac:dyDescent="0.2">
      <c r="A29" s="431" t="s">
        <v>361</v>
      </c>
      <c r="B29" s="427">
        <v>104919</v>
      </c>
      <c r="C29" s="336" t="s">
        <v>590</v>
      </c>
      <c r="D29" s="94" t="s">
        <v>792</v>
      </c>
      <c r="E29" s="578">
        <v>397.8</v>
      </c>
      <c r="F29" s="579">
        <v>13.29</v>
      </c>
      <c r="G29" s="229">
        <f t="shared" si="0"/>
        <v>5286.76</v>
      </c>
      <c r="H29" s="400">
        <f t="shared" si="1"/>
        <v>16.21</v>
      </c>
      <c r="I29" s="397">
        <f t="shared" si="2"/>
        <v>6448.34</v>
      </c>
      <c r="J29" s="339">
        <f t="shared" si="3"/>
        <v>16.21</v>
      </c>
      <c r="K29" s="229">
        <f t="shared" si="4"/>
        <v>6448.34</v>
      </c>
      <c r="L29" s="392">
        <f t="shared" si="6"/>
        <v>3.9399078423005499E-3</v>
      </c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</row>
    <row r="30" spans="1:23" ht="15" customHeight="1" x14ac:dyDescent="0.2">
      <c r="A30" s="431" t="s">
        <v>362</v>
      </c>
      <c r="B30" s="427">
        <v>104920</v>
      </c>
      <c r="C30" s="336" t="s">
        <v>591</v>
      </c>
      <c r="D30" s="94" t="s">
        <v>792</v>
      </c>
      <c r="E30" s="578">
        <v>34.1</v>
      </c>
      <c r="F30" s="579">
        <v>11.15</v>
      </c>
      <c r="G30" s="229">
        <f t="shared" si="0"/>
        <v>380.22</v>
      </c>
      <c r="H30" s="400">
        <f t="shared" si="1"/>
        <v>13.6</v>
      </c>
      <c r="I30" s="397">
        <f t="shared" si="2"/>
        <v>463.76</v>
      </c>
      <c r="J30" s="339">
        <f t="shared" si="3"/>
        <v>13.6</v>
      </c>
      <c r="K30" s="229">
        <f t="shared" si="4"/>
        <v>463.76</v>
      </c>
      <c r="L30" s="392">
        <f t="shared" si="6"/>
        <v>2.8335535361741205E-4</v>
      </c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</row>
    <row r="31" spans="1:23" ht="15" customHeight="1" x14ac:dyDescent="0.2">
      <c r="A31" s="431" t="s">
        <v>363</v>
      </c>
      <c r="B31" s="427">
        <v>96533</v>
      </c>
      <c r="C31" s="336" t="s">
        <v>593</v>
      </c>
      <c r="D31" s="94" t="s">
        <v>788</v>
      </c>
      <c r="E31" s="578">
        <v>39.58</v>
      </c>
      <c r="F31" s="579">
        <v>107.57</v>
      </c>
      <c r="G31" s="229">
        <f t="shared" si="0"/>
        <v>4257.62</v>
      </c>
      <c r="H31" s="400">
        <f t="shared" si="1"/>
        <v>131.24</v>
      </c>
      <c r="I31" s="397">
        <f t="shared" si="2"/>
        <v>5194.4799999999996</v>
      </c>
      <c r="J31" s="339">
        <f t="shared" si="3"/>
        <v>131.24</v>
      </c>
      <c r="K31" s="229">
        <f t="shared" si="4"/>
        <v>5194.4799999999996</v>
      </c>
      <c r="L31" s="392">
        <f t="shared" si="6"/>
        <v>3.1738048069229223E-3</v>
      </c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</row>
    <row r="32" spans="1:23" ht="15" customHeight="1" x14ac:dyDescent="0.2">
      <c r="A32" s="431" t="s">
        <v>364</v>
      </c>
      <c r="B32" s="427" t="s">
        <v>174</v>
      </c>
      <c r="C32" s="336" t="s">
        <v>594</v>
      </c>
      <c r="D32" s="94" t="s">
        <v>791</v>
      </c>
      <c r="E32" s="578">
        <v>2.21</v>
      </c>
      <c r="F32" s="579">
        <v>636.73</v>
      </c>
      <c r="G32" s="229">
        <f t="shared" si="0"/>
        <v>1407.17</v>
      </c>
      <c r="H32" s="400">
        <f t="shared" si="1"/>
        <v>776.82</v>
      </c>
      <c r="I32" s="397">
        <f t="shared" si="2"/>
        <v>1716.77</v>
      </c>
      <c r="J32" s="339">
        <f t="shared" si="3"/>
        <v>776.82</v>
      </c>
      <c r="K32" s="229">
        <f t="shared" si="4"/>
        <v>1716.77</v>
      </c>
      <c r="L32" s="392">
        <f t="shared" si="6"/>
        <v>1.0489390426724264E-3</v>
      </c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</row>
    <row r="33" spans="1:23" ht="15" customHeight="1" x14ac:dyDescent="0.2">
      <c r="A33" s="431" t="s">
        <v>578</v>
      </c>
      <c r="B33" s="427">
        <v>92768</v>
      </c>
      <c r="C33" s="336" t="s">
        <v>595</v>
      </c>
      <c r="D33" s="94" t="s">
        <v>792</v>
      </c>
      <c r="E33" s="578">
        <v>8</v>
      </c>
      <c r="F33" s="579">
        <v>14.73</v>
      </c>
      <c r="G33" s="229">
        <f t="shared" si="0"/>
        <v>117.84</v>
      </c>
      <c r="H33" s="400">
        <f t="shared" si="1"/>
        <v>17.97</v>
      </c>
      <c r="I33" s="397">
        <f t="shared" si="2"/>
        <v>143.76</v>
      </c>
      <c r="J33" s="339">
        <f t="shared" si="3"/>
        <v>17.97</v>
      </c>
      <c r="K33" s="229">
        <f t="shared" si="4"/>
        <v>143.76</v>
      </c>
      <c r="L33" s="392">
        <f t="shared" si="6"/>
        <v>8.7836738045625229E-5</v>
      </c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</row>
    <row r="34" spans="1:23" ht="15" customHeight="1" x14ac:dyDescent="0.2">
      <c r="A34" s="431" t="s">
        <v>579</v>
      </c>
      <c r="B34" s="427">
        <v>92769</v>
      </c>
      <c r="C34" s="336" t="s">
        <v>596</v>
      </c>
      <c r="D34" s="94" t="s">
        <v>792</v>
      </c>
      <c r="E34" s="578">
        <v>176.2</v>
      </c>
      <c r="F34" s="579">
        <v>13.08</v>
      </c>
      <c r="G34" s="229">
        <f t="shared" si="0"/>
        <v>2304.6999999999998</v>
      </c>
      <c r="H34" s="400">
        <f t="shared" si="1"/>
        <v>15.96</v>
      </c>
      <c r="I34" s="397">
        <f t="shared" si="2"/>
        <v>2812.15</v>
      </c>
      <c r="J34" s="339">
        <f t="shared" si="3"/>
        <v>15.96</v>
      </c>
      <c r="K34" s="229">
        <f t="shared" si="4"/>
        <v>2812.15</v>
      </c>
      <c r="L34" s="392">
        <f t="shared" si="6"/>
        <v>1.7182114836881261E-3</v>
      </c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</row>
    <row r="35" spans="1:23" ht="15" customHeight="1" x14ac:dyDescent="0.2">
      <c r="A35" s="431" t="s">
        <v>580</v>
      </c>
      <c r="B35" s="427">
        <v>92770</v>
      </c>
      <c r="C35" s="336" t="s">
        <v>597</v>
      </c>
      <c r="D35" s="94" t="s">
        <v>792</v>
      </c>
      <c r="E35" s="578">
        <v>306.10000000000002</v>
      </c>
      <c r="F35" s="579">
        <v>11.75</v>
      </c>
      <c r="G35" s="229">
        <f t="shared" si="0"/>
        <v>3596.68</v>
      </c>
      <c r="H35" s="400">
        <f t="shared" si="1"/>
        <v>14.34</v>
      </c>
      <c r="I35" s="397">
        <f t="shared" si="2"/>
        <v>4389.47</v>
      </c>
      <c r="J35" s="339">
        <f t="shared" si="3"/>
        <v>14.34</v>
      </c>
      <c r="K35" s="229">
        <f t="shared" si="4"/>
        <v>4389.47</v>
      </c>
      <c r="L35" s="392">
        <f t="shared" si="6"/>
        <v>2.68194717966841E-3</v>
      </c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</row>
    <row r="36" spans="1:23" ht="15" customHeight="1" x14ac:dyDescent="0.2">
      <c r="A36" s="431" t="s">
        <v>581</v>
      </c>
      <c r="B36" s="427">
        <v>103675</v>
      </c>
      <c r="C36" s="336" t="s">
        <v>603</v>
      </c>
      <c r="D36" s="94" t="s">
        <v>791</v>
      </c>
      <c r="E36" s="578">
        <v>6.07</v>
      </c>
      <c r="F36" s="579">
        <v>629.55999999999995</v>
      </c>
      <c r="G36" s="229">
        <f t="shared" si="0"/>
        <v>3821.43</v>
      </c>
      <c r="H36" s="400">
        <f t="shared" si="1"/>
        <v>768.07</v>
      </c>
      <c r="I36" s="397">
        <f t="shared" si="2"/>
        <v>4662.18</v>
      </c>
      <c r="J36" s="339">
        <f t="shared" si="3"/>
        <v>768.07</v>
      </c>
      <c r="K36" s="229">
        <f t="shared" si="4"/>
        <v>4662.18</v>
      </c>
      <c r="L36" s="392">
        <f t="shared" si="6"/>
        <v>2.8485718098327285E-3</v>
      </c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</row>
    <row r="37" spans="1:23" ht="15" customHeight="1" x14ac:dyDescent="0.2">
      <c r="A37" s="431" t="s">
        <v>140</v>
      </c>
      <c r="B37" s="427"/>
      <c r="C37" s="336" t="s">
        <v>181</v>
      </c>
      <c r="D37" s="94"/>
      <c r="E37" s="578"/>
      <c r="F37" s="579"/>
      <c r="G37" s="229"/>
      <c r="H37" s="400"/>
      <c r="I37" s="397"/>
      <c r="J37" s="515"/>
      <c r="K37" s="229"/>
      <c r="L37" s="392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</row>
    <row r="38" spans="1:23" ht="15" customHeight="1" x14ac:dyDescent="0.2">
      <c r="A38" s="431" t="s">
        <v>365</v>
      </c>
      <c r="B38" s="427">
        <v>96523</v>
      </c>
      <c r="C38" s="336" t="s">
        <v>598</v>
      </c>
      <c r="D38" s="94" t="s">
        <v>791</v>
      </c>
      <c r="E38" s="578">
        <v>15.760000000000002</v>
      </c>
      <c r="F38" s="579">
        <v>137</v>
      </c>
      <c r="G38" s="229">
        <f t="shared" si="0"/>
        <v>2159.12</v>
      </c>
      <c r="H38" s="400">
        <f t="shared" si="1"/>
        <v>167.14</v>
      </c>
      <c r="I38" s="397">
        <f t="shared" si="2"/>
        <v>2634.13</v>
      </c>
      <c r="J38" s="339">
        <f t="shared" si="3"/>
        <v>167.14</v>
      </c>
      <c r="K38" s="229">
        <f t="shared" si="4"/>
        <v>2634.13</v>
      </c>
      <c r="L38" s="392">
        <f t="shared" ref="L38:L47" si="7">K38/$K$297</f>
        <v>1.6094420338628463E-3</v>
      </c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</row>
    <row r="39" spans="1:23" ht="15" customHeight="1" x14ac:dyDescent="0.2">
      <c r="A39" s="431" t="s">
        <v>366</v>
      </c>
      <c r="B39" s="427">
        <v>96622</v>
      </c>
      <c r="C39" s="336" t="s">
        <v>587</v>
      </c>
      <c r="D39" s="94" t="s">
        <v>791</v>
      </c>
      <c r="E39" s="578">
        <v>2.94</v>
      </c>
      <c r="F39" s="579">
        <v>222.59</v>
      </c>
      <c r="G39" s="229">
        <f t="shared" si="0"/>
        <v>654.41</v>
      </c>
      <c r="H39" s="400">
        <f t="shared" si="1"/>
        <v>271.56</v>
      </c>
      <c r="I39" s="397">
        <f t="shared" si="2"/>
        <v>798.39</v>
      </c>
      <c r="J39" s="339">
        <f t="shared" si="3"/>
        <v>271.56</v>
      </c>
      <c r="K39" s="229">
        <f t="shared" si="4"/>
        <v>798.39</v>
      </c>
      <c r="L39" s="392">
        <f t="shared" si="7"/>
        <v>4.8781283589487151E-4</v>
      </c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</row>
    <row r="40" spans="1:23" ht="15" customHeight="1" x14ac:dyDescent="0.2">
      <c r="A40" s="431" t="s">
        <v>367</v>
      </c>
      <c r="B40" s="427">
        <v>104916</v>
      </c>
      <c r="C40" s="336" t="s">
        <v>588</v>
      </c>
      <c r="D40" s="94" t="s">
        <v>792</v>
      </c>
      <c r="E40" s="578">
        <v>433</v>
      </c>
      <c r="F40" s="579">
        <v>19.41</v>
      </c>
      <c r="G40" s="229">
        <f t="shared" si="0"/>
        <v>8404.5300000000007</v>
      </c>
      <c r="H40" s="400">
        <f t="shared" si="1"/>
        <v>23.68</v>
      </c>
      <c r="I40" s="397">
        <f t="shared" si="2"/>
        <v>10253.44</v>
      </c>
      <c r="J40" s="339">
        <f t="shared" si="3"/>
        <v>23.68</v>
      </c>
      <c r="K40" s="229">
        <f t="shared" si="4"/>
        <v>10253.44</v>
      </c>
      <c r="L40" s="392">
        <f t="shared" si="7"/>
        <v>6.2648074801511938E-3</v>
      </c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</row>
    <row r="41" spans="1:23" ht="15" customHeight="1" x14ac:dyDescent="0.2">
      <c r="A41" s="431" t="s">
        <v>368</v>
      </c>
      <c r="B41" s="427">
        <v>104917</v>
      </c>
      <c r="C41" s="336" t="s">
        <v>601</v>
      </c>
      <c r="D41" s="94" t="s">
        <v>792</v>
      </c>
      <c r="E41" s="578">
        <v>28.1</v>
      </c>
      <c r="F41" s="579">
        <v>17.100000000000001</v>
      </c>
      <c r="G41" s="229">
        <f t="shared" si="0"/>
        <v>480.51</v>
      </c>
      <c r="H41" s="400">
        <f t="shared" si="1"/>
        <v>20.86</v>
      </c>
      <c r="I41" s="397">
        <f t="shared" si="2"/>
        <v>586.16999999999996</v>
      </c>
      <c r="J41" s="339">
        <f t="shared" si="3"/>
        <v>20.86</v>
      </c>
      <c r="K41" s="229">
        <f t="shared" si="4"/>
        <v>586.16999999999996</v>
      </c>
      <c r="L41" s="392">
        <f t="shared" si="7"/>
        <v>3.581473340303571E-4</v>
      </c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</row>
    <row r="42" spans="1:23" ht="15" customHeight="1" x14ac:dyDescent="0.2">
      <c r="A42" s="431" t="s">
        <v>369</v>
      </c>
      <c r="B42" s="427">
        <v>104918</v>
      </c>
      <c r="C42" s="336" t="s">
        <v>589</v>
      </c>
      <c r="D42" s="94" t="s">
        <v>792</v>
      </c>
      <c r="E42" s="578">
        <v>463.6</v>
      </c>
      <c r="F42" s="579">
        <v>15.24</v>
      </c>
      <c r="G42" s="229">
        <f t="shared" si="0"/>
        <v>7065.26</v>
      </c>
      <c r="H42" s="400">
        <f t="shared" si="1"/>
        <v>18.59</v>
      </c>
      <c r="I42" s="397">
        <f t="shared" si="2"/>
        <v>8618.32</v>
      </c>
      <c r="J42" s="339">
        <f t="shared" si="3"/>
        <v>18.59</v>
      </c>
      <c r="K42" s="229">
        <f t="shared" si="4"/>
        <v>8618.32</v>
      </c>
      <c r="L42" s="392">
        <f t="shared" si="7"/>
        <v>5.265756234233256E-3</v>
      </c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</row>
    <row r="43" spans="1:23" ht="15" customHeight="1" x14ac:dyDescent="0.2">
      <c r="A43" s="431" t="s">
        <v>370</v>
      </c>
      <c r="B43" s="427">
        <v>104919</v>
      </c>
      <c r="C43" s="336" t="s">
        <v>590</v>
      </c>
      <c r="D43" s="94" t="s">
        <v>792</v>
      </c>
      <c r="E43" s="578">
        <v>454.3</v>
      </c>
      <c r="F43" s="579">
        <v>13.29</v>
      </c>
      <c r="G43" s="229">
        <f t="shared" si="0"/>
        <v>6037.65</v>
      </c>
      <c r="H43" s="400">
        <f t="shared" si="1"/>
        <v>16.21</v>
      </c>
      <c r="I43" s="397">
        <f t="shared" si="2"/>
        <v>7364.2</v>
      </c>
      <c r="J43" s="339">
        <f t="shared" si="3"/>
        <v>16.21</v>
      </c>
      <c r="K43" s="229">
        <f t="shared" si="4"/>
        <v>7364.2</v>
      </c>
      <c r="L43" s="392">
        <f t="shared" si="7"/>
        <v>4.4994943399804766E-3</v>
      </c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</row>
    <row r="44" spans="1:23" ht="15" customHeight="1" x14ac:dyDescent="0.2">
      <c r="A44" s="431" t="s">
        <v>371</v>
      </c>
      <c r="B44" s="427">
        <v>104920</v>
      </c>
      <c r="C44" s="336" t="s">
        <v>591</v>
      </c>
      <c r="D44" s="94" t="s">
        <v>792</v>
      </c>
      <c r="E44" s="578">
        <v>132.1</v>
      </c>
      <c r="F44" s="579">
        <v>11.15</v>
      </c>
      <c r="G44" s="229">
        <f t="shared" si="0"/>
        <v>1472.92</v>
      </c>
      <c r="H44" s="400">
        <f t="shared" si="1"/>
        <v>13.6</v>
      </c>
      <c r="I44" s="397">
        <f t="shared" si="2"/>
        <v>1796.56</v>
      </c>
      <c r="J44" s="339">
        <f t="shared" si="3"/>
        <v>13.6</v>
      </c>
      <c r="K44" s="229">
        <f t="shared" si="4"/>
        <v>1796.56</v>
      </c>
      <c r="L44" s="392">
        <f t="shared" si="7"/>
        <v>1.0976903874739042E-3</v>
      </c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</row>
    <row r="45" spans="1:23" ht="15" customHeight="1" x14ac:dyDescent="0.2">
      <c r="A45" s="431" t="s">
        <v>372</v>
      </c>
      <c r="B45" s="427">
        <v>96536</v>
      </c>
      <c r="C45" s="336" t="s">
        <v>599</v>
      </c>
      <c r="D45" s="94" t="s">
        <v>788</v>
      </c>
      <c r="E45" s="578">
        <v>242.64999999999998</v>
      </c>
      <c r="F45" s="579">
        <v>82.18</v>
      </c>
      <c r="G45" s="229">
        <f t="shared" si="0"/>
        <v>19940.98</v>
      </c>
      <c r="H45" s="400">
        <f t="shared" si="1"/>
        <v>100.26</v>
      </c>
      <c r="I45" s="397">
        <f t="shared" si="2"/>
        <v>24328.09</v>
      </c>
      <c r="J45" s="339">
        <f t="shared" si="3"/>
        <v>100.26</v>
      </c>
      <c r="K45" s="229">
        <f t="shared" si="4"/>
        <v>24328.09</v>
      </c>
      <c r="L45" s="389">
        <f t="shared" si="7"/>
        <v>1.4864357738455724E-2</v>
      </c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</row>
    <row r="46" spans="1:23" ht="15" customHeight="1" x14ac:dyDescent="0.2">
      <c r="A46" s="431" t="s">
        <v>373</v>
      </c>
      <c r="B46" s="427" t="s">
        <v>174</v>
      </c>
      <c r="C46" s="336" t="s">
        <v>594</v>
      </c>
      <c r="D46" s="94" t="s">
        <v>791</v>
      </c>
      <c r="E46" s="578">
        <v>15.760000000000002</v>
      </c>
      <c r="F46" s="579">
        <v>636.73</v>
      </c>
      <c r="G46" s="229">
        <f t="shared" si="0"/>
        <v>10034.86</v>
      </c>
      <c r="H46" s="400">
        <f t="shared" si="1"/>
        <v>776.82</v>
      </c>
      <c r="I46" s="397">
        <f t="shared" si="2"/>
        <v>12242.68</v>
      </c>
      <c r="J46" s="339">
        <f t="shared" si="3"/>
        <v>776.82</v>
      </c>
      <c r="K46" s="229">
        <f t="shared" si="4"/>
        <v>12242.68</v>
      </c>
      <c r="L46" s="392">
        <f t="shared" si="7"/>
        <v>7.4802245140262597E-3</v>
      </c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</row>
    <row r="47" spans="1:23" ht="15" customHeight="1" x14ac:dyDescent="0.2">
      <c r="A47" s="431" t="s">
        <v>374</v>
      </c>
      <c r="B47" s="427">
        <v>98555</v>
      </c>
      <c r="C47" s="336" t="s">
        <v>600</v>
      </c>
      <c r="D47" s="94" t="s">
        <v>788</v>
      </c>
      <c r="E47" s="578">
        <v>299.43</v>
      </c>
      <c r="F47" s="579">
        <v>39.43</v>
      </c>
      <c r="G47" s="229">
        <f t="shared" si="0"/>
        <v>11806.52</v>
      </c>
      <c r="H47" s="400">
        <f t="shared" si="1"/>
        <v>48.11</v>
      </c>
      <c r="I47" s="397">
        <f t="shared" si="2"/>
        <v>14405.58</v>
      </c>
      <c r="J47" s="339">
        <f t="shared" si="3"/>
        <v>48.11</v>
      </c>
      <c r="K47" s="229">
        <f t="shared" si="4"/>
        <v>14405.58</v>
      </c>
      <c r="L47" s="392">
        <f t="shared" si="7"/>
        <v>8.8017470565894401E-3</v>
      </c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</row>
    <row r="48" spans="1:23" ht="15" customHeight="1" x14ac:dyDescent="0.2">
      <c r="A48" s="431"/>
      <c r="B48" s="427"/>
      <c r="C48" s="336"/>
      <c r="D48" s="94"/>
      <c r="E48" s="578"/>
      <c r="F48" s="579"/>
      <c r="G48" s="229"/>
      <c r="H48" s="400"/>
      <c r="I48" s="397"/>
      <c r="J48" s="515"/>
      <c r="K48" s="229"/>
      <c r="L48" s="392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</row>
    <row r="49" spans="1:23" ht="15" customHeight="1" x14ac:dyDescent="0.2">
      <c r="A49" s="428">
        <v>3</v>
      </c>
      <c r="B49" s="429"/>
      <c r="C49" s="430" t="s">
        <v>94</v>
      </c>
      <c r="D49" s="110"/>
      <c r="E49" s="517"/>
      <c r="F49" s="543"/>
      <c r="G49" s="247">
        <f>SUM(G51:G67)</f>
        <v>180068.91999999998</v>
      </c>
      <c r="H49" s="424"/>
      <c r="I49" s="247">
        <f>SUM(I51:I67)</f>
        <v>219680.12000000002</v>
      </c>
      <c r="J49" s="401"/>
      <c r="K49" s="247">
        <f>SUM(K51:K67)</f>
        <v>219680.12000000002</v>
      </c>
      <c r="L49" s="390">
        <f>K49/$K$297</f>
        <v>0.13422360290951252</v>
      </c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</row>
    <row r="50" spans="1:23" ht="15" customHeight="1" x14ac:dyDescent="0.2">
      <c r="A50" s="431" t="s">
        <v>91</v>
      </c>
      <c r="B50" s="427"/>
      <c r="C50" s="336" t="s">
        <v>147</v>
      </c>
      <c r="D50" s="94"/>
      <c r="E50" s="578"/>
      <c r="F50" s="579"/>
      <c r="G50" s="229"/>
      <c r="H50" s="400"/>
      <c r="I50" s="397"/>
      <c r="J50" s="515"/>
      <c r="K50" s="229"/>
      <c r="L50" s="392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</row>
    <row r="51" spans="1:23" ht="15" customHeight="1" x14ac:dyDescent="0.2">
      <c r="A51" s="431" t="s">
        <v>375</v>
      </c>
      <c r="B51" s="427">
        <v>92443</v>
      </c>
      <c r="C51" s="336" t="s">
        <v>613</v>
      </c>
      <c r="D51" s="94" t="s">
        <v>788</v>
      </c>
      <c r="E51" s="578">
        <v>295.64</v>
      </c>
      <c r="F51" s="579">
        <v>63.2</v>
      </c>
      <c r="G51" s="229">
        <f t="shared" si="0"/>
        <v>18684.45</v>
      </c>
      <c r="H51" s="400">
        <f t="shared" si="1"/>
        <v>77.099999999999994</v>
      </c>
      <c r="I51" s="397">
        <f t="shared" si="2"/>
        <v>22793.84</v>
      </c>
      <c r="J51" s="339">
        <f t="shared" si="3"/>
        <v>77.099999999999994</v>
      </c>
      <c r="K51" s="229">
        <f t="shared" si="4"/>
        <v>22793.84</v>
      </c>
      <c r="L51" s="389">
        <f>K51/$K$297</f>
        <v>1.3926937626140055E-2</v>
      </c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</row>
    <row r="52" spans="1:23" ht="15" customHeight="1" x14ac:dyDescent="0.2">
      <c r="A52" s="431" t="s">
        <v>376</v>
      </c>
      <c r="B52" s="427">
        <v>92759</v>
      </c>
      <c r="C52" s="336" t="s">
        <v>604</v>
      </c>
      <c r="D52" s="94" t="s">
        <v>792</v>
      </c>
      <c r="E52" s="578">
        <v>346</v>
      </c>
      <c r="F52" s="579">
        <v>15.59</v>
      </c>
      <c r="G52" s="229">
        <f t="shared" si="0"/>
        <v>5394.14</v>
      </c>
      <c r="H52" s="400">
        <f t="shared" si="1"/>
        <v>19.02</v>
      </c>
      <c r="I52" s="397">
        <f t="shared" si="2"/>
        <v>6580.92</v>
      </c>
      <c r="J52" s="339">
        <f t="shared" si="3"/>
        <v>19.02</v>
      </c>
      <c r="K52" s="229">
        <f t="shared" si="4"/>
        <v>6580.92</v>
      </c>
      <c r="L52" s="389">
        <f>K52/$K$297</f>
        <v>4.0209136487146359E-3</v>
      </c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</row>
    <row r="53" spans="1:23" ht="15" customHeight="1" x14ac:dyDescent="0.2">
      <c r="A53" s="431" t="s">
        <v>377</v>
      </c>
      <c r="B53" s="427">
        <v>92762</v>
      </c>
      <c r="C53" s="336" t="s">
        <v>605</v>
      </c>
      <c r="D53" s="94" t="s">
        <v>792</v>
      </c>
      <c r="E53" s="578">
        <v>379.5</v>
      </c>
      <c r="F53" s="579">
        <v>10.84</v>
      </c>
      <c r="G53" s="229">
        <f t="shared" si="0"/>
        <v>4113.78</v>
      </c>
      <c r="H53" s="400">
        <f t="shared" si="1"/>
        <v>13.22</v>
      </c>
      <c r="I53" s="397">
        <f t="shared" si="2"/>
        <v>5016.99</v>
      </c>
      <c r="J53" s="339">
        <f t="shared" si="3"/>
        <v>13.22</v>
      </c>
      <c r="K53" s="229">
        <f t="shared" si="4"/>
        <v>5016.99</v>
      </c>
      <c r="L53" s="389">
        <f>K53/$K$297</f>
        <v>3.0653591848046834E-3</v>
      </c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</row>
    <row r="54" spans="1:23" ht="15" customHeight="1" x14ac:dyDescent="0.2">
      <c r="A54" s="431" t="s">
        <v>378</v>
      </c>
      <c r="B54" s="427">
        <v>92763</v>
      </c>
      <c r="C54" s="336" t="s">
        <v>606</v>
      </c>
      <c r="D54" s="94" t="s">
        <v>792</v>
      </c>
      <c r="E54" s="578">
        <v>953.6</v>
      </c>
      <c r="F54" s="579">
        <v>8.9499999999999993</v>
      </c>
      <c r="G54" s="229">
        <f t="shared" si="0"/>
        <v>8534.7199999999993</v>
      </c>
      <c r="H54" s="400">
        <f t="shared" si="1"/>
        <v>10.92</v>
      </c>
      <c r="I54" s="397">
        <f t="shared" si="2"/>
        <v>10413.31</v>
      </c>
      <c r="J54" s="339">
        <f t="shared" si="3"/>
        <v>10.92</v>
      </c>
      <c r="K54" s="229">
        <f t="shared" si="4"/>
        <v>10413.31</v>
      </c>
      <c r="L54" s="389">
        <f>K54/$K$297</f>
        <v>6.3624873584995105E-3</v>
      </c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</row>
    <row r="55" spans="1:23" ht="15" customHeight="1" x14ac:dyDescent="0.2">
      <c r="A55" s="431" t="s">
        <v>379</v>
      </c>
      <c r="B55" s="427">
        <v>103669</v>
      </c>
      <c r="C55" s="336" t="s">
        <v>607</v>
      </c>
      <c r="D55" s="94" t="s">
        <v>791</v>
      </c>
      <c r="E55" s="578">
        <v>20.350000000000001</v>
      </c>
      <c r="F55" s="579">
        <v>1032.58</v>
      </c>
      <c r="G55" s="229">
        <f t="shared" si="0"/>
        <v>21013</v>
      </c>
      <c r="H55" s="400">
        <f t="shared" si="1"/>
        <v>1259.76</v>
      </c>
      <c r="I55" s="397">
        <f t="shared" si="2"/>
        <v>25636.12</v>
      </c>
      <c r="J55" s="339">
        <f t="shared" si="3"/>
        <v>1259.76</v>
      </c>
      <c r="K55" s="229">
        <f t="shared" si="4"/>
        <v>25636.12</v>
      </c>
      <c r="L55" s="389">
        <f>K55/$K$297</f>
        <v>1.5663558409475611E-2</v>
      </c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</row>
    <row r="56" spans="1:23" ht="15" customHeight="1" x14ac:dyDescent="0.2">
      <c r="A56" s="431" t="s">
        <v>92</v>
      </c>
      <c r="B56" s="427"/>
      <c r="C56" s="336" t="s">
        <v>148</v>
      </c>
      <c r="D56" s="94"/>
      <c r="E56" s="578"/>
      <c r="F56" s="579"/>
      <c r="G56" s="229"/>
      <c r="H56" s="400"/>
      <c r="I56" s="397"/>
      <c r="J56" s="515"/>
      <c r="K56" s="229"/>
      <c r="L56" s="389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</row>
    <row r="57" spans="1:23" ht="15" customHeight="1" x14ac:dyDescent="0.2">
      <c r="A57" s="431" t="s">
        <v>380</v>
      </c>
      <c r="B57" s="427">
        <v>92479</v>
      </c>
      <c r="C57" s="336" t="s">
        <v>612</v>
      </c>
      <c r="D57" s="94" t="s">
        <v>788</v>
      </c>
      <c r="E57" s="578">
        <v>183.19</v>
      </c>
      <c r="F57" s="579">
        <v>79.61</v>
      </c>
      <c r="G57" s="229">
        <f t="shared" si="0"/>
        <v>14583.76</v>
      </c>
      <c r="H57" s="400">
        <f t="shared" si="1"/>
        <v>97.13</v>
      </c>
      <c r="I57" s="397">
        <f t="shared" si="2"/>
        <v>17793.240000000002</v>
      </c>
      <c r="J57" s="339">
        <f t="shared" si="3"/>
        <v>97.13</v>
      </c>
      <c r="K57" s="229">
        <f t="shared" si="4"/>
        <v>17793.240000000002</v>
      </c>
      <c r="L57" s="389">
        <f t="shared" ref="L57:L63" si="8">K57/$K$297</f>
        <v>1.0871592660426688E-2</v>
      </c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</row>
    <row r="58" spans="1:23" ht="15" customHeight="1" x14ac:dyDescent="0.2">
      <c r="A58" s="431" t="s">
        <v>381</v>
      </c>
      <c r="B58" s="427">
        <v>92759</v>
      </c>
      <c r="C58" s="336" t="s">
        <v>604</v>
      </c>
      <c r="D58" s="94" t="s">
        <v>792</v>
      </c>
      <c r="E58" s="578">
        <v>282.8</v>
      </c>
      <c r="F58" s="579">
        <v>15.59</v>
      </c>
      <c r="G58" s="229">
        <f t="shared" si="0"/>
        <v>4408.8500000000004</v>
      </c>
      <c r="H58" s="400">
        <f t="shared" si="1"/>
        <v>19.02</v>
      </c>
      <c r="I58" s="397">
        <f t="shared" si="2"/>
        <v>5378.86</v>
      </c>
      <c r="J58" s="339">
        <f t="shared" si="3"/>
        <v>19.02</v>
      </c>
      <c r="K58" s="229">
        <f t="shared" si="4"/>
        <v>5378.86</v>
      </c>
      <c r="L58" s="389">
        <f t="shared" si="8"/>
        <v>3.2864601892326913E-3</v>
      </c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</row>
    <row r="59" spans="1:23" ht="15" customHeight="1" x14ac:dyDescent="0.2">
      <c r="A59" s="431" t="s">
        <v>382</v>
      </c>
      <c r="B59" s="427">
        <v>92760</v>
      </c>
      <c r="C59" s="336" t="s">
        <v>1049</v>
      </c>
      <c r="D59" s="94" t="s">
        <v>792</v>
      </c>
      <c r="E59" s="578">
        <v>2.6</v>
      </c>
      <c r="F59" s="579">
        <v>13.87</v>
      </c>
      <c r="G59" s="229">
        <f t="shared" ref="G59" si="9">ROUND(F59*E59,2)</f>
        <v>36.06</v>
      </c>
      <c r="H59" s="400">
        <f t="shared" ref="H59" si="10">ROUND((1+$I$7)*F59,2)</f>
        <v>16.920000000000002</v>
      </c>
      <c r="I59" s="397">
        <f t="shared" ref="I59" si="11">ROUND(H59*E59,2)</f>
        <v>43.99</v>
      </c>
      <c r="J59" s="339">
        <f t="shared" ref="J59" si="12">H59</f>
        <v>16.920000000000002</v>
      </c>
      <c r="K59" s="229">
        <f t="shared" ref="K59" si="13">ROUND(J59*E59,2)</f>
        <v>43.99</v>
      </c>
      <c r="L59" s="389">
        <f t="shared" ref="L59" si="14">K59/$K$297</f>
        <v>2.687769968438407E-5</v>
      </c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</row>
    <row r="60" spans="1:23" ht="15" customHeight="1" x14ac:dyDescent="0.2">
      <c r="A60" s="431" t="s">
        <v>383</v>
      </c>
      <c r="B60" s="427">
        <v>92761</v>
      </c>
      <c r="C60" s="336" t="s">
        <v>608</v>
      </c>
      <c r="D60" s="94" t="s">
        <v>792</v>
      </c>
      <c r="E60" s="578">
        <v>434.2</v>
      </c>
      <c r="F60" s="579">
        <v>12.47</v>
      </c>
      <c r="G60" s="229">
        <f t="shared" si="0"/>
        <v>5414.47</v>
      </c>
      <c r="H60" s="400">
        <f t="shared" si="1"/>
        <v>15.21</v>
      </c>
      <c r="I60" s="397">
        <f t="shared" si="2"/>
        <v>6604.18</v>
      </c>
      <c r="J60" s="339">
        <f t="shared" si="3"/>
        <v>15.21</v>
      </c>
      <c r="K60" s="229">
        <f t="shared" si="4"/>
        <v>6604.18</v>
      </c>
      <c r="L60" s="389">
        <f t="shared" si="8"/>
        <v>4.0351254080840098E-3</v>
      </c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</row>
    <row r="61" spans="1:23" ht="15" customHeight="1" x14ac:dyDescent="0.2">
      <c r="A61" s="431" t="s">
        <v>384</v>
      </c>
      <c r="B61" s="427">
        <v>92762</v>
      </c>
      <c r="C61" s="336" t="s">
        <v>605</v>
      </c>
      <c r="D61" s="94" t="s">
        <v>792</v>
      </c>
      <c r="E61" s="578">
        <v>240.70000000000002</v>
      </c>
      <c r="F61" s="579">
        <v>10.84</v>
      </c>
      <c r="G61" s="229">
        <f t="shared" si="0"/>
        <v>2609.19</v>
      </c>
      <c r="H61" s="400">
        <f t="shared" si="1"/>
        <v>13.22</v>
      </c>
      <c r="I61" s="397">
        <f t="shared" si="2"/>
        <v>3182.05</v>
      </c>
      <c r="J61" s="339">
        <f t="shared" si="3"/>
        <v>13.22</v>
      </c>
      <c r="K61" s="229">
        <f t="shared" si="4"/>
        <v>3182.05</v>
      </c>
      <c r="L61" s="389">
        <f t="shared" si="8"/>
        <v>1.9442187833756384E-3</v>
      </c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</row>
    <row r="62" spans="1:23" ht="15" customHeight="1" x14ac:dyDescent="0.2">
      <c r="A62" s="431" t="s">
        <v>385</v>
      </c>
      <c r="B62" s="427">
        <v>92763</v>
      </c>
      <c r="C62" s="336" t="s">
        <v>606</v>
      </c>
      <c r="D62" s="94" t="s">
        <v>792</v>
      </c>
      <c r="E62" s="578">
        <v>13.2</v>
      </c>
      <c r="F62" s="579">
        <v>8.9499999999999993</v>
      </c>
      <c r="G62" s="229">
        <f t="shared" si="0"/>
        <v>118.14</v>
      </c>
      <c r="H62" s="400">
        <f t="shared" si="1"/>
        <v>10.92</v>
      </c>
      <c r="I62" s="397">
        <f t="shared" si="2"/>
        <v>144.13999999999999</v>
      </c>
      <c r="J62" s="339">
        <f t="shared" si="3"/>
        <v>10.92</v>
      </c>
      <c r="K62" s="229">
        <f t="shared" si="4"/>
        <v>144.13999999999999</v>
      </c>
      <c r="L62" s="389">
        <f t="shared" si="8"/>
        <v>8.8068916401616725E-5</v>
      </c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</row>
    <row r="63" spans="1:23" ht="15" customHeight="1" x14ac:dyDescent="0.2">
      <c r="A63" s="431" t="s">
        <v>1037</v>
      </c>
      <c r="B63" s="427">
        <v>103674</v>
      </c>
      <c r="C63" s="336" t="s">
        <v>609</v>
      </c>
      <c r="D63" s="94" t="s">
        <v>791</v>
      </c>
      <c r="E63" s="578">
        <v>11.92</v>
      </c>
      <c r="F63" s="579">
        <v>658.29</v>
      </c>
      <c r="G63" s="229">
        <f t="shared" si="0"/>
        <v>7846.82</v>
      </c>
      <c r="H63" s="400">
        <f t="shared" si="1"/>
        <v>803.12</v>
      </c>
      <c r="I63" s="397">
        <f t="shared" si="2"/>
        <v>9573.19</v>
      </c>
      <c r="J63" s="339">
        <f t="shared" si="3"/>
        <v>803.12</v>
      </c>
      <c r="K63" s="229">
        <f t="shared" si="4"/>
        <v>9573.19</v>
      </c>
      <c r="L63" s="389">
        <f t="shared" si="8"/>
        <v>5.8491776731427313E-3</v>
      </c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</row>
    <row r="64" spans="1:23" ht="15" customHeight="1" x14ac:dyDescent="0.2">
      <c r="A64" s="431" t="s">
        <v>143</v>
      </c>
      <c r="B64" s="427"/>
      <c r="C64" s="336" t="s">
        <v>149</v>
      </c>
      <c r="D64" s="94"/>
      <c r="E64" s="578"/>
      <c r="F64" s="579"/>
      <c r="G64" s="229"/>
      <c r="H64" s="400"/>
      <c r="I64" s="397"/>
      <c r="J64" s="515"/>
      <c r="K64" s="229"/>
      <c r="L64" s="389"/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</row>
    <row r="65" spans="1:23" ht="15" customHeight="1" x14ac:dyDescent="0.2">
      <c r="A65" s="431" t="s">
        <v>387</v>
      </c>
      <c r="B65" s="427">
        <v>101948</v>
      </c>
      <c r="C65" s="336" t="s">
        <v>610</v>
      </c>
      <c r="D65" s="94" t="s">
        <v>788</v>
      </c>
      <c r="E65" s="578">
        <v>329.28</v>
      </c>
      <c r="F65" s="579">
        <v>217.55</v>
      </c>
      <c r="G65" s="229">
        <f t="shared" si="0"/>
        <v>71634.86</v>
      </c>
      <c r="H65" s="400">
        <f t="shared" si="1"/>
        <v>265.41000000000003</v>
      </c>
      <c r="I65" s="397">
        <f t="shared" si="2"/>
        <v>87394.2</v>
      </c>
      <c r="J65" s="339">
        <f t="shared" si="3"/>
        <v>265.41000000000003</v>
      </c>
      <c r="K65" s="229">
        <f t="shared" si="4"/>
        <v>87394.2</v>
      </c>
      <c r="L65" s="389">
        <f>K65/$K$297</f>
        <v>5.3397478103137039E-2</v>
      </c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</row>
    <row r="66" spans="1:23" ht="15" customHeight="1" x14ac:dyDescent="0.2">
      <c r="A66" s="431" t="s">
        <v>388</v>
      </c>
      <c r="B66" s="427">
        <v>92770</v>
      </c>
      <c r="C66" s="336" t="s">
        <v>597</v>
      </c>
      <c r="D66" s="94" t="s">
        <v>792</v>
      </c>
      <c r="E66" s="578">
        <v>327.5</v>
      </c>
      <c r="F66" s="579">
        <v>11.75</v>
      </c>
      <c r="G66" s="229">
        <f t="shared" si="0"/>
        <v>3848.13</v>
      </c>
      <c r="H66" s="400">
        <f t="shared" si="1"/>
        <v>14.34</v>
      </c>
      <c r="I66" s="397">
        <f t="shared" si="2"/>
        <v>4696.3500000000004</v>
      </c>
      <c r="J66" s="339">
        <f t="shared" si="3"/>
        <v>14.34</v>
      </c>
      <c r="K66" s="229">
        <f t="shared" si="4"/>
        <v>4696.3500000000004</v>
      </c>
      <c r="L66" s="389">
        <f>K66/$K$297</f>
        <v>2.8694495320017535E-3</v>
      </c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</row>
    <row r="67" spans="1:23" ht="15" customHeight="1" x14ac:dyDescent="0.2">
      <c r="A67" s="431" t="s">
        <v>389</v>
      </c>
      <c r="B67" s="427">
        <v>92771</v>
      </c>
      <c r="C67" s="336" t="s">
        <v>611</v>
      </c>
      <c r="D67" s="94" t="s">
        <v>792</v>
      </c>
      <c r="E67" s="578">
        <v>1160.8</v>
      </c>
      <c r="F67" s="579">
        <v>10.19</v>
      </c>
      <c r="G67" s="229">
        <f t="shared" si="0"/>
        <v>11828.55</v>
      </c>
      <c r="H67" s="400">
        <f t="shared" si="1"/>
        <v>12.43</v>
      </c>
      <c r="I67" s="397">
        <f t="shared" si="2"/>
        <v>14428.74</v>
      </c>
      <c r="J67" s="339">
        <f t="shared" si="3"/>
        <v>12.43</v>
      </c>
      <c r="K67" s="229">
        <f t="shared" si="4"/>
        <v>14428.74</v>
      </c>
      <c r="L67" s="389">
        <f>K67/$K$297</f>
        <v>8.8158977163914475E-3</v>
      </c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</row>
    <row r="68" spans="1:23" ht="15" customHeight="1" x14ac:dyDescent="0.2">
      <c r="A68" s="431"/>
      <c r="B68" s="427"/>
      <c r="C68" s="336"/>
      <c r="D68" s="94"/>
      <c r="E68" s="578"/>
      <c r="F68" s="579"/>
      <c r="G68" s="229"/>
      <c r="H68" s="400"/>
      <c r="I68" s="397"/>
      <c r="J68" s="515"/>
      <c r="K68" s="229"/>
      <c r="L68" s="392"/>
      <c r="M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</row>
    <row r="69" spans="1:23" ht="15" customHeight="1" x14ac:dyDescent="0.2">
      <c r="A69" s="428">
        <v>4</v>
      </c>
      <c r="B69" s="429"/>
      <c r="C69" s="430" t="s">
        <v>95</v>
      </c>
      <c r="D69" s="110"/>
      <c r="E69" s="517"/>
      <c r="F69" s="543"/>
      <c r="G69" s="247">
        <f>SUM(G70:G73)</f>
        <v>80790.33</v>
      </c>
      <c r="H69" s="424"/>
      <c r="I69" s="247">
        <f>SUM(I70:I73)</f>
        <v>98564.84</v>
      </c>
      <c r="J69" s="401"/>
      <c r="K69" s="247">
        <f>SUM(K70:K73)</f>
        <v>98564.84</v>
      </c>
      <c r="L69" s="390">
        <f>K69/$K$297</f>
        <v>6.0222690815170864E-2</v>
      </c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</row>
    <row r="70" spans="1:23" ht="15" customHeight="1" x14ac:dyDescent="0.2">
      <c r="A70" s="431" t="s">
        <v>298</v>
      </c>
      <c r="B70" s="427">
        <v>89478</v>
      </c>
      <c r="C70" s="336" t="s">
        <v>614</v>
      </c>
      <c r="D70" s="94" t="s">
        <v>788</v>
      </c>
      <c r="E70" s="578">
        <v>268.49</v>
      </c>
      <c r="F70" s="579">
        <v>150.44999999999999</v>
      </c>
      <c r="G70" s="229">
        <f t="shared" si="0"/>
        <v>40394.32</v>
      </c>
      <c r="H70" s="400">
        <f t="shared" si="1"/>
        <v>183.55</v>
      </c>
      <c r="I70" s="397">
        <f t="shared" si="2"/>
        <v>49281.34</v>
      </c>
      <c r="J70" s="339">
        <f t="shared" si="3"/>
        <v>183.55</v>
      </c>
      <c r="K70" s="229">
        <f t="shared" si="4"/>
        <v>49281.34</v>
      </c>
      <c r="L70" s="392">
        <f>K70/$K$297</f>
        <v>3.0110685532257875E-2</v>
      </c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</row>
    <row r="71" spans="1:23" ht="15" customHeight="1" x14ac:dyDescent="0.2">
      <c r="A71" s="431" t="s">
        <v>96</v>
      </c>
      <c r="B71" s="427">
        <v>103354</v>
      </c>
      <c r="C71" s="336" t="s">
        <v>615</v>
      </c>
      <c r="D71" s="94" t="s">
        <v>788</v>
      </c>
      <c r="E71" s="578">
        <v>306.17</v>
      </c>
      <c r="F71" s="579">
        <v>110.59</v>
      </c>
      <c r="G71" s="229">
        <f t="shared" si="0"/>
        <v>33859.339999999997</v>
      </c>
      <c r="H71" s="400">
        <f t="shared" si="1"/>
        <v>134.91999999999999</v>
      </c>
      <c r="I71" s="397">
        <f t="shared" si="2"/>
        <v>41308.46</v>
      </c>
      <c r="J71" s="339">
        <f t="shared" si="3"/>
        <v>134.91999999999999</v>
      </c>
      <c r="K71" s="229">
        <f t="shared" si="4"/>
        <v>41308.46</v>
      </c>
      <c r="L71" s="392">
        <f>K71/$K$297</f>
        <v>2.5239290345632916E-2</v>
      </c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</row>
    <row r="72" spans="1:23" ht="15" customHeight="1" x14ac:dyDescent="0.2">
      <c r="A72" s="431" t="s">
        <v>299</v>
      </c>
      <c r="B72" s="427">
        <v>105024</v>
      </c>
      <c r="C72" s="336" t="s">
        <v>617</v>
      </c>
      <c r="D72" s="94" t="s">
        <v>789</v>
      </c>
      <c r="E72" s="578">
        <v>62.27</v>
      </c>
      <c r="F72" s="579">
        <v>67.13</v>
      </c>
      <c r="G72" s="229">
        <f t="shared" si="0"/>
        <v>4180.1899999999996</v>
      </c>
      <c r="H72" s="400">
        <f t="shared" si="1"/>
        <v>81.900000000000006</v>
      </c>
      <c r="I72" s="397">
        <f t="shared" si="2"/>
        <v>5099.91</v>
      </c>
      <c r="J72" s="339">
        <f t="shared" si="3"/>
        <v>81.900000000000006</v>
      </c>
      <c r="K72" s="229">
        <f t="shared" si="4"/>
        <v>5099.91</v>
      </c>
      <c r="L72" s="392">
        <f>K72/$K$297</f>
        <v>3.1160229460647231E-3</v>
      </c>
      <c r="M72" s="265"/>
      <c r="N72" s="265"/>
      <c r="O72" s="265"/>
      <c r="P72" s="265"/>
      <c r="Q72" s="265"/>
      <c r="R72" s="265"/>
      <c r="S72" s="265"/>
      <c r="T72" s="265"/>
      <c r="U72" s="265"/>
      <c r="V72" s="265"/>
      <c r="W72" s="265"/>
    </row>
    <row r="73" spans="1:23" ht="15" customHeight="1" x14ac:dyDescent="0.2">
      <c r="A73" s="431" t="s">
        <v>300</v>
      </c>
      <c r="B73" s="427">
        <v>105030</v>
      </c>
      <c r="C73" s="336" t="s">
        <v>616</v>
      </c>
      <c r="D73" s="94" t="s">
        <v>789</v>
      </c>
      <c r="E73" s="578">
        <v>45.98</v>
      </c>
      <c r="F73" s="579">
        <v>51.25</v>
      </c>
      <c r="G73" s="229">
        <f t="shared" si="0"/>
        <v>2356.48</v>
      </c>
      <c r="H73" s="400">
        <f t="shared" si="1"/>
        <v>62.53</v>
      </c>
      <c r="I73" s="397">
        <f t="shared" si="2"/>
        <v>2875.13</v>
      </c>
      <c r="J73" s="339">
        <f t="shared" si="3"/>
        <v>62.53</v>
      </c>
      <c r="K73" s="229">
        <f t="shared" si="4"/>
        <v>2875.13</v>
      </c>
      <c r="L73" s="392">
        <f>K73/$K$297</f>
        <v>1.7566919912153484E-3</v>
      </c>
      <c r="M73" s="265"/>
      <c r="N73" s="265"/>
      <c r="O73" s="265"/>
      <c r="P73" s="265"/>
      <c r="Q73" s="265"/>
      <c r="R73" s="265"/>
      <c r="S73" s="265"/>
      <c r="T73" s="265"/>
      <c r="U73" s="265"/>
      <c r="V73" s="265"/>
      <c r="W73" s="265"/>
    </row>
    <row r="74" spans="1:23" ht="15" customHeight="1" x14ac:dyDescent="0.2">
      <c r="A74" s="431"/>
      <c r="B74" s="427"/>
      <c r="C74" s="336"/>
      <c r="D74" s="94"/>
      <c r="E74" s="578"/>
      <c r="F74" s="579"/>
      <c r="G74" s="229"/>
      <c r="H74" s="400"/>
      <c r="I74" s="397"/>
      <c r="J74" s="515"/>
      <c r="K74" s="229"/>
      <c r="L74" s="392"/>
      <c r="M74" s="265"/>
      <c r="N74" s="265"/>
      <c r="O74" s="265"/>
      <c r="P74" s="265"/>
      <c r="Q74" s="265"/>
      <c r="R74" s="265"/>
      <c r="S74" s="265"/>
      <c r="T74" s="265"/>
      <c r="U74" s="265"/>
      <c r="V74" s="265"/>
      <c r="W74" s="265"/>
    </row>
    <row r="75" spans="1:23" ht="15" customHeight="1" x14ac:dyDescent="0.2">
      <c r="A75" s="428">
        <v>5</v>
      </c>
      <c r="B75" s="429"/>
      <c r="C75" s="430" t="s">
        <v>225</v>
      </c>
      <c r="D75" s="110"/>
      <c r="E75" s="517"/>
      <c r="F75" s="543"/>
      <c r="G75" s="247">
        <f>SUM(G76:G85)</f>
        <v>208347.57</v>
      </c>
      <c r="H75" s="424"/>
      <c r="I75" s="247">
        <f>SUM(I76:I85)</f>
        <v>254177.84</v>
      </c>
      <c r="J75" s="401"/>
      <c r="K75" s="247">
        <f>SUM(K76:K85)</f>
        <v>254177.84</v>
      </c>
      <c r="L75" s="390">
        <f>K75/$K$297</f>
        <v>0.15530156058070982</v>
      </c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</row>
    <row r="76" spans="1:23" ht="15" customHeight="1" x14ac:dyDescent="0.2">
      <c r="A76" s="431" t="s">
        <v>97</v>
      </c>
      <c r="B76" s="427"/>
      <c r="C76" s="336" t="s">
        <v>175</v>
      </c>
      <c r="D76" s="94"/>
      <c r="E76" s="578"/>
      <c r="F76" s="579"/>
      <c r="G76" s="229"/>
      <c r="H76" s="400"/>
      <c r="I76" s="397"/>
      <c r="J76" s="515"/>
      <c r="K76" s="229"/>
      <c r="L76" s="392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</row>
    <row r="77" spans="1:23" ht="15" customHeight="1" x14ac:dyDescent="0.2">
      <c r="A77" s="431" t="s">
        <v>392</v>
      </c>
      <c r="B77" s="427" t="s">
        <v>258</v>
      </c>
      <c r="C77" s="336" t="s">
        <v>618</v>
      </c>
      <c r="D77" s="94" t="s">
        <v>793</v>
      </c>
      <c r="E77" s="578">
        <v>226</v>
      </c>
      <c r="F77" s="579">
        <v>46.22</v>
      </c>
      <c r="G77" s="229">
        <f t="shared" ref="G77:G137" si="15">ROUND(F77*E77,2)</f>
        <v>10445.719999999999</v>
      </c>
      <c r="H77" s="400">
        <f t="shared" ref="H77:H137" si="16">ROUND((1+$I$7)*F77,2)</f>
        <v>56.39</v>
      </c>
      <c r="I77" s="397">
        <f t="shared" ref="I77:I137" si="17">ROUND(H77*E77,2)</f>
        <v>12744.14</v>
      </c>
      <c r="J77" s="339">
        <f t="shared" ref="J77:J137" si="18">H77</f>
        <v>56.39</v>
      </c>
      <c r="K77" s="229">
        <f t="shared" ref="K77:K137" si="19">ROUND(J77*E77,2)</f>
        <v>12744.14</v>
      </c>
      <c r="L77" s="392">
        <f t="shared" ref="L77:L82" si="20">K77/$K$297</f>
        <v>7.7866144045407228E-3</v>
      </c>
      <c r="M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</row>
    <row r="78" spans="1:23" ht="15" customHeight="1" x14ac:dyDescent="0.2">
      <c r="A78" s="431" t="s">
        <v>393</v>
      </c>
      <c r="B78" s="427" t="s">
        <v>263</v>
      </c>
      <c r="C78" s="336" t="s">
        <v>619</v>
      </c>
      <c r="D78" s="94" t="s">
        <v>792</v>
      </c>
      <c r="E78" s="578">
        <v>1419.6</v>
      </c>
      <c r="F78" s="579">
        <v>18.28</v>
      </c>
      <c r="G78" s="229">
        <f t="shared" si="15"/>
        <v>25950.29</v>
      </c>
      <c r="H78" s="400">
        <f t="shared" si="16"/>
        <v>22.3</v>
      </c>
      <c r="I78" s="397">
        <f t="shared" si="17"/>
        <v>31657.08</v>
      </c>
      <c r="J78" s="339">
        <f t="shared" si="18"/>
        <v>22.3</v>
      </c>
      <c r="K78" s="229">
        <f t="shared" si="19"/>
        <v>31657.08</v>
      </c>
      <c r="L78" s="392">
        <f t="shared" si="20"/>
        <v>1.9342338920766568E-2</v>
      </c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</row>
    <row r="79" spans="1:23" ht="15" customHeight="1" x14ac:dyDescent="0.2">
      <c r="A79" s="431" t="s">
        <v>394</v>
      </c>
      <c r="B79" s="427" t="s">
        <v>266</v>
      </c>
      <c r="C79" s="336" t="s">
        <v>620</v>
      </c>
      <c r="D79" s="94" t="s">
        <v>792</v>
      </c>
      <c r="E79" s="578">
        <v>3103.16</v>
      </c>
      <c r="F79" s="579">
        <v>18.28</v>
      </c>
      <c r="G79" s="229">
        <f t="shared" si="15"/>
        <v>56725.760000000002</v>
      </c>
      <c r="H79" s="400">
        <f t="shared" si="16"/>
        <v>22.3</v>
      </c>
      <c r="I79" s="397">
        <f t="shared" si="17"/>
        <v>69200.47</v>
      </c>
      <c r="J79" s="339">
        <f t="shared" si="18"/>
        <v>22.3</v>
      </c>
      <c r="K79" s="229">
        <f t="shared" si="19"/>
        <v>69200.47</v>
      </c>
      <c r="L79" s="392">
        <f t="shared" si="20"/>
        <v>4.228118778536552E-2</v>
      </c>
      <c r="M79" s="265"/>
      <c r="N79" s="265"/>
      <c r="O79" s="265"/>
      <c r="P79" s="265"/>
      <c r="Q79" s="265"/>
      <c r="R79" s="265"/>
      <c r="S79" s="265"/>
      <c r="T79" s="265"/>
      <c r="U79" s="265"/>
      <c r="V79" s="265"/>
      <c r="W79" s="265"/>
    </row>
    <row r="80" spans="1:23" ht="15" customHeight="1" x14ac:dyDescent="0.2">
      <c r="A80" s="431" t="s">
        <v>395</v>
      </c>
      <c r="B80" s="427">
        <v>14016</v>
      </c>
      <c r="C80" s="336" t="s">
        <v>621</v>
      </c>
      <c r="D80" s="94" t="s">
        <v>793</v>
      </c>
      <c r="E80" s="578">
        <v>384</v>
      </c>
      <c r="F80" s="579">
        <v>8.4</v>
      </c>
      <c r="G80" s="229">
        <f t="shared" si="15"/>
        <v>3225.6</v>
      </c>
      <c r="H80" s="400">
        <f t="shared" si="16"/>
        <v>10.25</v>
      </c>
      <c r="I80" s="397">
        <f t="shared" si="17"/>
        <v>3936</v>
      </c>
      <c r="J80" s="339">
        <f t="shared" si="18"/>
        <v>10.25</v>
      </c>
      <c r="K80" s="229">
        <f t="shared" si="19"/>
        <v>3936</v>
      </c>
      <c r="L80" s="392">
        <f t="shared" si="20"/>
        <v>2.4048789715329778E-3</v>
      </c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</row>
    <row r="81" spans="1:23" ht="15" customHeight="1" x14ac:dyDescent="0.2">
      <c r="A81" s="431" t="s">
        <v>396</v>
      </c>
      <c r="B81" s="427" t="s">
        <v>271</v>
      </c>
      <c r="C81" s="336" t="s">
        <v>622</v>
      </c>
      <c r="D81" s="94" t="s">
        <v>792</v>
      </c>
      <c r="E81" s="578">
        <v>234.45</v>
      </c>
      <c r="F81" s="579">
        <v>20.41</v>
      </c>
      <c r="G81" s="229">
        <f t="shared" si="15"/>
        <v>4785.12</v>
      </c>
      <c r="H81" s="400">
        <f t="shared" si="16"/>
        <v>24.9</v>
      </c>
      <c r="I81" s="397">
        <f t="shared" si="17"/>
        <v>5837.81</v>
      </c>
      <c r="J81" s="339">
        <f t="shared" si="18"/>
        <v>24.9</v>
      </c>
      <c r="K81" s="229">
        <f t="shared" si="19"/>
        <v>5837.81</v>
      </c>
      <c r="L81" s="392">
        <f t="shared" si="20"/>
        <v>3.5668766536597904E-3</v>
      </c>
      <c r="M81" s="265"/>
      <c r="N81" s="265"/>
      <c r="O81" s="265"/>
      <c r="P81" s="265"/>
      <c r="Q81" s="265"/>
      <c r="R81" s="265"/>
      <c r="S81" s="265"/>
      <c r="T81" s="265"/>
      <c r="U81" s="265"/>
      <c r="V81" s="265"/>
      <c r="W81" s="265"/>
    </row>
    <row r="82" spans="1:23" ht="15" customHeight="1" x14ac:dyDescent="0.2">
      <c r="A82" s="431" t="s">
        <v>397</v>
      </c>
      <c r="B82" s="427" t="s">
        <v>274</v>
      </c>
      <c r="C82" s="336" t="s">
        <v>623</v>
      </c>
      <c r="D82" s="94" t="s">
        <v>792</v>
      </c>
      <c r="E82" s="578">
        <v>559.46</v>
      </c>
      <c r="F82" s="579">
        <v>30.490000000000002</v>
      </c>
      <c r="G82" s="229">
        <f t="shared" si="15"/>
        <v>17057.939999999999</v>
      </c>
      <c r="H82" s="400">
        <f t="shared" si="16"/>
        <v>37.200000000000003</v>
      </c>
      <c r="I82" s="397">
        <f t="shared" si="17"/>
        <v>20811.91</v>
      </c>
      <c r="J82" s="339">
        <f t="shared" si="18"/>
        <v>37.200000000000003</v>
      </c>
      <c r="K82" s="229">
        <f t="shared" si="19"/>
        <v>20811.91</v>
      </c>
      <c r="L82" s="392">
        <f t="shared" si="20"/>
        <v>1.2715986970639456E-2</v>
      </c>
      <c r="M82" s="265"/>
      <c r="N82" s="265"/>
      <c r="O82" s="265"/>
      <c r="P82" s="265"/>
      <c r="Q82" s="265"/>
      <c r="R82" s="265"/>
      <c r="S82" s="265"/>
      <c r="T82" s="265"/>
      <c r="U82" s="265"/>
      <c r="V82" s="265"/>
      <c r="W82" s="265"/>
    </row>
    <row r="83" spans="1:23" ht="15" customHeight="1" x14ac:dyDescent="0.2">
      <c r="A83" s="431" t="s">
        <v>98</v>
      </c>
      <c r="B83" s="427"/>
      <c r="C83" s="336" t="s">
        <v>178</v>
      </c>
      <c r="D83" s="94"/>
      <c r="E83" s="578"/>
      <c r="F83" s="579"/>
      <c r="G83" s="229"/>
      <c r="H83" s="400"/>
      <c r="I83" s="397"/>
      <c r="J83" s="515"/>
      <c r="K83" s="229"/>
      <c r="L83" s="392"/>
      <c r="M83" s="265"/>
      <c r="N83" s="265"/>
      <c r="O83" s="265"/>
      <c r="P83" s="265"/>
      <c r="Q83" s="265"/>
      <c r="R83" s="265"/>
      <c r="S83" s="265"/>
      <c r="T83" s="265"/>
      <c r="U83" s="265"/>
      <c r="V83" s="265"/>
      <c r="W83" s="265"/>
    </row>
    <row r="84" spans="1:23" ht="15" customHeight="1" x14ac:dyDescent="0.2">
      <c r="A84" s="431" t="s">
        <v>398</v>
      </c>
      <c r="B84" s="427">
        <v>94213</v>
      </c>
      <c r="C84" s="336" t="s">
        <v>624</v>
      </c>
      <c r="D84" s="94" t="s">
        <v>788</v>
      </c>
      <c r="E84" s="578">
        <v>940.41</v>
      </c>
      <c r="F84" s="579">
        <v>71.459999999999994</v>
      </c>
      <c r="G84" s="229">
        <f t="shared" si="15"/>
        <v>67201.7</v>
      </c>
      <c r="H84" s="400">
        <f t="shared" si="16"/>
        <v>87.18</v>
      </c>
      <c r="I84" s="397">
        <f t="shared" si="17"/>
        <v>81984.94</v>
      </c>
      <c r="J84" s="339">
        <f t="shared" si="18"/>
        <v>87.18</v>
      </c>
      <c r="K84" s="229">
        <f t="shared" si="19"/>
        <v>81984.94</v>
      </c>
      <c r="L84" s="392">
        <f>K84/$K$297</f>
        <v>5.0092443645425026E-2</v>
      </c>
      <c r="M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</row>
    <row r="85" spans="1:23" ht="15" customHeight="1" x14ac:dyDescent="0.2">
      <c r="A85" s="431" t="s">
        <v>399</v>
      </c>
      <c r="B85" s="427" t="s">
        <v>226</v>
      </c>
      <c r="C85" s="336" t="s">
        <v>625</v>
      </c>
      <c r="D85" s="94" t="s">
        <v>788</v>
      </c>
      <c r="E85" s="578">
        <v>142.97999999999999</v>
      </c>
      <c r="F85" s="579">
        <v>160.55000000000001</v>
      </c>
      <c r="G85" s="229">
        <f t="shared" si="15"/>
        <v>22955.439999999999</v>
      </c>
      <c r="H85" s="400">
        <f t="shared" si="16"/>
        <v>195.87</v>
      </c>
      <c r="I85" s="397">
        <f t="shared" si="17"/>
        <v>28005.49</v>
      </c>
      <c r="J85" s="339">
        <f t="shared" si="18"/>
        <v>195.87</v>
      </c>
      <c r="K85" s="229">
        <f t="shared" si="19"/>
        <v>28005.49</v>
      </c>
      <c r="L85" s="392">
        <f>K85/$K$297</f>
        <v>1.7111233228779752E-2</v>
      </c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</row>
    <row r="86" spans="1:23" ht="15" customHeight="1" x14ac:dyDescent="0.2">
      <c r="A86" s="431"/>
      <c r="B86" s="427"/>
      <c r="C86" s="336"/>
      <c r="D86" s="94"/>
      <c r="E86" s="578"/>
      <c r="F86" s="579"/>
      <c r="G86" s="229"/>
      <c r="H86" s="400"/>
      <c r="I86" s="397"/>
      <c r="J86" s="515"/>
      <c r="K86" s="229"/>
      <c r="L86" s="392"/>
      <c r="M86" s="265"/>
      <c r="N86" s="265"/>
      <c r="O86" s="265"/>
      <c r="P86" s="265"/>
      <c r="Q86" s="265"/>
      <c r="R86" s="265"/>
      <c r="S86" s="265"/>
      <c r="T86" s="265"/>
      <c r="U86" s="265"/>
      <c r="V86" s="265"/>
      <c r="W86" s="265"/>
    </row>
    <row r="87" spans="1:23" ht="15" customHeight="1" x14ac:dyDescent="0.2">
      <c r="A87" s="428">
        <v>6</v>
      </c>
      <c r="B87" s="429"/>
      <c r="C87" s="430" t="s">
        <v>179</v>
      </c>
      <c r="D87" s="110"/>
      <c r="E87" s="517"/>
      <c r="F87" s="543"/>
      <c r="G87" s="247">
        <f>SUM(G88:G139)</f>
        <v>56052.200000000004</v>
      </c>
      <c r="H87" s="424"/>
      <c r="I87" s="247">
        <f>SUM(I88:I139)</f>
        <v>68381.209999999977</v>
      </c>
      <c r="J87" s="401"/>
      <c r="K87" s="247">
        <f>SUM(K88:K139)</f>
        <v>68381.209999999977</v>
      </c>
      <c r="L87" s="390">
        <f>K87/$K$297</f>
        <v>4.1780623469761316E-2</v>
      </c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</row>
    <row r="88" spans="1:23" ht="15" customHeight="1" x14ac:dyDescent="0.2">
      <c r="A88" s="431" t="s">
        <v>99</v>
      </c>
      <c r="B88" s="427"/>
      <c r="C88" s="336" t="s">
        <v>197</v>
      </c>
      <c r="D88" s="94"/>
      <c r="E88" s="578"/>
      <c r="F88" s="579"/>
      <c r="G88" s="229"/>
      <c r="H88" s="400"/>
      <c r="I88" s="397"/>
      <c r="J88" s="515"/>
      <c r="K88" s="229"/>
      <c r="L88" s="392"/>
      <c r="M88" s="265"/>
      <c r="N88" s="265"/>
      <c r="O88" s="265"/>
      <c r="P88" s="265"/>
      <c r="Q88" s="265"/>
      <c r="R88" s="265"/>
      <c r="S88" s="265"/>
      <c r="T88" s="265"/>
      <c r="U88" s="265"/>
      <c r="V88" s="265"/>
      <c r="W88" s="265"/>
    </row>
    <row r="89" spans="1:23" ht="15" customHeight="1" x14ac:dyDescent="0.2">
      <c r="A89" s="431" t="s">
        <v>400</v>
      </c>
      <c r="B89" s="427">
        <v>91834</v>
      </c>
      <c r="C89" s="336" t="s">
        <v>628</v>
      </c>
      <c r="D89" s="94" t="s">
        <v>789</v>
      </c>
      <c r="E89" s="578">
        <v>145.65</v>
      </c>
      <c r="F89" s="579">
        <v>23.71</v>
      </c>
      <c r="G89" s="229">
        <f t="shared" si="15"/>
        <v>3453.36</v>
      </c>
      <c r="H89" s="400">
        <f t="shared" si="16"/>
        <v>28.93</v>
      </c>
      <c r="I89" s="397">
        <f t="shared" si="17"/>
        <v>4213.6499999999996</v>
      </c>
      <c r="J89" s="339">
        <f t="shared" si="18"/>
        <v>28.93</v>
      </c>
      <c r="K89" s="229">
        <f t="shared" si="19"/>
        <v>4213.6499999999996</v>
      </c>
      <c r="L89" s="392">
        <f t="shared" ref="L89:L96" si="21">K89/$K$297</f>
        <v>2.574521920325186E-3</v>
      </c>
      <c r="M89" s="265"/>
      <c r="N89" s="265"/>
      <c r="O89" s="265"/>
      <c r="P89" s="265"/>
      <c r="Q89" s="265"/>
      <c r="R89" s="265"/>
      <c r="S89" s="265"/>
      <c r="T89" s="265"/>
      <c r="U89" s="265"/>
      <c r="V89" s="265"/>
      <c r="W89" s="265"/>
    </row>
    <row r="90" spans="1:23" ht="15" customHeight="1" x14ac:dyDescent="0.2">
      <c r="A90" s="431" t="s">
        <v>401</v>
      </c>
      <c r="B90" s="427">
        <v>91845</v>
      </c>
      <c r="C90" s="336" t="s">
        <v>629</v>
      </c>
      <c r="D90" s="94" t="s">
        <v>789</v>
      </c>
      <c r="E90" s="578">
        <v>145</v>
      </c>
      <c r="F90" s="579">
        <v>11.27</v>
      </c>
      <c r="G90" s="229">
        <f t="shared" si="15"/>
        <v>1634.15</v>
      </c>
      <c r="H90" s="400">
        <f t="shared" si="16"/>
        <v>13.75</v>
      </c>
      <c r="I90" s="397">
        <f t="shared" si="17"/>
        <v>1993.75</v>
      </c>
      <c r="J90" s="339">
        <f t="shared" si="18"/>
        <v>13.75</v>
      </c>
      <c r="K90" s="229">
        <f t="shared" si="19"/>
        <v>1993.75</v>
      </c>
      <c r="L90" s="392">
        <f t="shared" si="21"/>
        <v>1.2181726243632811E-3</v>
      </c>
      <c r="M90" s="265"/>
      <c r="N90" s="265"/>
      <c r="O90" s="265"/>
      <c r="P90" s="265"/>
      <c r="Q90" s="265"/>
      <c r="R90" s="265"/>
      <c r="S90" s="265"/>
      <c r="T90" s="265"/>
      <c r="U90" s="265"/>
      <c r="V90" s="265"/>
      <c r="W90" s="265"/>
    </row>
    <row r="91" spans="1:23" ht="15" customHeight="1" x14ac:dyDescent="0.2">
      <c r="A91" s="431" t="s">
        <v>402</v>
      </c>
      <c r="B91" s="427">
        <v>91854</v>
      </c>
      <c r="C91" s="336" t="s">
        <v>630</v>
      </c>
      <c r="D91" s="94" t="s">
        <v>789</v>
      </c>
      <c r="E91" s="578">
        <v>147.43</v>
      </c>
      <c r="F91" s="579">
        <v>13.56</v>
      </c>
      <c r="G91" s="229">
        <f t="shared" si="15"/>
        <v>1999.15</v>
      </c>
      <c r="H91" s="400">
        <f t="shared" si="16"/>
        <v>16.54</v>
      </c>
      <c r="I91" s="397">
        <f t="shared" si="17"/>
        <v>2438.4899999999998</v>
      </c>
      <c r="J91" s="339">
        <f t="shared" si="18"/>
        <v>16.54</v>
      </c>
      <c r="K91" s="229">
        <f t="shared" si="19"/>
        <v>2438.4899999999998</v>
      </c>
      <c r="L91" s="392">
        <f t="shared" si="21"/>
        <v>1.489906840267645E-3</v>
      </c>
      <c r="M91" s="265"/>
      <c r="N91" s="265"/>
      <c r="O91" s="265"/>
      <c r="P91" s="265"/>
      <c r="Q91" s="265"/>
      <c r="R91" s="265"/>
      <c r="S91" s="265"/>
      <c r="T91" s="265"/>
      <c r="U91" s="265"/>
      <c r="V91" s="265"/>
      <c r="W91" s="265"/>
    </row>
    <row r="92" spans="1:23" ht="15" customHeight="1" x14ac:dyDescent="0.2">
      <c r="A92" s="431" t="s">
        <v>403</v>
      </c>
      <c r="B92" s="427" t="s">
        <v>248</v>
      </c>
      <c r="C92" s="336" t="s">
        <v>631</v>
      </c>
      <c r="D92" s="94" t="s">
        <v>789</v>
      </c>
      <c r="E92" s="578">
        <v>75.52</v>
      </c>
      <c r="F92" s="579">
        <v>11.44</v>
      </c>
      <c r="G92" s="229">
        <f t="shared" si="15"/>
        <v>863.95</v>
      </c>
      <c r="H92" s="400">
        <f t="shared" si="16"/>
        <v>13.96</v>
      </c>
      <c r="I92" s="397">
        <f t="shared" si="17"/>
        <v>1054.26</v>
      </c>
      <c r="J92" s="339">
        <f t="shared" si="18"/>
        <v>13.96</v>
      </c>
      <c r="K92" s="229">
        <f t="shared" si="19"/>
        <v>1054.26</v>
      </c>
      <c r="L92" s="392">
        <f t="shared" si="21"/>
        <v>6.4414829891472488E-4</v>
      </c>
      <c r="M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</row>
    <row r="93" spans="1:23" ht="15" customHeight="1" x14ac:dyDescent="0.2">
      <c r="A93" s="431" t="s">
        <v>404</v>
      </c>
      <c r="B93" s="427">
        <v>91863</v>
      </c>
      <c r="C93" s="336" t="s">
        <v>632</v>
      </c>
      <c r="D93" s="94" t="s">
        <v>789</v>
      </c>
      <c r="E93" s="578">
        <v>82.68</v>
      </c>
      <c r="F93" s="579">
        <v>15.71</v>
      </c>
      <c r="G93" s="229">
        <f t="shared" si="15"/>
        <v>1298.9000000000001</v>
      </c>
      <c r="H93" s="400">
        <f t="shared" si="16"/>
        <v>19.170000000000002</v>
      </c>
      <c r="I93" s="397">
        <f t="shared" si="17"/>
        <v>1584.98</v>
      </c>
      <c r="J93" s="339">
        <f t="shared" si="18"/>
        <v>19.170000000000002</v>
      </c>
      <c r="K93" s="229">
        <f t="shared" si="19"/>
        <v>1584.98</v>
      </c>
      <c r="L93" s="392">
        <f t="shared" si="21"/>
        <v>9.6841592284053341E-4</v>
      </c>
      <c r="M93" s="265"/>
      <c r="N93" s="265"/>
      <c r="O93" s="265"/>
      <c r="P93" s="265"/>
      <c r="Q93" s="265"/>
      <c r="R93" s="265"/>
      <c r="S93" s="265"/>
      <c r="T93" s="265"/>
      <c r="U93" s="265"/>
      <c r="V93" s="265"/>
      <c r="W93" s="265"/>
    </row>
    <row r="94" spans="1:23" ht="15" customHeight="1" x14ac:dyDescent="0.2">
      <c r="A94" s="431" t="s">
        <v>405</v>
      </c>
      <c r="B94" s="427">
        <v>91871</v>
      </c>
      <c r="C94" s="336" t="s">
        <v>633</v>
      </c>
      <c r="D94" s="94" t="s">
        <v>789</v>
      </c>
      <c r="E94" s="578">
        <v>48.52</v>
      </c>
      <c r="F94" s="579">
        <v>20.02</v>
      </c>
      <c r="G94" s="229">
        <f t="shared" si="15"/>
        <v>971.37</v>
      </c>
      <c r="H94" s="400">
        <f t="shared" si="16"/>
        <v>24.42</v>
      </c>
      <c r="I94" s="397">
        <f t="shared" si="17"/>
        <v>1184.8599999999999</v>
      </c>
      <c r="J94" s="339">
        <f t="shared" si="18"/>
        <v>24.42</v>
      </c>
      <c r="K94" s="229">
        <f t="shared" si="19"/>
        <v>1184.8599999999999</v>
      </c>
      <c r="L94" s="392">
        <f t="shared" si="21"/>
        <v>7.2394433389496042E-4</v>
      </c>
      <c r="M94" s="265"/>
      <c r="N94" s="265"/>
      <c r="O94" s="265"/>
      <c r="P94" s="265"/>
      <c r="Q94" s="265"/>
      <c r="R94" s="265"/>
      <c r="S94" s="265"/>
      <c r="T94" s="265"/>
      <c r="U94" s="265"/>
      <c r="V94" s="265"/>
      <c r="W94" s="265"/>
    </row>
    <row r="95" spans="1:23" ht="15" customHeight="1" x14ac:dyDescent="0.2">
      <c r="A95" s="431" t="s">
        <v>406</v>
      </c>
      <c r="B95" s="427">
        <v>97668</v>
      </c>
      <c r="C95" s="336" t="s">
        <v>634</v>
      </c>
      <c r="D95" s="94" t="s">
        <v>789</v>
      </c>
      <c r="E95" s="578">
        <v>18.05</v>
      </c>
      <c r="F95" s="579">
        <v>15.61</v>
      </c>
      <c r="G95" s="229">
        <f t="shared" si="15"/>
        <v>281.76</v>
      </c>
      <c r="H95" s="400">
        <f t="shared" si="16"/>
        <v>19.04</v>
      </c>
      <c r="I95" s="397">
        <f t="shared" si="17"/>
        <v>343.67</v>
      </c>
      <c r="J95" s="339">
        <f t="shared" si="18"/>
        <v>19.04</v>
      </c>
      <c r="K95" s="229">
        <f t="shared" si="19"/>
        <v>343.67</v>
      </c>
      <c r="L95" s="392">
        <f t="shared" si="21"/>
        <v>2.0998088316736245E-4</v>
      </c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</row>
    <row r="96" spans="1:23" ht="15" customHeight="1" x14ac:dyDescent="0.2">
      <c r="A96" s="431" t="s">
        <v>407</v>
      </c>
      <c r="B96" s="427" t="s">
        <v>250</v>
      </c>
      <c r="C96" s="336" t="s">
        <v>635</v>
      </c>
      <c r="D96" s="94" t="s">
        <v>789</v>
      </c>
      <c r="E96" s="578">
        <v>51.03</v>
      </c>
      <c r="F96" s="579">
        <v>10.220000000000001</v>
      </c>
      <c r="G96" s="229">
        <f t="shared" si="15"/>
        <v>521.53</v>
      </c>
      <c r="H96" s="400">
        <f t="shared" si="16"/>
        <v>12.47</v>
      </c>
      <c r="I96" s="397">
        <f t="shared" si="17"/>
        <v>636.34</v>
      </c>
      <c r="J96" s="339">
        <f t="shared" si="18"/>
        <v>12.47</v>
      </c>
      <c r="K96" s="229">
        <f t="shared" si="19"/>
        <v>636.34</v>
      </c>
      <c r="L96" s="392">
        <f t="shared" si="21"/>
        <v>3.8880098697797137E-4</v>
      </c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</row>
    <row r="97" spans="1:23" ht="15" customHeight="1" x14ac:dyDescent="0.2">
      <c r="A97" s="431" t="s">
        <v>101</v>
      </c>
      <c r="B97" s="427"/>
      <c r="C97" s="336" t="s">
        <v>196</v>
      </c>
      <c r="D97" s="94"/>
      <c r="E97" s="578"/>
      <c r="F97" s="579"/>
      <c r="G97" s="229"/>
      <c r="H97" s="400"/>
      <c r="I97" s="397"/>
      <c r="J97" s="515"/>
      <c r="K97" s="229"/>
      <c r="L97" s="392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</row>
    <row r="98" spans="1:23" ht="15" customHeight="1" x14ac:dyDescent="0.2">
      <c r="A98" s="431" t="s">
        <v>409</v>
      </c>
      <c r="B98" s="427">
        <v>91941</v>
      </c>
      <c r="C98" s="336" t="s">
        <v>636</v>
      </c>
      <c r="D98" s="94" t="s">
        <v>793</v>
      </c>
      <c r="E98" s="578">
        <v>15</v>
      </c>
      <c r="F98" s="579">
        <v>17.260000000000002</v>
      </c>
      <c r="G98" s="229">
        <f t="shared" si="15"/>
        <v>258.89999999999998</v>
      </c>
      <c r="H98" s="400">
        <f t="shared" si="16"/>
        <v>21.06</v>
      </c>
      <c r="I98" s="397">
        <f t="shared" si="17"/>
        <v>315.89999999999998</v>
      </c>
      <c r="J98" s="339">
        <f t="shared" si="18"/>
        <v>21.06</v>
      </c>
      <c r="K98" s="229">
        <f t="shared" si="19"/>
        <v>315.89999999999998</v>
      </c>
      <c r="L98" s="392">
        <f t="shared" ref="L98:L104" si="22">K98/$K$297</f>
        <v>1.9301353330977329E-4</v>
      </c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</row>
    <row r="99" spans="1:23" ht="15" customHeight="1" x14ac:dyDescent="0.2">
      <c r="A99" s="431" t="s">
        <v>410</v>
      </c>
      <c r="B99" s="427">
        <v>91940</v>
      </c>
      <c r="C99" s="336" t="s">
        <v>637</v>
      </c>
      <c r="D99" s="94" t="s">
        <v>793</v>
      </c>
      <c r="E99" s="578">
        <v>39</v>
      </c>
      <c r="F99" s="579">
        <v>26.7</v>
      </c>
      <c r="G99" s="229">
        <f t="shared" si="15"/>
        <v>1041.3</v>
      </c>
      <c r="H99" s="400">
        <f t="shared" si="16"/>
        <v>32.57</v>
      </c>
      <c r="I99" s="397">
        <f t="shared" si="17"/>
        <v>1270.23</v>
      </c>
      <c r="J99" s="339">
        <f t="shared" si="18"/>
        <v>32.57</v>
      </c>
      <c r="K99" s="229">
        <f t="shared" si="19"/>
        <v>1270.23</v>
      </c>
      <c r="L99" s="392">
        <f t="shared" si="22"/>
        <v>7.7610503455547125E-4</v>
      </c>
      <c r="M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</row>
    <row r="100" spans="1:23" ht="15" customHeight="1" x14ac:dyDescent="0.2">
      <c r="A100" s="431" t="s">
        <v>411</v>
      </c>
      <c r="B100" s="427">
        <v>91939</v>
      </c>
      <c r="C100" s="336" t="s">
        <v>638</v>
      </c>
      <c r="D100" s="94" t="s">
        <v>793</v>
      </c>
      <c r="E100" s="578">
        <v>17</v>
      </c>
      <c r="F100" s="579">
        <v>45.94</v>
      </c>
      <c r="G100" s="229">
        <f t="shared" si="15"/>
        <v>780.98</v>
      </c>
      <c r="H100" s="400">
        <f t="shared" si="16"/>
        <v>56.05</v>
      </c>
      <c r="I100" s="397">
        <f t="shared" si="17"/>
        <v>952.85</v>
      </c>
      <c r="J100" s="339">
        <f t="shared" si="18"/>
        <v>56.05</v>
      </c>
      <c r="K100" s="229">
        <f t="shared" si="19"/>
        <v>952.85</v>
      </c>
      <c r="L100" s="392">
        <f t="shared" si="22"/>
        <v>5.8218722764867841E-4</v>
      </c>
      <c r="M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</row>
    <row r="101" spans="1:23" ht="15" customHeight="1" x14ac:dyDescent="0.2">
      <c r="A101" s="431" t="s">
        <v>412</v>
      </c>
      <c r="B101" s="427">
        <v>91936</v>
      </c>
      <c r="C101" s="336" t="s">
        <v>639</v>
      </c>
      <c r="D101" s="94" t="s">
        <v>793</v>
      </c>
      <c r="E101" s="578">
        <v>21</v>
      </c>
      <c r="F101" s="579">
        <v>27.78</v>
      </c>
      <c r="G101" s="229">
        <f t="shared" si="15"/>
        <v>583.38</v>
      </c>
      <c r="H101" s="400">
        <f t="shared" si="16"/>
        <v>33.89</v>
      </c>
      <c r="I101" s="397">
        <f t="shared" si="17"/>
        <v>711.69</v>
      </c>
      <c r="J101" s="339">
        <f t="shared" si="18"/>
        <v>33.89</v>
      </c>
      <c r="K101" s="229">
        <f t="shared" si="19"/>
        <v>711.69</v>
      </c>
      <c r="L101" s="392">
        <f t="shared" si="22"/>
        <v>4.3483951098839056E-4</v>
      </c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</row>
    <row r="102" spans="1:23" ht="15" customHeight="1" x14ac:dyDescent="0.2">
      <c r="A102" s="431" t="s">
        <v>413</v>
      </c>
      <c r="B102" s="427">
        <v>101883</v>
      </c>
      <c r="C102" s="336" t="s">
        <v>640</v>
      </c>
      <c r="D102" s="94" t="s">
        <v>793</v>
      </c>
      <c r="E102" s="578">
        <v>1</v>
      </c>
      <c r="F102" s="579">
        <v>579.65</v>
      </c>
      <c r="G102" s="229">
        <f t="shared" si="15"/>
        <v>579.65</v>
      </c>
      <c r="H102" s="400">
        <f t="shared" si="16"/>
        <v>707.18</v>
      </c>
      <c r="I102" s="397">
        <f t="shared" si="17"/>
        <v>707.18</v>
      </c>
      <c r="J102" s="339">
        <f t="shared" si="18"/>
        <v>707.18</v>
      </c>
      <c r="K102" s="229">
        <f t="shared" si="19"/>
        <v>707.18</v>
      </c>
      <c r="L102" s="392">
        <f t="shared" si="22"/>
        <v>4.3208392050017564E-4</v>
      </c>
      <c r="M102" s="265"/>
      <c r="N102" s="265"/>
      <c r="O102" s="265"/>
      <c r="P102" s="265"/>
      <c r="Q102" s="265"/>
      <c r="R102" s="265"/>
      <c r="S102" s="265"/>
      <c r="T102" s="265"/>
      <c r="U102" s="265"/>
      <c r="V102" s="265"/>
      <c r="W102" s="265"/>
    </row>
    <row r="103" spans="1:23" ht="15" customHeight="1" x14ac:dyDescent="0.2">
      <c r="A103" s="431" t="s">
        <v>414</v>
      </c>
      <c r="B103" s="427">
        <v>101880</v>
      </c>
      <c r="C103" s="336" t="s">
        <v>641</v>
      </c>
      <c r="D103" s="94" t="s">
        <v>793</v>
      </c>
      <c r="E103" s="578">
        <v>1</v>
      </c>
      <c r="F103" s="579">
        <v>704.48</v>
      </c>
      <c r="G103" s="229">
        <f t="shared" si="15"/>
        <v>704.48</v>
      </c>
      <c r="H103" s="400">
        <f t="shared" si="16"/>
        <v>859.48</v>
      </c>
      <c r="I103" s="397">
        <f t="shared" si="17"/>
        <v>859.48</v>
      </c>
      <c r="J103" s="339">
        <f t="shared" si="18"/>
        <v>859.48</v>
      </c>
      <c r="K103" s="229">
        <f t="shared" si="19"/>
        <v>859.48</v>
      </c>
      <c r="L103" s="392">
        <f t="shared" si="22"/>
        <v>5.2513856159887295E-4</v>
      </c>
      <c r="M103" s="265"/>
      <c r="N103" s="265"/>
      <c r="O103" s="265"/>
      <c r="P103" s="265"/>
      <c r="Q103" s="265"/>
      <c r="R103" s="265"/>
      <c r="S103" s="265"/>
      <c r="T103" s="265"/>
      <c r="U103" s="265"/>
      <c r="V103" s="265"/>
      <c r="W103" s="265"/>
    </row>
    <row r="104" spans="1:23" ht="15" customHeight="1" x14ac:dyDescent="0.2">
      <c r="A104" s="431" t="s">
        <v>626</v>
      </c>
      <c r="B104" s="427">
        <v>97881</v>
      </c>
      <c r="C104" s="336" t="s">
        <v>642</v>
      </c>
      <c r="D104" s="94" t="s">
        <v>793</v>
      </c>
      <c r="E104" s="578">
        <v>4</v>
      </c>
      <c r="F104" s="579">
        <v>160.41</v>
      </c>
      <c r="G104" s="229">
        <f t="shared" si="15"/>
        <v>641.64</v>
      </c>
      <c r="H104" s="400">
        <f t="shared" si="16"/>
        <v>195.7</v>
      </c>
      <c r="I104" s="397">
        <f t="shared" si="17"/>
        <v>782.8</v>
      </c>
      <c r="J104" s="339">
        <f t="shared" si="18"/>
        <v>195.7</v>
      </c>
      <c r="K104" s="229">
        <f t="shared" si="19"/>
        <v>782.8</v>
      </c>
      <c r="L104" s="392">
        <f t="shared" si="22"/>
        <v>4.7828741334248349E-4</v>
      </c>
      <c r="M104" s="265"/>
      <c r="N104" s="265"/>
      <c r="O104" s="265"/>
      <c r="P104" s="265"/>
      <c r="Q104" s="265"/>
      <c r="R104" s="265"/>
      <c r="S104" s="265"/>
      <c r="T104" s="265"/>
      <c r="U104" s="265"/>
      <c r="V104" s="265"/>
      <c r="W104" s="265"/>
    </row>
    <row r="105" spans="1:23" ht="15" customHeight="1" x14ac:dyDescent="0.2">
      <c r="A105" s="431" t="s">
        <v>102</v>
      </c>
      <c r="B105" s="427"/>
      <c r="C105" s="336" t="s">
        <v>155</v>
      </c>
      <c r="D105" s="94"/>
      <c r="E105" s="578"/>
      <c r="F105" s="579"/>
      <c r="G105" s="229"/>
      <c r="H105" s="400"/>
      <c r="I105" s="397"/>
      <c r="J105" s="515"/>
      <c r="K105" s="229"/>
      <c r="L105" s="392"/>
      <c r="M105" s="265"/>
      <c r="N105" s="265"/>
      <c r="O105" s="265"/>
      <c r="P105" s="265"/>
      <c r="Q105" s="265"/>
      <c r="R105" s="265"/>
      <c r="S105" s="265"/>
      <c r="T105" s="265"/>
      <c r="U105" s="265"/>
      <c r="V105" s="265"/>
      <c r="W105" s="265"/>
    </row>
    <row r="106" spans="1:23" ht="15" customHeight="1" x14ac:dyDescent="0.2">
      <c r="A106" s="431" t="s">
        <v>415</v>
      </c>
      <c r="B106" s="427">
        <v>91924</v>
      </c>
      <c r="C106" s="336" t="s">
        <v>643</v>
      </c>
      <c r="D106" s="94" t="s">
        <v>789</v>
      </c>
      <c r="E106" s="578">
        <v>837.4</v>
      </c>
      <c r="F106" s="579">
        <v>4.03</v>
      </c>
      <c r="G106" s="229">
        <f t="shared" si="15"/>
        <v>3374.72</v>
      </c>
      <c r="H106" s="400">
        <f t="shared" si="16"/>
        <v>4.92</v>
      </c>
      <c r="I106" s="397">
        <f t="shared" si="17"/>
        <v>4120.01</v>
      </c>
      <c r="J106" s="339">
        <f t="shared" si="18"/>
        <v>4.92</v>
      </c>
      <c r="K106" s="229">
        <f t="shared" si="19"/>
        <v>4120.01</v>
      </c>
      <c r="L106" s="392">
        <f t="shared" ref="L106:L112" si="23">K106/$K$297</f>
        <v>2.517308285443492E-3</v>
      </c>
      <c r="M106" s="265"/>
      <c r="N106" s="265"/>
      <c r="O106" s="265"/>
      <c r="P106" s="265"/>
      <c r="Q106" s="265"/>
      <c r="R106" s="265"/>
      <c r="S106" s="265"/>
      <c r="T106" s="265"/>
      <c r="U106" s="265"/>
      <c r="V106" s="265"/>
      <c r="W106" s="265"/>
    </row>
    <row r="107" spans="1:23" ht="15" customHeight="1" x14ac:dyDescent="0.2">
      <c r="A107" s="431" t="s">
        <v>416</v>
      </c>
      <c r="B107" s="427">
        <v>91926</v>
      </c>
      <c r="C107" s="336" t="s">
        <v>674</v>
      </c>
      <c r="D107" s="94" t="s">
        <v>789</v>
      </c>
      <c r="E107" s="578">
        <v>1493.24</v>
      </c>
      <c r="F107" s="579">
        <v>5.79</v>
      </c>
      <c r="G107" s="229">
        <f t="shared" si="15"/>
        <v>8645.86</v>
      </c>
      <c r="H107" s="400">
        <f t="shared" si="16"/>
        <v>7.06</v>
      </c>
      <c r="I107" s="397">
        <f t="shared" si="17"/>
        <v>10542.27</v>
      </c>
      <c r="J107" s="339">
        <f t="shared" si="18"/>
        <v>7.06</v>
      </c>
      <c r="K107" s="229">
        <f t="shared" si="19"/>
        <v>10542.27</v>
      </c>
      <c r="L107" s="392">
        <f t="shared" si="23"/>
        <v>6.4412813605749415E-3</v>
      </c>
      <c r="M107" s="265"/>
      <c r="N107" s="265"/>
      <c r="O107" s="265"/>
      <c r="P107" s="265"/>
      <c r="Q107" s="265"/>
      <c r="R107" s="265"/>
      <c r="S107" s="265"/>
      <c r="T107" s="265"/>
      <c r="U107" s="265"/>
      <c r="V107" s="265"/>
      <c r="W107" s="265"/>
    </row>
    <row r="108" spans="1:23" ht="15" customHeight="1" x14ac:dyDescent="0.2">
      <c r="A108" s="431" t="s">
        <v>417</v>
      </c>
      <c r="B108" s="427">
        <v>91928</v>
      </c>
      <c r="C108" s="336" t="s">
        <v>644</v>
      </c>
      <c r="D108" s="94" t="s">
        <v>789</v>
      </c>
      <c r="E108" s="578">
        <v>504.29</v>
      </c>
      <c r="F108" s="579">
        <v>8.91</v>
      </c>
      <c r="G108" s="229">
        <f t="shared" si="15"/>
        <v>4493.22</v>
      </c>
      <c r="H108" s="400">
        <f t="shared" si="16"/>
        <v>10.87</v>
      </c>
      <c r="I108" s="397">
        <f t="shared" si="17"/>
        <v>5481.63</v>
      </c>
      <c r="J108" s="339">
        <f t="shared" si="18"/>
        <v>10.87</v>
      </c>
      <c r="K108" s="229">
        <f t="shared" si="19"/>
        <v>5481.63</v>
      </c>
      <c r="L108" s="392">
        <f t="shared" si="23"/>
        <v>3.3492522146149183E-3</v>
      </c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</row>
    <row r="109" spans="1:23" ht="15" customHeight="1" x14ac:dyDescent="0.2">
      <c r="A109" s="431" t="s">
        <v>418</v>
      </c>
      <c r="B109" s="427">
        <v>91930</v>
      </c>
      <c r="C109" s="336" t="s">
        <v>645</v>
      </c>
      <c r="D109" s="94" t="s">
        <v>789</v>
      </c>
      <c r="E109" s="578">
        <v>68.05</v>
      </c>
      <c r="F109" s="579">
        <v>12.41</v>
      </c>
      <c r="G109" s="229">
        <f t="shared" si="15"/>
        <v>844.5</v>
      </c>
      <c r="H109" s="400">
        <f t="shared" si="16"/>
        <v>15.14</v>
      </c>
      <c r="I109" s="397">
        <f t="shared" si="17"/>
        <v>1030.28</v>
      </c>
      <c r="J109" s="339">
        <f t="shared" si="18"/>
        <v>15.14</v>
      </c>
      <c r="K109" s="229">
        <f t="shared" si="19"/>
        <v>1030.28</v>
      </c>
      <c r="L109" s="392">
        <f t="shared" si="23"/>
        <v>6.2949662266031416E-4</v>
      </c>
      <c r="M109" s="265"/>
      <c r="N109" s="265"/>
      <c r="O109" s="265"/>
      <c r="P109" s="265"/>
      <c r="Q109" s="265"/>
      <c r="R109" s="265"/>
      <c r="S109" s="265"/>
      <c r="T109" s="265"/>
      <c r="U109" s="265"/>
      <c r="V109" s="265"/>
      <c r="W109" s="265"/>
    </row>
    <row r="110" spans="1:23" ht="15" customHeight="1" x14ac:dyDescent="0.2">
      <c r="A110" s="431" t="s">
        <v>419</v>
      </c>
      <c r="B110" s="427">
        <v>91932</v>
      </c>
      <c r="C110" s="336" t="s">
        <v>646</v>
      </c>
      <c r="D110" s="94" t="s">
        <v>789</v>
      </c>
      <c r="E110" s="578">
        <v>263.15000000000003</v>
      </c>
      <c r="F110" s="579">
        <v>22.1</v>
      </c>
      <c r="G110" s="229">
        <f t="shared" si="15"/>
        <v>5815.62</v>
      </c>
      <c r="H110" s="400">
        <f t="shared" si="16"/>
        <v>26.96</v>
      </c>
      <c r="I110" s="397">
        <f t="shared" si="17"/>
        <v>7094.52</v>
      </c>
      <c r="J110" s="339">
        <f t="shared" si="18"/>
        <v>26.96</v>
      </c>
      <c r="K110" s="229">
        <f t="shared" si="19"/>
        <v>7094.52</v>
      </c>
      <c r="L110" s="392">
        <f t="shared" si="23"/>
        <v>4.3347210267073539E-3</v>
      </c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</row>
    <row r="111" spans="1:23" ht="15" customHeight="1" x14ac:dyDescent="0.2">
      <c r="A111" s="431" t="s">
        <v>420</v>
      </c>
      <c r="B111" s="427">
        <v>91934</v>
      </c>
      <c r="C111" s="336" t="s">
        <v>647</v>
      </c>
      <c r="D111" s="94" t="s">
        <v>789</v>
      </c>
      <c r="E111" s="578">
        <v>17.100000000000001</v>
      </c>
      <c r="F111" s="579">
        <v>31.94</v>
      </c>
      <c r="G111" s="229">
        <f t="shared" si="15"/>
        <v>546.16999999999996</v>
      </c>
      <c r="H111" s="400">
        <f t="shared" si="16"/>
        <v>38.97</v>
      </c>
      <c r="I111" s="397">
        <f t="shared" si="17"/>
        <v>666.39</v>
      </c>
      <c r="J111" s="339">
        <f t="shared" si="18"/>
        <v>38.97</v>
      </c>
      <c r="K111" s="229">
        <f t="shared" si="19"/>
        <v>666.39</v>
      </c>
      <c r="L111" s="392">
        <f t="shared" si="23"/>
        <v>4.0716140697150946E-4</v>
      </c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</row>
    <row r="112" spans="1:23" ht="15" customHeight="1" x14ac:dyDescent="0.2">
      <c r="A112" s="431" t="s">
        <v>421</v>
      </c>
      <c r="B112" s="427">
        <v>92986</v>
      </c>
      <c r="C112" s="336" t="s">
        <v>648</v>
      </c>
      <c r="D112" s="94" t="s">
        <v>789</v>
      </c>
      <c r="E112" s="578">
        <v>72.599999999999994</v>
      </c>
      <c r="F112" s="579">
        <v>49.75</v>
      </c>
      <c r="G112" s="229">
        <f t="shared" si="15"/>
        <v>3611.85</v>
      </c>
      <c r="H112" s="400">
        <f t="shared" si="16"/>
        <v>60.7</v>
      </c>
      <c r="I112" s="397">
        <f t="shared" si="17"/>
        <v>4406.82</v>
      </c>
      <c r="J112" s="339">
        <f t="shared" si="18"/>
        <v>60.7</v>
      </c>
      <c r="K112" s="229">
        <f t="shared" si="19"/>
        <v>4406.82</v>
      </c>
      <c r="L112" s="392">
        <f t="shared" si="23"/>
        <v>2.6925479546064425E-3</v>
      </c>
      <c r="M112" s="265"/>
      <c r="N112" s="265"/>
      <c r="O112" s="265"/>
      <c r="P112" s="265"/>
      <c r="Q112" s="265"/>
      <c r="R112" s="265"/>
      <c r="S112" s="265"/>
      <c r="T112" s="265"/>
      <c r="U112" s="265"/>
      <c r="V112" s="265"/>
      <c r="W112" s="265"/>
    </row>
    <row r="113" spans="1:23" ht="15" customHeight="1" x14ac:dyDescent="0.2">
      <c r="A113" s="431" t="s">
        <v>183</v>
      </c>
      <c r="B113" s="427"/>
      <c r="C113" s="336" t="s">
        <v>156</v>
      </c>
      <c r="D113" s="94"/>
      <c r="E113" s="578"/>
      <c r="F113" s="579"/>
      <c r="G113" s="229"/>
      <c r="H113" s="400"/>
      <c r="I113" s="397"/>
      <c r="J113" s="515"/>
      <c r="K113" s="229"/>
      <c r="L113" s="392"/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  <c r="W113" s="265"/>
    </row>
    <row r="114" spans="1:23" ht="15" customHeight="1" x14ac:dyDescent="0.2">
      <c r="A114" s="431" t="s">
        <v>422</v>
      </c>
      <c r="B114" s="427">
        <v>93653</v>
      </c>
      <c r="C114" s="336" t="s">
        <v>649</v>
      </c>
      <c r="D114" s="94" t="s">
        <v>793</v>
      </c>
      <c r="E114" s="578">
        <v>1</v>
      </c>
      <c r="F114" s="579">
        <v>14.48</v>
      </c>
      <c r="G114" s="229">
        <f t="shared" si="15"/>
        <v>14.48</v>
      </c>
      <c r="H114" s="400">
        <f t="shared" si="16"/>
        <v>17.670000000000002</v>
      </c>
      <c r="I114" s="397">
        <f t="shared" si="17"/>
        <v>17.670000000000002</v>
      </c>
      <c r="J114" s="339">
        <f t="shared" si="18"/>
        <v>17.670000000000002</v>
      </c>
      <c r="K114" s="229">
        <f t="shared" si="19"/>
        <v>17.670000000000002</v>
      </c>
      <c r="L114" s="392">
        <f t="shared" ref="L114:L135" si="24">K114/$K$297</f>
        <v>1.0796293553604605E-5</v>
      </c>
      <c r="M114" s="265"/>
      <c r="N114" s="265"/>
      <c r="O114" s="265"/>
      <c r="P114" s="265"/>
      <c r="Q114" s="265"/>
      <c r="R114" s="265"/>
      <c r="S114" s="265"/>
      <c r="T114" s="265"/>
      <c r="U114" s="265"/>
      <c r="V114" s="265"/>
      <c r="W114" s="265"/>
    </row>
    <row r="115" spans="1:23" ht="15" customHeight="1" x14ac:dyDescent="0.2">
      <c r="A115" s="431" t="s">
        <v>423</v>
      </c>
      <c r="B115" s="427">
        <v>93654</v>
      </c>
      <c r="C115" s="336" t="s">
        <v>650</v>
      </c>
      <c r="D115" s="94" t="s">
        <v>793</v>
      </c>
      <c r="E115" s="578">
        <v>4</v>
      </c>
      <c r="F115" s="579">
        <v>14.48</v>
      </c>
      <c r="G115" s="229">
        <f t="shared" si="15"/>
        <v>57.92</v>
      </c>
      <c r="H115" s="400">
        <f t="shared" si="16"/>
        <v>17.670000000000002</v>
      </c>
      <c r="I115" s="397">
        <f t="shared" si="17"/>
        <v>70.680000000000007</v>
      </c>
      <c r="J115" s="339">
        <f t="shared" si="18"/>
        <v>17.670000000000002</v>
      </c>
      <c r="K115" s="229">
        <f t="shared" si="19"/>
        <v>70.680000000000007</v>
      </c>
      <c r="L115" s="392">
        <f t="shared" si="24"/>
        <v>4.3185174214418418E-5</v>
      </c>
      <c r="M115" s="265"/>
      <c r="N115" s="265"/>
      <c r="O115" s="265"/>
      <c r="P115" s="265"/>
      <c r="Q115" s="265"/>
      <c r="R115" s="265"/>
      <c r="S115" s="265"/>
      <c r="T115" s="265"/>
      <c r="U115" s="265"/>
      <c r="V115" s="265"/>
      <c r="W115" s="265"/>
    </row>
    <row r="116" spans="1:23" ht="15" customHeight="1" x14ac:dyDescent="0.2">
      <c r="A116" s="431" t="s">
        <v>424</v>
      </c>
      <c r="B116" s="427">
        <v>93655</v>
      </c>
      <c r="C116" s="336" t="s">
        <v>651</v>
      </c>
      <c r="D116" s="94" t="s">
        <v>793</v>
      </c>
      <c r="E116" s="578">
        <v>1</v>
      </c>
      <c r="F116" s="579">
        <v>15.65</v>
      </c>
      <c r="G116" s="229">
        <f t="shared" si="15"/>
        <v>15.65</v>
      </c>
      <c r="H116" s="400">
        <f t="shared" si="16"/>
        <v>19.09</v>
      </c>
      <c r="I116" s="397">
        <f t="shared" si="17"/>
        <v>19.09</v>
      </c>
      <c r="J116" s="339">
        <f t="shared" si="18"/>
        <v>19.09</v>
      </c>
      <c r="K116" s="229">
        <f t="shared" si="19"/>
        <v>19.09</v>
      </c>
      <c r="L116" s="392">
        <f t="shared" si="24"/>
        <v>1.1663907410204408E-5</v>
      </c>
      <c r="M116" s="265"/>
      <c r="N116" s="265"/>
      <c r="O116" s="265"/>
      <c r="P116" s="265"/>
      <c r="Q116" s="265"/>
      <c r="R116" s="265"/>
      <c r="S116" s="265"/>
      <c r="T116" s="265"/>
      <c r="U116" s="265"/>
      <c r="V116" s="265"/>
      <c r="W116" s="265"/>
    </row>
    <row r="117" spans="1:23" ht="15" customHeight="1" x14ac:dyDescent="0.2">
      <c r="A117" s="431" t="s">
        <v>425</v>
      </c>
      <c r="B117" s="427">
        <v>93656</v>
      </c>
      <c r="C117" s="336" t="s">
        <v>652</v>
      </c>
      <c r="D117" s="94" t="s">
        <v>793</v>
      </c>
      <c r="E117" s="578">
        <v>1</v>
      </c>
      <c r="F117" s="579">
        <v>16.93</v>
      </c>
      <c r="G117" s="229">
        <f t="shared" si="15"/>
        <v>16.93</v>
      </c>
      <c r="H117" s="400">
        <f t="shared" si="16"/>
        <v>20.65</v>
      </c>
      <c r="I117" s="397">
        <f t="shared" si="17"/>
        <v>20.65</v>
      </c>
      <c r="J117" s="339">
        <f t="shared" si="18"/>
        <v>20.65</v>
      </c>
      <c r="K117" s="229">
        <f t="shared" si="19"/>
        <v>20.65</v>
      </c>
      <c r="L117" s="392">
        <f t="shared" si="24"/>
        <v>1.2617060661116868E-5</v>
      </c>
      <c r="M117" s="265"/>
      <c r="N117" s="265"/>
      <c r="O117" s="265"/>
      <c r="P117" s="265"/>
      <c r="Q117" s="265"/>
      <c r="R117" s="265"/>
      <c r="S117" s="265"/>
      <c r="T117" s="265"/>
      <c r="U117" s="265"/>
      <c r="V117" s="265"/>
      <c r="W117" s="265"/>
    </row>
    <row r="118" spans="1:23" ht="15" customHeight="1" x14ac:dyDescent="0.2">
      <c r="A118" s="431" t="s">
        <v>426</v>
      </c>
      <c r="B118" s="427">
        <v>93664</v>
      </c>
      <c r="C118" s="336" t="s">
        <v>653</v>
      </c>
      <c r="D118" s="94" t="s">
        <v>793</v>
      </c>
      <c r="E118" s="578">
        <v>3</v>
      </c>
      <c r="F118" s="579">
        <v>77.86</v>
      </c>
      <c r="G118" s="229">
        <f t="shared" si="15"/>
        <v>233.58</v>
      </c>
      <c r="H118" s="400">
        <f t="shared" si="16"/>
        <v>94.99</v>
      </c>
      <c r="I118" s="397">
        <f t="shared" si="17"/>
        <v>284.97000000000003</v>
      </c>
      <c r="J118" s="339">
        <f t="shared" si="18"/>
        <v>94.99</v>
      </c>
      <c r="K118" s="229">
        <f t="shared" si="19"/>
        <v>284.97000000000003</v>
      </c>
      <c r="L118" s="392">
        <f t="shared" si="24"/>
        <v>1.7411543712341279E-4</v>
      </c>
      <c r="M118" s="265"/>
      <c r="N118" s="265"/>
      <c r="O118" s="265"/>
      <c r="P118" s="265"/>
      <c r="Q118" s="265"/>
      <c r="R118" s="265"/>
      <c r="S118" s="265"/>
      <c r="T118" s="265"/>
      <c r="U118" s="265"/>
      <c r="V118" s="265"/>
      <c r="W118" s="265"/>
    </row>
    <row r="119" spans="1:23" ht="15" customHeight="1" x14ac:dyDescent="0.2">
      <c r="A119" s="431" t="s">
        <v>427</v>
      </c>
      <c r="B119" s="427">
        <v>93662</v>
      </c>
      <c r="C119" s="336" t="s">
        <v>654</v>
      </c>
      <c r="D119" s="94" t="s">
        <v>793</v>
      </c>
      <c r="E119" s="578">
        <v>3</v>
      </c>
      <c r="F119" s="579">
        <v>71.37</v>
      </c>
      <c r="G119" s="229">
        <f t="shared" si="15"/>
        <v>214.11</v>
      </c>
      <c r="H119" s="400">
        <f t="shared" si="16"/>
        <v>87.07</v>
      </c>
      <c r="I119" s="397">
        <f t="shared" si="17"/>
        <v>261.20999999999998</v>
      </c>
      <c r="J119" s="339">
        <f t="shared" si="18"/>
        <v>87.07</v>
      </c>
      <c r="K119" s="229">
        <f t="shared" si="19"/>
        <v>261.20999999999998</v>
      </c>
      <c r="L119" s="392">
        <f t="shared" si="24"/>
        <v>1.595981799172076E-4</v>
      </c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</row>
    <row r="120" spans="1:23" ht="15" customHeight="1" x14ac:dyDescent="0.2">
      <c r="A120" s="431" t="s">
        <v>428</v>
      </c>
      <c r="B120" s="427">
        <v>93663</v>
      </c>
      <c r="C120" s="336" t="s">
        <v>655</v>
      </c>
      <c r="D120" s="94" t="s">
        <v>793</v>
      </c>
      <c r="E120" s="578">
        <v>1</v>
      </c>
      <c r="F120" s="579">
        <v>73.92</v>
      </c>
      <c r="G120" s="229">
        <f t="shared" si="15"/>
        <v>73.92</v>
      </c>
      <c r="H120" s="400">
        <f t="shared" si="16"/>
        <v>90.18</v>
      </c>
      <c r="I120" s="397">
        <f t="shared" si="17"/>
        <v>90.18</v>
      </c>
      <c r="J120" s="339">
        <f t="shared" si="18"/>
        <v>90.18</v>
      </c>
      <c r="K120" s="229">
        <f t="shared" si="19"/>
        <v>90.18</v>
      </c>
      <c r="L120" s="392">
        <f t="shared" si="24"/>
        <v>5.5099589850824179E-5</v>
      </c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</row>
    <row r="121" spans="1:23" ht="15" customHeight="1" x14ac:dyDescent="0.2">
      <c r="A121" s="431" t="s">
        <v>429</v>
      </c>
      <c r="B121" s="427">
        <v>93673</v>
      </c>
      <c r="C121" s="336" t="s">
        <v>1050</v>
      </c>
      <c r="D121" s="94" t="s">
        <v>793</v>
      </c>
      <c r="E121" s="578">
        <v>2</v>
      </c>
      <c r="F121" s="579">
        <v>121.41</v>
      </c>
      <c r="G121" s="229">
        <f t="shared" si="15"/>
        <v>242.82</v>
      </c>
      <c r="H121" s="400">
        <f t="shared" si="16"/>
        <v>148.12</v>
      </c>
      <c r="I121" s="397">
        <f t="shared" si="17"/>
        <v>296.24</v>
      </c>
      <c r="J121" s="339">
        <f t="shared" si="18"/>
        <v>148.12</v>
      </c>
      <c r="K121" s="229">
        <f t="shared" si="19"/>
        <v>296.24</v>
      </c>
      <c r="L121" s="392">
        <f t="shared" si="24"/>
        <v>1.8100135836558167E-4</v>
      </c>
      <c r="M121" s="265"/>
      <c r="N121" s="265"/>
      <c r="O121" s="265"/>
      <c r="P121" s="265"/>
      <c r="Q121" s="265"/>
      <c r="R121" s="265"/>
      <c r="S121" s="265"/>
      <c r="T121" s="265"/>
      <c r="U121" s="265"/>
      <c r="V121" s="265"/>
      <c r="W121" s="265"/>
    </row>
    <row r="122" spans="1:23" ht="15" customHeight="1" x14ac:dyDescent="0.2">
      <c r="A122" s="431" t="s">
        <v>430</v>
      </c>
      <c r="B122" s="427">
        <v>8490</v>
      </c>
      <c r="C122" s="336" t="s">
        <v>657</v>
      </c>
      <c r="D122" s="94" t="s">
        <v>793</v>
      </c>
      <c r="E122" s="578">
        <v>2</v>
      </c>
      <c r="F122" s="579">
        <v>546.26</v>
      </c>
      <c r="G122" s="229">
        <f t="shared" si="15"/>
        <v>1092.52</v>
      </c>
      <c r="H122" s="400">
        <f t="shared" si="16"/>
        <v>666.45</v>
      </c>
      <c r="I122" s="397">
        <f t="shared" si="17"/>
        <v>1332.9</v>
      </c>
      <c r="J122" s="339">
        <f t="shared" si="18"/>
        <v>666.45</v>
      </c>
      <c r="K122" s="229">
        <f t="shared" si="19"/>
        <v>1332.9</v>
      </c>
      <c r="L122" s="392">
        <f t="shared" si="24"/>
        <v>8.1439613342385833E-4</v>
      </c>
      <c r="M122" s="265"/>
      <c r="N122" s="265"/>
      <c r="O122" s="265"/>
      <c r="P122" s="265"/>
      <c r="Q122" s="265"/>
      <c r="R122" s="265"/>
      <c r="S122" s="265"/>
      <c r="T122" s="265"/>
      <c r="U122" s="265"/>
      <c r="V122" s="265"/>
      <c r="W122" s="265"/>
    </row>
    <row r="123" spans="1:23" ht="15" customHeight="1" x14ac:dyDescent="0.2">
      <c r="A123" s="431" t="s">
        <v>431</v>
      </c>
      <c r="B123" s="427">
        <v>91953</v>
      </c>
      <c r="C123" s="336" t="s">
        <v>658</v>
      </c>
      <c r="D123" s="94" t="s">
        <v>793</v>
      </c>
      <c r="E123" s="578">
        <v>7</v>
      </c>
      <c r="F123" s="579">
        <v>37.65</v>
      </c>
      <c r="G123" s="229">
        <f t="shared" si="15"/>
        <v>263.55</v>
      </c>
      <c r="H123" s="400">
        <f t="shared" si="16"/>
        <v>45.93</v>
      </c>
      <c r="I123" s="397">
        <f t="shared" si="17"/>
        <v>321.51</v>
      </c>
      <c r="J123" s="339">
        <f t="shared" si="18"/>
        <v>45.93</v>
      </c>
      <c r="K123" s="229">
        <f t="shared" si="19"/>
        <v>321.51</v>
      </c>
      <c r="L123" s="392">
        <f t="shared" si="24"/>
        <v>1.964412190390162E-4</v>
      </c>
      <c r="M123" s="265"/>
      <c r="N123" s="265"/>
      <c r="O123" s="265"/>
      <c r="P123" s="265"/>
      <c r="Q123" s="265"/>
      <c r="R123" s="265"/>
      <c r="S123" s="265"/>
      <c r="T123" s="265"/>
      <c r="U123" s="265"/>
      <c r="V123" s="265"/>
      <c r="W123" s="265"/>
    </row>
    <row r="124" spans="1:23" ht="15" customHeight="1" x14ac:dyDescent="0.2">
      <c r="A124" s="431" t="s">
        <v>432</v>
      </c>
      <c r="B124" s="427">
        <v>91955</v>
      </c>
      <c r="C124" s="336" t="s">
        <v>659</v>
      </c>
      <c r="D124" s="94" t="s">
        <v>793</v>
      </c>
      <c r="E124" s="578">
        <v>2</v>
      </c>
      <c r="F124" s="579">
        <v>45.99</v>
      </c>
      <c r="G124" s="229">
        <f t="shared" si="15"/>
        <v>91.98</v>
      </c>
      <c r="H124" s="400">
        <f t="shared" si="16"/>
        <v>56.11</v>
      </c>
      <c r="I124" s="397">
        <f t="shared" si="17"/>
        <v>112.22</v>
      </c>
      <c r="J124" s="339">
        <f t="shared" si="18"/>
        <v>56.11</v>
      </c>
      <c r="K124" s="229">
        <f t="shared" si="19"/>
        <v>112.22</v>
      </c>
      <c r="L124" s="392">
        <f t="shared" si="24"/>
        <v>6.8565934498330991E-5</v>
      </c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</row>
    <row r="125" spans="1:23" ht="15" customHeight="1" x14ac:dyDescent="0.2">
      <c r="A125" s="431" t="s">
        <v>433</v>
      </c>
      <c r="B125" s="427">
        <v>92023</v>
      </c>
      <c r="C125" s="336" t="s">
        <v>660</v>
      </c>
      <c r="D125" s="94" t="s">
        <v>793</v>
      </c>
      <c r="E125" s="578">
        <v>3</v>
      </c>
      <c r="F125" s="579">
        <v>64.09</v>
      </c>
      <c r="G125" s="229">
        <f t="shared" si="15"/>
        <v>192.27</v>
      </c>
      <c r="H125" s="400">
        <f t="shared" si="16"/>
        <v>78.19</v>
      </c>
      <c r="I125" s="397">
        <f t="shared" si="17"/>
        <v>234.57</v>
      </c>
      <c r="J125" s="339">
        <f t="shared" si="18"/>
        <v>78.19</v>
      </c>
      <c r="K125" s="229">
        <f t="shared" si="19"/>
        <v>234.57</v>
      </c>
      <c r="L125" s="392">
        <f t="shared" si="24"/>
        <v>1.4332125517085636E-4</v>
      </c>
      <c r="M125" s="265"/>
      <c r="N125" s="265"/>
      <c r="O125" s="265"/>
      <c r="P125" s="265"/>
      <c r="Q125" s="265"/>
      <c r="R125" s="265"/>
      <c r="S125" s="265"/>
      <c r="T125" s="265"/>
      <c r="U125" s="265"/>
      <c r="V125" s="265"/>
      <c r="W125" s="265"/>
    </row>
    <row r="126" spans="1:23" ht="15" customHeight="1" x14ac:dyDescent="0.2">
      <c r="A126" s="431" t="s">
        <v>434</v>
      </c>
      <c r="B126" s="427">
        <v>92000</v>
      </c>
      <c r="C126" s="336" t="s">
        <v>661</v>
      </c>
      <c r="D126" s="94" t="s">
        <v>793</v>
      </c>
      <c r="E126" s="578">
        <v>3</v>
      </c>
      <c r="F126" s="579">
        <v>39.32</v>
      </c>
      <c r="G126" s="229">
        <f t="shared" si="15"/>
        <v>117.96</v>
      </c>
      <c r="H126" s="400">
        <f t="shared" si="16"/>
        <v>47.97</v>
      </c>
      <c r="I126" s="397">
        <f t="shared" si="17"/>
        <v>143.91</v>
      </c>
      <c r="J126" s="339">
        <f t="shared" si="18"/>
        <v>47.97</v>
      </c>
      <c r="K126" s="229">
        <f t="shared" si="19"/>
        <v>143.91</v>
      </c>
      <c r="L126" s="392">
        <f t="shared" si="24"/>
        <v>8.7928387396674502E-5</v>
      </c>
      <c r="M126" s="265"/>
      <c r="N126" s="265"/>
      <c r="O126" s="265"/>
      <c r="P126" s="265"/>
      <c r="Q126" s="265"/>
      <c r="R126" s="265"/>
      <c r="S126" s="265"/>
      <c r="T126" s="265"/>
      <c r="U126" s="265"/>
      <c r="V126" s="265"/>
      <c r="W126" s="265"/>
    </row>
    <row r="127" spans="1:23" ht="15" customHeight="1" x14ac:dyDescent="0.2">
      <c r="A127" s="431" t="s">
        <v>435</v>
      </c>
      <c r="B127" s="427">
        <v>92008</v>
      </c>
      <c r="C127" s="336" t="s">
        <v>662</v>
      </c>
      <c r="D127" s="94" t="s">
        <v>793</v>
      </c>
      <c r="E127" s="578">
        <v>12</v>
      </c>
      <c r="F127" s="579">
        <v>60.19</v>
      </c>
      <c r="G127" s="229">
        <f t="shared" si="15"/>
        <v>722.28</v>
      </c>
      <c r="H127" s="400">
        <f t="shared" si="16"/>
        <v>73.430000000000007</v>
      </c>
      <c r="I127" s="397">
        <f t="shared" si="17"/>
        <v>881.16</v>
      </c>
      <c r="J127" s="339">
        <f t="shared" si="18"/>
        <v>73.430000000000007</v>
      </c>
      <c r="K127" s="229">
        <f t="shared" si="19"/>
        <v>881.16</v>
      </c>
      <c r="L127" s="392">
        <f t="shared" si="24"/>
        <v>5.3838494780386148E-4</v>
      </c>
      <c r="M127" s="265"/>
      <c r="N127" s="265"/>
      <c r="O127" s="265"/>
      <c r="P127" s="265"/>
      <c r="Q127" s="265"/>
      <c r="R127" s="265"/>
      <c r="S127" s="265"/>
      <c r="T127" s="265"/>
      <c r="U127" s="265"/>
      <c r="V127" s="265"/>
      <c r="W127" s="265"/>
    </row>
    <row r="128" spans="1:23" ht="15" customHeight="1" x14ac:dyDescent="0.2">
      <c r="A128" s="431" t="s">
        <v>436</v>
      </c>
      <c r="B128" s="427">
        <v>91996</v>
      </c>
      <c r="C128" s="336" t="s">
        <v>663</v>
      </c>
      <c r="D128" s="94" t="s">
        <v>793</v>
      </c>
      <c r="E128" s="578">
        <v>7</v>
      </c>
      <c r="F128" s="579">
        <v>44.89</v>
      </c>
      <c r="G128" s="229">
        <f t="shared" si="15"/>
        <v>314.23</v>
      </c>
      <c r="H128" s="400">
        <f t="shared" si="16"/>
        <v>54.77</v>
      </c>
      <c r="I128" s="397">
        <f t="shared" si="17"/>
        <v>383.39</v>
      </c>
      <c r="J128" s="339">
        <f t="shared" si="18"/>
        <v>54.77</v>
      </c>
      <c r="K128" s="229">
        <f t="shared" si="19"/>
        <v>383.39</v>
      </c>
      <c r="L128" s="392">
        <f t="shared" si="24"/>
        <v>2.3424963132521047E-4</v>
      </c>
      <c r="M128" s="265"/>
      <c r="N128" s="265"/>
      <c r="O128" s="265"/>
      <c r="P128" s="265"/>
      <c r="Q128" s="265"/>
      <c r="R128" s="265"/>
      <c r="S128" s="265"/>
      <c r="T128" s="265"/>
      <c r="U128" s="265"/>
      <c r="V128" s="265"/>
      <c r="W128" s="265"/>
    </row>
    <row r="129" spans="1:23" ht="15" customHeight="1" x14ac:dyDescent="0.2">
      <c r="A129" s="431" t="s">
        <v>437</v>
      </c>
      <c r="B129" s="427">
        <v>92004</v>
      </c>
      <c r="C129" s="336" t="s">
        <v>664</v>
      </c>
      <c r="D129" s="94" t="s">
        <v>793</v>
      </c>
      <c r="E129" s="578">
        <v>17</v>
      </c>
      <c r="F129" s="579">
        <v>71.41</v>
      </c>
      <c r="G129" s="229">
        <f t="shared" si="15"/>
        <v>1213.97</v>
      </c>
      <c r="H129" s="400">
        <f t="shared" si="16"/>
        <v>87.12</v>
      </c>
      <c r="I129" s="397">
        <f t="shared" si="17"/>
        <v>1481.04</v>
      </c>
      <c r="J129" s="339">
        <f t="shared" si="18"/>
        <v>87.12</v>
      </c>
      <c r="K129" s="229">
        <f t="shared" si="19"/>
        <v>1481.04</v>
      </c>
      <c r="L129" s="392">
        <f t="shared" si="24"/>
        <v>9.049090325201223E-4</v>
      </c>
      <c r="M129" s="265"/>
      <c r="N129" s="265"/>
      <c r="O129" s="265"/>
      <c r="P129" s="265"/>
      <c r="Q129" s="265"/>
      <c r="R129" s="265"/>
      <c r="S129" s="265"/>
      <c r="T129" s="265"/>
      <c r="U129" s="265"/>
      <c r="V129" s="265"/>
      <c r="W129" s="265"/>
    </row>
    <row r="130" spans="1:23" ht="15" customHeight="1" x14ac:dyDescent="0.2">
      <c r="A130" s="431" t="s">
        <v>528</v>
      </c>
      <c r="B130" s="427">
        <v>91993</v>
      </c>
      <c r="C130" s="336" t="s">
        <v>665</v>
      </c>
      <c r="D130" s="94" t="s">
        <v>793</v>
      </c>
      <c r="E130" s="578">
        <v>12</v>
      </c>
      <c r="F130" s="579">
        <v>61.42</v>
      </c>
      <c r="G130" s="229">
        <f t="shared" si="15"/>
        <v>737.04</v>
      </c>
      <c r="H130" s="400">
        <f t="shared" si="16"/>
        <v>74.930000000000007</v>
      </c>
      <c r="I130" s="397">
        <f t="shared" si="17"/>
        <v>899.16</v>
      </c>
      <c r="J130" s="339">
        <f t="shared" si="18"/>
        <v>74.930000000000007</v>
      </c>
      <c r="K130" s="229">
        <f t="shared" si="19"/>
        <v>899.16</v>
      </c>
      <c r="L130" s="392">
        <f t="shared" si="24"/>
        <v>5.4938286992977444E-4</v>
      </c>
      <c r="M130" s="265"/>
      <c r="N130" s="265"/>
      <c r="O130" s="265"/>
      <c r="P130" s="265"/>
      <c r="Q130" s="265"/>
      <c r="R130" s="265"/>
      <c r="S130" s="265"/>
      <c r="T130" s="265"/>
      <c r="U130" s="265"/>
      <c r="V130" s="265"/>
      <c r="W130" s="265"/>
    </row>
    <row r="131" spans="1:23" ht="15" customHeight="1" x14ac:dyDescent="0.2">
      <c r="A131" s="431" t="s">
        <v>530</v>
      </c>
      <c r="B131" s="427">
        <v>13671</v>
      </c>
      <c r="C131" s="336" t="s">
        <v>666</v>
      </c>
      <c r="D131" s="94" t="s">
        <v>793</v>
      </c>
      <c r="E131" s="578">
        <v>33</v>
      </c>
      <c r="F131" s="579">
        <v>92.39</v>
      </c>
      <c r="G131" s="229">
        <f t="shared" si="15"/>
        <v>3048.87</v>
      </c>
      <c r="H131" s="400">
        <f t="shared" si="16"/>
        <v>112.72</v>
      </c>
      <c r="I131" s="397">
        <f t="shared" si="17"/>
        <v>3719.76</v>
      </c>
      <c r="J131" s="339">
        <f t="shared" si="18"/>
        <v>112.72</v>
      </c>
      <c r="K131" s="229">
        <f t="shared" si="19"/>
        <v>3719.76</v>
      </c>
      <c r="L131" s="392">
        <f t="shared" si="24"/>
        <v>2.2727572670603433E-3</v>
      </c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</row>
    <row r="132" spans="1:23" ht="15" customHeight="1" x14ac:dyDescent="0.2">
      <c r="A132" s="431" t="s">
        <v>531</v>
      </c>
      <c r="B132" s="427">
        <v>97607</v>
      </c>
      <c r="C132" s="336" t="s">
        <v>667</v>
      </c>
      <c r="D132" s="94" t="s">
        <v>793</v>
      </c>
      <c r="E132" s="578">
        <v>3</v>
      </c>
      <c r="F132" s="579">
        <v>96.78</v>
      </c>
      <c r="G132" s="229">
        <f t="shared" si="15"/>
        <v>290.33999999999997</v>
      </c>
      <c r="H132" s="400">
        <f t="shared" si="16"/>
        <v>118.07</v>
      </c>
      <c r="I132" s="397">
        <f t="shared" si="17"/>
        <v>354.21</v>
      </c>
      <c r="J132" s="339">
        <f t="shared" si="18"/>
        <v>118.07</v>
      </c>
      <c r="K132" s="229">
        <f t="shared" si="19"/>
        <v>354.21</v>
      </c>
      <c r="L132" s="392">
        <f t="shared" si="24"/>
        <v>2.1642077756775814E-4</v>
      </c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</row>
    <row r="133" spans="1:23" ht="15" customHeight="1" x14ac:dyDescent="0.2">
      <c r="A133" s="431" t="s">
        <v>532</v>
      </c>
      <c r="B133" s="427">
        <v>13905</v>
      </c>
      <c r="C133" s="336" t="s">
        <v>668</v>
      </c>
      <c r="D133" s="94" t="s">
        <v>793</v>
      </c>
      <c r="E133" s="578">
        <v>19</v>
      </c>
      <c r="F133" s="579">
        <v>97.95</v>
      </c>
      <c r="G133" s="229">
        <f t="shared" si="15"/>
        <v>1861.05</v>
      </c>
      <c r="H133" s="400">
        <f t="shared" si="16"/>
        <v>119.5</v>
      </c>
      <c r="I133" s="397">
        <f t="shared" si="17"/>
        <v>2270.5</v>
      </c>
      <c r="J133" s="339">
        <f t="shared" si="18"/>
        <v>119.5</v>
      </c>
      <c r="K133" s="229">
        <f t="shared" si="19"/>
        <v>2270.5</v>
      </c>
      <c r="L133" s="392">
        <f t="shared" si="24"/>
        <v>1.3872656770491938E-3</v>
      </c>
      <c r="M133" s="265"/>
      <c r="N133" s="265"/>
      <c r="O133" s="265"/>
      <c r="P133" s="265"/>
      <c r="Q133" s="265"/>
      <c r="R133" s="265"/>
      <c r="S133" s="265"/>
      <c r="T133" s="265"/>
      <c r="U133" s="265"/>
      <c r="V133" s="265"/>
      <c r="W133" s="265"/>
    </row>
    <row r="134" spans="1:23" ht="15" customHeight="1" x14ac:dyDescent="0.2">
      <c r="A134" s="431" t="s">
        <v>533</v>
      </c>
      <c r="B134" s="427">
        <v>97599</v>
      </c>
      <c r="C134" s="336" t="s">
        <v>669</v>
      </c>
      <c r="D134" s="94" t="s">
        <v>793</v>
      </c>
      <c r="E134" s="578">
        <v>3</v>
      </c>
      <c r="F134" s="579">
        <v>24.22</v>
      </c>
      <c r="G134" s="229">
        <f t="shared" si="15"/>
        <v>72.66</v>
      </c>
      <c r="H134" s="400">
        <f t="shared" si="16"/>
        <v>29.55</v>
      </c>
      <c r="I134" s="397">
        <f t="shared" si="17"/>
        <v>88.65</v>
      </c>
      <c r="J134" s="339">
        <f t="shared" si="18"/>
        <v>29.55</v>
      </c>
      <c r="K134" s="229">
        <f t="shared" si="19"/>
        <v>88.65</v>
      </c>
      <c r="L134" s="392">
        <f t="shared" si="24"/>
        <v>5.4164766470121575E-5</v>
      </c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</row>
    <row r="135" spans="1:23" ht="15" customHeight="1" x14ac:dyDescent="0.2">
      <c r="A135" s="431" t="s">
        <v>627</v>
      </c>
      <c r="B135" s="427">
        <v>11867</v>
      </c>
      <c r="C135" s="336" t="s">
        <v>670</v>
      </c>
      <c r="D135" s="94" t="s">
        <v>793</v>
      </c>
      <c r="E135" s="578">
        <v>9</v>
      </c>
      <c r="F135" s="579">
        <v>169.69</v>
      </c>
      <c r="G135" s="229">
        <f t="shared" si="15"/>
        <v>1527.21</v>
      </c>
      <c r="H135" s="400">
        <f t="shared" si="16"/>
        <v>207.02</v>
      </c>
      <c r="I135" s="397">
        <f t="shared" si="17"/>
        <v>1863.18</v>
      </c>
      <c r="J135" s="339">
        <f t="shared" si="18"/>
        <v>207.02</v>
      </c>
      <c r="K135" s="229">
        <f t="shared" si="19"/>
        <v>1863.18</v>
      </c>
      <c r="L135" s="392">
        <f t="shared" si="24"/>
        <v>1.1383949192532556E-3</v>
      </c>
      <c r="M135" s="265"/>
      <c r="N135" s="265"/>
      <c r="O135" s="265"/>
      <c r="P135" s="265"/>
      <c r="Q135" s="265"/>
      <c r="R135" s="265"/>
      <c r="S135" s="265"/>
      <c r="T135" s="265"/>
      <c r="U135" s="265"/>
      <c r="V135" s="265"/>
      <c r="W135" s="265"/>
    </row>
    <row r="136" spans="1:23" ht="15" customHeight="1" x14ac:dyDescent="0.2">
      <c r="A136" s="431" t="s">
        <v>199</v>
      </c>
      <c r="B136" s="427"/>
      <c r="C136" s="336" t="s">
        <v>198</v>
      </c>
      <c r="D136" s="94"/>
      <c r="E136" s="578"/>
      <c r="F136" s="579"/>
      <c r="G136" s="229"/>
      <c r="H136" s="400"/>
      <c r="I136" s="397"/>
      <c r="J136" s="515"/>
      <c r="K136" s="229"/>
      <c r="L136" s="392"/>
      <c r="M136" s="265"/>
      <c r="N136" s="265"/>
      <c r="O136" s="265"/>
      <c r="P136" s="265"/>
      <c r="Q136" s="265"/>
      <c r="R136" s="265"/>
      <c r="S136" s="265"/>
      <c r="T136" s="265"/>
      <c r="U136" s="265"/>
      <c r="V136" s="265"/>
      <c r="W136" s="265"/>
    </row>
    <row r="137" spans="1:23" ht="15" customHeight="1" x14ac:dyDescent="0.2">
      <c r="A137" s="431" t="s">
        <v>438</v>
      </c>
      <c r="B137" s="427">
        <v>14057</v>
      </c>
      <c r="C137" s="336" t="s">
        <v>671</v>
      </c>
      <c r="D137" s="94" t="s">
        <v>793</v>
      </c>
      <c r="E137" s="578">
        <v>2</v>
      </c>
      <c r="F137" s="579">
        <v>58.51</v>
      </c>
      <c r="G137" s="229">
        <f t="shared" si="15"/>
        <v>117.02</v>
      </c>
      <c r="H137" s="400">
        <f t="shared" si="16"/>
        <v>71.38</v>
      </c>
      <c r="I137" s="397">
        <f t="shared" si="17"/>
        <v>142.76</v>
      </c>
      <c r="J137" s="339">
        <f t="shared" si="18"/>
        <v>71.38</v>
      </c>
      <c r="K137" s="229">
        <f t="shared" si="19"/>
        <v>142.76</v>
      </c>
      <c r="L137" s="392">
        <f>K137/$K$297</f>
        <v>8.7225742371963388E-5</v>
      </c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</row>
    <row r="138" spans="1:23" ht="15" customHeight="1" x14ac:dyDescent="0.2">
      <c r="A138" s="431" t="s">
        <v>439</v>
      </c>
      <c r="B138" s="427">
        <v>97328</v>
      </c>
      <c r="C138" s="336" t="s">
        <v>672</v>
      </c>
      <c r="D138" s="94" t="s">
        <v>789</v>
      </c>
      <c r="E138" s="578">
        <v>5</v>
      </c>
      <c r="F138" s="579">
        <v>44.29</v>
      </c>
      <c r="G138" s="229">
        <f t="shared" ref="G138:G201" si="25">ROUND(F138*E138,2)</f>
        <v>221.45</v>
      </c>
      <c r="H138" s="400">
        <f t="shared" ref="H138:H201" si="26">ROUND((1+$I$7)*F138,2)</f>
        <v>54.03</v>
      </c>
      <c r="I138" s="397">
        <f t="shared" ref="I138:I201" si="27">ROUND(H138*E138,2)</f>
        <v>270.14999999999998</v>
      </c>
      <c r="J138" s="339">
        <f t="shared" ref="J138:J201" si="28">H138</f>
        <v>54.03</v>
      </c>
      <c r="K138" s="229">
        <f t="shared" ref="K138:K201" si="29">ROUND(J138*E138,2)</f>
        <v>270.14999999999998</v>
      </c>
      <c r="L138" s="392">
        <f>K138/$K$297</f>
        <v>1.6506048123974439E-4</v>
      </c>
      <c r="M138" s="265"/>
      <c r="N138" s="265"/>
      <c r="O138" s="265"/>
      <c r="P138" s="265"/>
      <c r="Q138" s="265"/>
      <c r="R138" s="265"/>
      <c r="S138" s="265"/>
      <c r="T138" s="265"/>
      <c r="U138" s="265"/>
      <c r="V138" s="265"/>
      <c r="W138" s="265"/>
    </row>
    <row r="139" spans="1:23" ht="15" customHeight="1" x14ac:dyDescent="0.2">
      <c r="A139" s="431" t="s">
        <v>440</v>
      </c>
      <c r="B139" s="427">
        <v>97330</v>
      </c>
      <c r="C139" s="336" t="s">
        <v>673</v>
      </c>
      <c r="D139" s="94" t="s">
        <v>789</v>
      </c>
      <c r="E139" s="578">
        <v>5</v>
      </c>
      <c r="F139" s="579">
        <v>70.39</v>
      </c>
      <c r="G139" s="229">
        <f t="shared" si="25"/>
        <v>351.95</v>
      </c>
      <c r="H139" s="400">
        <f t="shared" si="26"/>
        <v>85.88</v>
      </c>
      <c r="I139" s="397">
        <f t="shared" si="27"/>
        <v>429.4</v>
      </c>
      <c r="J139" s="339">
        <f t="shared" si="28"/>
        <v>85.88</v>
      </c>
      <c r="K139" s="229">
        <f t="shared" si="29"/>
        <v>429.4</v>
      </c>
      <c r="L139" s="392">
        <f>K139/$K$297</f>
        <v>2.6236154227039142E-4</v>
      </c>
      <c r="M139" s="265"/>
      <c r="N139" s="265"/>
      <c r="O139" s="265"/>
      <c r="P139" s="265"/>
      <c r="Q139" s="265"/>
      <c r="R139" s="265"/>
      <c r="S139" s="265"/>
      <c r="T139" s="265"/>
      <c r="U139" s="265"/>
      <c r="V139" s="265"/>
      <c r="W139" s="265"/>
    </row>
    <row r="140" spans="1:23" ht="15" customHeight="1" x14ac:dyDescent="0.2">
      <c r="A140" s="431"/>
      <c r="B140" s="427"/>
      <c r="C140" s="336"/>
      <c r="D140" s="94"/>
      <c r="E140" s="578"/>
      <c r="F140" s="579"/>
      <c r="G140" s="229"/>
      <c r="H140" s="400"/>
      <c r="I140" s="397"/>
      <c r="J140" s="515"/>
      <c r="K140" s="229"/>
      <c r="L140" s="392"/>
      <c r="M140" s="265"/>
      <c r="N140" s="265"/>
      <c r="O140" s="265"/>
      <c r="P140" s="265"/>
      <c r="Q140" s="265"/>
      <c r="R140" s="265"/>
      <c r="S140" s="265"/>
      <c r="T140" s="265"/>
      <c r="U140" s="265"/>
      <c r="V140" s="265"/>
      <c r="W140" s="265"/>
    </row>
    <row r="141" spans="1:23" ht="15" customHeight="1" x14ac:dyDescent="0.2">
      <c r="A141" s="428">
        <v>7</v>
      </c>
      <c r="B141" s="429"/>
      <c r="C141" s="430" t="s">
        <v>180</v>
      </c>
      <c r="D141" s="110"/>
      <c r="E141" s="517"/>
      <c r="F141" s="543"/>
      <c r="G141" s="247">
        <f>SUM(G142:G206)</f>
        <v>61174.14</v>
      </c>
      <c r="H141" s="424"/>
      <c r="I141" s="247">
        <f>SUM(I142:I206)</f>
        <v>74633.780000000013</v>
      </c>
      <c r="J141" s="401"/>
      <c r="K141" s="247">
        <f>SUM(K142:K206)</f>
        <v>74633.780000000013</v>
      </c>
      <c r="L141" s="390">
        <f>K141/$K$297</f>
        <v>4.560091668902911E-2</v>
      </c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</row>
    <row r="142" spans="1:23" ht="15" customHeight="1" x14ac:dyDescent="0.2">
      <c r="A142" s="431" t="s">
        <v>200</v>
      </c>
      <c r="B142" s="427"/>
      <c r="C142" s="336" t="s">
        <v>243</v>
      </c>
      <c r="D142" s="94"/>
      <c r="E142" s="578"/>
      <c r="F142" s="579"/>
      <c r="G142" s="229"/>
      <c r="H142" s="400"/>
      <c r="I142" s="397"/>
      <c r="J142" s="515"/>
      <c r="K142" s="229"/>
      <c r="L142" s="392"/>
      <c r="M142" s="265"/>
      <c r="N142" s="265"/>
      <c r="O142" s="265"/>
      <c r="P142" s="265"/>
      <c r="Q142" s="265"/>
      <c r="R142" s="265"/>
      <c r="S142" s="265"/>
      <c r="T142" s="265"/>
      <c r="U142" s="265"/>
      <c r="V142" s="265"/>
      <c r="W142" s="265"/>
    </row>
    <row r="143" spans="1:23" ht="15" customHeight="1" x14ac:dyDescent="0.2">
      <c r="A143" s="431" t="s">
        <v>408</v>
      </c>
      <c r="B143" s="427">
        <v>104166</v>
      </c>
      <c r="C143" s="336" t="s">
        <v>675</v>
      </c>
      <c r="D143" s="94" t="s">
        <v>789</v>
      </c>
      <c r="E143" s="578">
        <v>167.5</v>
      </c>
      <c r="F143" s="579">
        <v>73.03</v>
      </c>
      <c r="G143" s="229">
        <f t="shared" si="25"/>
        <v>12232.53</v>
      </c>
      <c r="H143" s="400">
        <f t="shared" si="26"/>
        <v>89.1</v>
      </c>
      <c r="I143" s="397">
        <f t="shared" si="27"/>
        <v>14924.25</v>
      </c>
      <c r="J143" s="339">
        <f t="shared" si="28"/>
        <v>89.1</v>
      </c>
      <c r="K143" s="229">
        <f t="shared" si="29"/>
        <v>14924.25</v>
      </c>
      <c r="L143" s="392">
        <f t="shared" ref="L143:L179" si="30">K143/$K$297</f>
        <v>9.1186521826476241E-3</v>
      </c>
      <c r="M143" s="265"/>
      <c r="N143" s="265"/>
      <c r="O143" s="265"/>
      <c r="P143" s="265"/>
      <c r="Q143" s="265"/>
      <c r="R143" s="265"/>
      <c r="S143" s="265"/>
      <c r="T143" s="265"/>
      <c r="U143" s="265"/>
      <c r="V143" s="265"/>
      <c r="W143" s="265"/>
    </row>
    <row r="144" spans="1:23" ht="15" customHeight="1" x14ac:dyDescent="0.2">
      <c r="A144" s="431" t="s">
        <v>441</v>
      </c>
      <c r="B144" s="427">
        <v>89714</v>
      </c>
      <c r="C144" s="336" t="s">
        <v>676</v>
      </c>
      <c r="D144" s="94" t="s">
        <v>789</v>
      </c>
      <c r="E144" s="578">
        <v>64.900000000000006</v>
      </c>
      <c r="F144" s="579">
        <v>46.18</v>
      </c>
      <c r="G144" s="229">
        <f t="shared" si="25"/>
        <v>2997.08</v>
      </c>
      <c r="H144" s="400">
        <f t="shared" si="26"/>
        <v>56.34</v>
      </c>
      <c r="I144" s="397">
        <f t="shared" si="27"/>
        <v>3656.47</v>
      </c>
      <c r="J144" s="339">
        <f t="shared" si="28"/>
        <v>56.34</v>
      </c>
      <c r="K144" s="229">
        <f t="shared" si="29"/>
        <v>3656.47</v>
      </c>
      <c r="L144" s="392">
        <f t="shared" si="30"/>
        <v>2.2340873508742854E-3</v>
      </c>
      <c r="M144" s="265"/>
      <c r="N144" s="265"/>
      <c r="O144" s="265"/>
      <c r="P144" s="265"/>
      <c r="Q144" s="265"/>
      <c r="R144" s="265"/>
      <c r="S144" s="265"/>
      <c r="T144" s="265"/>
      <c r="U144" s="265"/>
      <c r="V144" s="265"/>
      <c r="W144" s="265"/>
    </row>
    <row r="145" spans="1:23" ht="15" customHeight="1" x14ac:dyDescent="0.2">
      <c r="A145" s="431" t="s">
        <v>442</v>
      </c>
      <c r="B145" s="427">
        <v>89713</v>
      </c>
      <c r="C145" s="336" t="s">
        <v>677</v>
      </c>
      <c r="D145" s="94" t="s">
        <v>789</v>
      </c>
      <c r="E145" s="578">
        <v>19.22</v>
      </c>
      <c r="F145" s="579">
        <v>40.86</v>
      </c>
      <c r="G145" s="229">
        <f t="shared" si="25"/>
        <v>785.33</v>
      </c>
      <c r="H145" s="400">
        <f t="shared" si="26"/>
        <v>49.85</v>
      </c>
      <c r="I145" s="397">
        <f t="shared" si="27"/>
        <v>958.12</v>
      </c>
      <c r="J145" s="339">
        <f t="shared" si="28"/>
        <v>49.85</v>
      </c>
      <c r="K145" s="229">
        <f t="shared" si="29"/>
        <v>958.12</v>
      </c>
      <c r="L145" s="392">
        <f t="shared" si="30"/>
        <v>5.8540717484887618E-4</v>
      </c>
      <c r="M145" s="265"/>
      <c r="N145" s="265"/>
      <c r="O145" s="265"/>
      <c r="P145" s="265"/>
      <c r="Q145" s="265"/>
      <c r="R145" s="265"/>
      <c r="S145" s="265"/>
      <c r="T145" s="265"/>
      <c r="U145" s="265"/>
      <c r="V145" s="265"/>
      <c r="W145" s="265"/>
    </row>
    <row r="146" spans="1:23" ht="15" customHeight="1" x14ac:dyDescent="0.2">
      <c r="A146" s="431" t="s">
        <v>443</v>
      </c>
      <c r="B146" s="427">
        <v>89798</v>
      </c>
      <c r="C146" s="336" t="s">
        <v>678</v>
      </c>
      <c r="D146" s="94" t="s">
        <v>789</v>
      </c>
      <c r="E146" s="578">
        <v>11.77</v>
      </c>
      <c r="F146" s="579">
        <v>13.14</v>
      </c>
      <c r="G146" s="229">
        <f t="shared" si="25"/>
        <v>154.66</v>
      </c>
      <c r="H146" s="400">
        <f t="shared" si="26"/>
        <v>16.03</v>
      </c>
      <c r="I146" s="397">
        <f t="shared" si="27"/>
        <v>188.67</v>
      </c>
      <c r="J146" s="339">
        <f t="shared" si="28"/>
        <v>16.03</v>
      </c>
      <c r="K146" s="229">
        <f t="shared" si="29"/>
        <v>188.67</v>
      </c>
      <c r="L146" s="392">
        <f t="shared" si="30"/>
        <v>1.1527655374977818E-4</v>
      </c>
      <c r="M146" s="265"/>
      <c r="N146" s="265"/>
      <c r="O146" s="265"/>
      <c r="P146" s="265"/>
      <c r="Q146" s="265"/>
      <c r="R146" s="265"/>
      <c r="S146" s="265"/>
      <c r="T146" s="265"/>
      <c r="U146" s="265"/>
      <c r="V146" s="265"/>
      <c r="W146" s="265"/>
    </row>
    <row r="147" spans="1:23" ht="15" customHeight="1" x14ac:dyDescent="0.2">
      <c r="A147" s="431" t="s">
        <v>444</v>
      </c>
      <c r="B147" s="427">
        <v>89711</v>
      </c>
      <c r="C147" s="336" t="s">
        <v>679</v>
      </c>
      <c r="D147" s="94" t="s">
        <v>789</v>
      </c>
      <c r="E147" s="578">
        <v>12.8</v>
      </c>
      <c r="F147" s="579">
        <v>27.32</v>
      </c>
      <c r="G147" s="229">
        <f t="shared" si="25"/>
        <v>349.7</v>
      </c>
      <c r="H147" s="400">
        <f t="shared" si="26"/>
        <v>33.33</v>
      </c>
      <c r="I147" s="397">
        <f t="shared" si="27"/>
        <v>426.62</v>
      </c>
      <c r="J147" s="339">
        <f t="shared" si="28"/>
        <v>33.33</v>
      </c>
      <c r="K147" s="229">
        <f t="shared" si="29"/>
        <v>426.62</v>
      </c>
      <c r="L147" s="392">
        <f t="shared" si="30"/>
        <v>2.6066297429761155E-4</v>
      </c>
      <c r="M147" s="265"/>
      <c r="N147" s="265"/>
      <c r="O147" s="265"/>
      <c r="P147" s="265"/>
      <c r="Q147" s="265"/>
      <c r="R147" s="265"/>
      <c r="S147" s="265"/>
      <c r="T147" s="265"/>
      <c r="U147" s="265"/>
      <c r="V147" s="265"/>
      <c r="W147" s="265"/>
    </row>
    <row r="148" spans="1:23" ht="15" customHeight="1" x14ac:dyDescent="0.2">
      <c r="A148" s="431" t="s">
        <v>445</v>
      </c>
      <c r="B148" s="427">
        <v>89707</v>
      </c>
      <c r="C148" s="336" t="s">
        <v>680</v>
      </c>
      <c r="D148" s="94" t="s">
        <v>793</v>
      </c>
      <c r="E148" s="578">
        <v>1</v>
      </c>
      <c r="F148" s="579">
        <v>58.85</v>
      </c>
      <c r="G148" s="229">
        <f t="shared" si="25"/>
        <v>58.85</v>
      </c>
      <c r="H148" s="400">
        <f t="shared" si="26"/>
        <v>71.8</v>
      </c>
      <c r="I148" s="397">
        <f t="shared" si="27"/>
        <v>71.8</v>
      </c>
      <c r="J148" s="339">
        <f t="shared" si="28"/>
        <v>71.8</v>
      </c>
      <c r="K148" s="229">
        <f t="shared" si="29"/>
        <v>71.8</v>
      </c>
      <c r="L148" s="392">
        <f t="shared" si="30"/>
        <v>4.3869489368919665E-5</v>
      </c>
      <c r="M148" s="265"/>
      <c r="N148" s="265"/>
      <c r="O148" s="265"/>
      <c r="P148" s="265"/>
      <c r="Q148" s="265"/>
      <c r="R148" s="265"/>
      <c r="S148" s="265"/>
      <c r="T148" s="265"/>
      <c r="U148" s="265"/>
      <c r="V148" s="265"/>
      <c r="W148" s="265"/>
    </row>
    <row r="149" spans="1:23" ht="15" customHeight="1" x14ac:dyDescent="0.2">
      <c r="A149" s="431" t="s">
        <v>446</v>
      </c>
      <c r="B149" s="427">
        <v>104328</v>
      </c>
      <c r="C149" s="336" t="s">
        <v>681</v>
      </c>
      <c r="D149" s="94" t="s">
        <v>793</v>
      </c>
      <c r="E149" s="578">
        <v>4</v>
      </c>
      <c r="F149" s="579">
        <v>81.47</v>
      </c>
      <c r="G149" s="229">
        <f t="shared" si="25"/>
        <v>325.88</v>
      </c>
      <c r="H149" s="400">
        <f t="shared" si="26"/>
        <v>99.39</v>
      </c>
      <c r="I149" s="397">
        <f t="shared" si="27"/>
        <v>397.56</v>
      </c>
      <c r="J149" s="339">
        <f t="shared" si="28"/>
        <v>99.39</v>
      </c>
      <c r="K149" s="229">
        <f t="shared" si="29"/>
        <v>397.56</v>
      </c>
      <c r="L149" s="392">
        <f t="shared" si="30"/>
        <v>2.4290744002099867E-4</v>
      </c>
      <c r="M149" s="265"/>
      <c r="N149" s="265"/>
      <c r="O149" s="265"/>
      <c r="P149" s="265"/>
      <c r="Q149" s="265"/>
      <c r="R149" s="265"/>
      <c r="S149" s="265"/>
      <c r="T149" s="265"/>
      <c r="U149" s="265"/>
      <c r="V149" s="265"/>
      <c r="W149" s="265"/>
    </row>
    <row r="150" spans="1:23" ht="15" customHeight="1" x14ac:dyDescent="0.2">
      <c r="A150" s="431" t="s">
        <v>447</v>
      </c>
      <c r="B150" s="427">
        <v>89854</v>
      </c>
      <c r="C150" s="336" t="s">
        <v>682</v>
      </c>
      <c r="D150" s="94" t="s">
        <v>793</v>
      </c>
      <c r="E150" s="578">
        <v>6</v>
      </c>
      <c r="F150" s="579">
        <v>106.05</v>
      </c>
      <c r="G150" s="229">
        <f t="shared" si="25"/>
        <v>636.29999999999995</v>
      </c>
      <c r="H150" s="400">
        <f t="shared" si="26"/>
        <v>129.38</v>
      </c>
      <c r="I150" s="397">
        <f t="shared" si="27"/>
        <v>776.28</v>
      </c>
      <c r="J150" s="339">
        <f t="shared" si="28"/>
        <v>129.38</v>
      </c>
      <c r="K150" s="229">
        <f t="shared" si="29"/>
        <v>776.28</v>
      </c>
      <c r="L150" s="392">
        <f t="shared" si="30"/>
        <v>4.7430372155020834E-4</v>
      </c>
      <c r="M150" s="265"/>
      <c r="N150" s="265"/>
      <c r="O150" s="265"/>
      <c r="P150" s="265"/>
      <c r="Q150" s="265"/>
      <c r="R150" s="265"/>
      <c r="S150" s="265"/>
      <c r="T150" s="265"/>
      <c r="U150" s="265"/>
      <c r="V150" s="265"/>
      <c r="W150" s="265"/>
    </row>
    <row r="151" spans="1:23" ht="15" customHeight="1" x14ac:dyDescent="0.2">
      <c r="A151" s="431" t="s">
        <v>448</v>
      </c>
      <c r="B151" s="427">
        <v>89744</v>
      </c>
      <c r="C151" s="336" t="s">
        <v>683</v>
      </c>
      <c r="D151" s="94" t="s">
        <v>793</v>
      </c>
      <c r="E151" s="578">
        <v>10</v>
      </c>
      <c r="F151" s="579">
        <v>30.91</v>
      </c>
      <c r="G151" s="229">
        <f t="shared" si="25"/>
        <v>309.10000000000002</v>
      </c>
      <c r="H151" s="400">
        <f t="shared" si="26"/>
        <v>37.71</v>
      </c>
      <c r="I151" s="397">
        <f t="shared" si="27"/>
        <v>377.1</v>
      </c>
      <c r="J151" s="339">
        <f t="shared" si="28"/>
        <v>37.71</v>
      </c>
      <c r="K151" s="229">
        <f t="shared" si="29"/>
        <v>377.1</v>
      </c>
      <c r="L151" s="392">
        <f t="shared" si="30"/>
        <v>2.3040646853787755E-4</v>
      </c>
      <c r="M151" s="265"/>
      <c r="N151" s="265"/>
      <c r="O151" s="265"/>
      <c r="P151" s="265"/>
      <c r="Q151" s="265"/>
      <c r="R151" s="265"/>
      <c r="S151" s="265"/>
      <c r="T151" s="265"/>
      <c r="U151" s="265"/>
      <c r="V151" s="265"/>
      <c r="W151" s="265"/>
    </row>
    <row r="152" spans="1:23" ht="15" customHeight="1" x14ac:dyDescent="0.2">
      <c r="A152" s="431" t="s">
        <v>449</v>
      </c>
      <c r="B152" s="427">
        <v>89731</v>
      </c>
      <c r="C152" s="336" t="s">
        <v>684</v>
      </c>
      <c r="D152" s="94" t="s">
        <v>793</v>
      </c>
      <c r="E152" s="578">
        <v>6</v>
      </c>
      <c r="F152" s="579">
        <v>17.63</v>
      </c>
      <c r="G152" s="229">
        <f t="shared" si="25"/>
        <v>105.78</v>
      </c>
      <c r="H152" s="400">
        <f t="shared" si="26"/>
        <v>21.51</v>
      </c>
      <c r="I152" s="397">
        <f t="shared" si="27"/>
        <v>129.06</v>
      </c>
      <c r="J152" s="339">
        <f t="shared" si="28"/>
        <v>21.51</v>
      </c>
      <c r="K152" s="229">
        <f t="shared" si="29"/>
        <v>129.06</v>
      </c>
      <c r="L152" s="392">
        <f t="shared" si="30"/>
        <v>7.8855101642796274E-5</v>
      </c>
      <c r="M152" s="265"/>
      <c r="N152" s="265"/>
      <c r="O152" s="265"/>
      <c r="P152" s="265"/>
      <c r="Q152" s="265"/>
      <c r="R152" s="265"/>
      <c r="S152" s="265"/>
      <c r="T152" s="265"/>
      <c r="U152" s="265"/>
      <c r="V152" s="265"/>
      <c r="W152" s="265"/>
    </row>
    <row r="153" spans="1:23" ht="15" customHeight="1" x14ac:dyDescent="0.2">
      <c r="A153" s="431" t="s">
        <v>450</v>
      </c>
      <c r="B153" s="427">
        <v>89724</v>
      </c>
      <c r="C153" s="336" t="s">
        <v>685</v>
      </c>
      <c r="D153" s="94" t="s">
        <v>793</v>
      </c>
      <c r="E153" s="578">
        <v>16</v>
      </c>
      <c r="F153" s="579">
        <v>13.13</v>
      </c>
      <c r="G153" s="229">
        <f t="shared" si="25"/>
        <v>210.08</v>
      </c>
      <c r="H153" s="400">
        <f t="shared" si="26"/>
        <v>16.02</v>
      </c>
      <c r="I153" s="397">
        <f t="shared" si="27"/>
        <v>256.32</v>
      </c>
      <c r="J153" s="339">
        <f t="shared" si="28"/>
        <v>16.02</v>
      </c>
      <c r="K153" s="229">
        <f t="shared" si="29"/>
        <v>256.32</v>
      </c>
      <c r="L153" s="392">
        <f t="shared" si="30"/>
        <v>1.5661041107300125E-4</v>
      </c>
      <c r="M153" s="265"/>
      <c r="N153" s="265"/>
      <c r="O153" s="265"/>
      <c r="P153" s="265"/>
      <c r="Q153" s="265"/>
      <c r="R153" s="265"/>
      <c r="S153" s="265"/>
      <c r="T153" s="265"/>
      <c r="U153" s="265"/>
      <c r="V153" s="265"/>
      <c r="W153" s="265"/>
    </row>
    <row r="154" spans="1:23" ht="15" customHeight="1" x14ac:dyDescent="0.2">
      <c r="A154" s="431" t="s">
        <v>451</v>
      </c>
      <c r="B154" s="427">
        <v>89855</v>
      </c>
      <c r="C154" s="336" t="s">
        <v>686</v>
      </c>
      <c r="D154" s="94" t="s">
        <v>793</v>
      </c>
      <c r="E154" s="578">
        <v>19</v>
      </c>
      <c r="F154" s="579">
        <v>110.69</v>
      </c>
      <c r="G154" s="229">
        <f t="shared" si="25"/>
        <v>2103.11</v>
      </c>
      <c r="H154" s="400">
        <f t="shared" si="26"/>
        <v>135.04</v>
      </c>
      <c r="I154" s="397">
        <f t="shared" si="27"/>
        <v>2565.7600000000002</v>
      </c>
      <c r="J154" s="339">
        <f t="shared" si="28"/>
        <v>135.04</v>
      </c>
      <c r="K154" s="229">
        <f t="shared" si="29"/>
        <v>2565.7600000000002</v>
      </c>
      <c r="L154" s="392">
        <f t="shared" si="30"/>
        <v>1.5676682596545868E-3</v>
      </c>
      <c r="M154" s="265"/>
      <c r="N154" s="265"/>
      <c r="O154" s="265"/>
      <c r="P154" s="265"/>
      <c r="Q154" s="265"/>
      <c r="R154" s="265"/>
      <c r="S154" s="265"/>
      <c r="T154" s="265"/>
      <c r="U154" s="265"/>
      <c r="V154" s="265"/>
      <c r="W154" s="265"/>
    </row>
    <row r="155" spans="1:23" ht="15" customHeight="1" x14ac:dyDescent="0.2">
      <c r="A155" s="431" t="s">
        <v>452</v>
      </c>
      <c r="B155" s="427">
        <v>89746</v>
      </c>
      <c r="C155" s="336" t="s">
        <v>687</v>
      </c>
      <c r="D155" s="94" t="s">
        <v>793</v>
      </c>
      <c r="E155" s="578">
        <v>22</v>
      </c>
      <c r="F155" s="579">
        <v>31.66</v>
      </c>
      <c r="G155" s="229">
        <f t="shared" si="25"/>
        <v>696.52</v>
      </c>
      <c r="H155" s="400">
        <f t="shared" si="26"/>
        <v>38.630000000000003</v>
      </c>
      <c r="I155" s="397">
        <f t="shared" si="27"/>
        <v>849.86</v>
      </c>
      <c r="J155" s="339">
        <f t="shared" si="28"/>
        <v>38.630000000000003</v>
      </c>
      <c r="K155" s="229">
        <f t="shared" si="29"/>
        <v>849.86</v>
      </c>
      <c r="L155" s="392">
        <f t="shared" si="30"/>
        <v>5.1926078321824613E-4</v>
      </c>
      <c r="M155" s="265"/>
      <c r="N155" s="265"/>
      <c r="O155" s="265"/>
      <c r="P155" s="265"/>
      <c r="Q155" s="265"/>
      <c r="R155" s="265"/>
      <c r="S155" s="265"/>
      <c r="T155" s="265"/>
      <c r="U155" s="265"/>
      <c r="V155" s="265"/>
      <c r="W155" s="265"/>
    </row>
    <row r="156" spans="1:23" ht="15" customHeight="1" x14ac:dyDescent="0.2">
      <c r="A156" s="431" t="s">
        <v>453</v>
      </c>
      <c r="B156" s="427">
        <v>89739</v>
      </c>
      <c r="C156" s="336" t="s">
        <v>688</v>
      </c>
      <c r="D156" s="94" t="s">
        <v>793</v>
      </c>
      <c r="E156" s="578">
        <v>2</v>
      </c>
      <c r="F156" s="579">
        <v>26.3</v>
      </c>
      <c r="G156" s="229">
        <f t="shared" si="25"/>
        <v>52.6</v>
      </c>
      <c r="H156" s="400">
        <f t="shared" si="26"/>
        <v>32.090000000000003</v>
      </c>
      <c r="I156" s="397">
        <f t="shared" si="27"/>
        <v>64.180000000000007</v>
      </c>
      <c r="J156" s="339">
        <f t="shared" si="28"/>
        <v>32.090000000000003</v>
      </c>
      <c r="K156" s="229">
        <f t="shared" si="29"/>
        <v>64.180000000000007</v>
      </c>
      <c r="L156" s="392">
        <f t="shared" si="30"/>
        <v>3.9213702335616503E-5</v>
      </c>
      <c r="M156" s="265"/>
      <c r="N156" s="265"/>
      <c r="O156" s="265"/>
      <c r="P156" s="265"/>
      <c r="Q156" s="265"/>
      <c r="R156" s="265"/>
      <c r="S156" s="265"/>
      <c r="T156" s="265"/>
      <c r="U156" s="265"/>
      <c r="V156" s="265"/>
      <c r="W156" s="265"/>
    </row>
    <row r="157" spans="1:23" ht="15" customHeight="1" x14ac:dyDescent="0.2">
      <c r="A157" s="431" t="s">
        <v>454</v>
      </c>
      <c r="B157" s="427">
        <v>89732</v>
      </c>
      <c r="C157" s="336" t="s">
        <v>689</v>
      </c>
      <c r="D157" s="94" t="s">
        <v>793</v>
      </c>
      <c r="E157" s="578">
        <v>6</v>
      </c>
      <c r="F157" s="579">
        <v>18.27</v>
      </c>
      <c r="G157" s="229">
        <f t="shared" si="25"/>
        <v>109.62</v>
      </c>
      <c r="H157" s="400">
        <f t="shared" si="26"/>
        <v>22.29</v>
      </c>
      <c r="I157" s="397">
        <f t="shared" si="27"/>
        <v>133.74</v>
      </c>
      <c r="J157" s="339">
        <f t="shared" si="28"/>
        <v>22.29</v>
      </c>
      <c r="K157" s="229">
        <f t="shared" si="29"/>
        <v>133.74</v>
      </c>
      <c r="L157" s="392">
        <f t="shared" si="30"/>
        <v>8.1714561395533668E-5</v>
      </c>
      <c r="M157" s="265"/>
      <c r="N157" s="265"/>
      <c r="O157" s="265"/>
      <c r="P157" s="265"/>
      <c r="Q157" s="265"/>
      <c r="R157" s="265"/>
      <c r="S157" s="265"/>
      <c r="T157" s="265"/>
      <c r="U157" s="265"/>
      <c r="V157" s="265"/>
      <c r="W157" s="265"/>
    </row>
    <row r="158" spans="1:23" ht="15" customHeight="1" x14ac:dyDescent="0.2">
      <c r="A158" s="431" t="s">
        <v>455</v>
      </c>
      <c r="B158" s="427">
        <v>89726</v>
      </c>
      <c r="C158" s="336" t="s">
        <v>690</v>
      </c>
      <c r="D158" s="94" t="s">
        <v>793</v>
      </c>
      <c r="E158" s="578">
        <v>7</v>
      </c>
      <c r="F158" s="579">
        <v>13.33</v>
      </c>
      <c r="G158" s="229">
        <f t="shared" si="25"/>
        <v>93.31</v>
      </c>
      <c r="H158" s="400">
        <f t="shared" si="26"/>
        <v>16.260000000000002</v>
      </c>
      <c r="I158" s="397">
        <f t="shared" si="27"/>
        <v>113.82</v>
      </c>
      <c r="J158" s="339">
        <f t="shared" si="28"/>
        <v>16.260000000000002</v>
      </c>
      <c r="K158" s="229">
        <f t="shared" si="29"/>
        <v>113.82</v>
      </c>
      <c r="L158" s="392">
        <f t="shared" si="30"/>
        <v>6.9543527576189924E-5</v>
      </c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</row>
    <row r="159" spans="1:23" ht="15" customHeight="1" x14ac:dyDescent="0.2">
      <c r="A159" s="431" t="s">
        <v>456</v>
      </c>
      <c r="B159" s="427">
        <v>104353</v>
      </c>
      <c r="C159" s="336" t="s">
        <v>691</v>
      </c>
      <c r="D159" s="94" t="s">
        <v>793</v>
      </c>
      <c r="E159" s="578">
        <v>8</v>
      </c>
      <c r="F159" s="579">
        <v>44.12</v>
      </c>
      <c r="G159" s="229">
        <f t="shared" si="25"/>
        <v>352.96</v>
      </c>
      <c r="H159" s="400">
        <f t="shared" si="26"/>
        <v>53.83</v>
      </c>
      <c r="I159" s="397">
        <f t="shared" si="27"/>
        <v>430.64</v>
      </c>
      <c r="J159" s="339">
        <f t="shared" si="28"/>
        <v>53.83</v>
      </c>
      <c r="K159" s="229">
        <f t="shared" si="29"/>
        <v>430.64</v>
      </c>
      <c r="L159" s="392">
        <f t="shared" si="30"/>
        <v>2.6311917690573211E-4</v>
      </c>
      <c r="M159" s="265"/>
      <c r="N159" s="265"/>
      <c r="O159" s="265"/>
      <c r="P159" s="265"/>
      <c r="Q159" s="265"/>
      <c r="R159" s="265"/>
      <c r="S159" s="265"/>
      <c r="T159" s="265"/>
      <c r="U159" s="265"/>
      <c r="V159" s="265"/>
      <c r="W159" s="265"/>
    </row>
    <row r="160" spans="1:23" ht="15" customHeight="1" x14ac:dyDescent="0.2">
      <c r="A160" s="431" t="s">
        <v>457</v>
      </c>
      <c r="B160" s="427">
        <v>89797</v>
      </c>
      <c r="C160" s="336" t="s">
        <v>692</v>
      </c>
      <c r="D160" s="94" t="s">
        <v>793</v>
      </c>
      <c r="E160" s="578">
        <v>4</v>
      </c>
      <c r="F160" s="579">
        <v>54.34</v>
      </c>
      <c r="G160" s="229">
        <f t="shared" si="25"/>
        <v>217.36</v>
      </c>
      <c r="H160" s="400">
        <f t="shared" si="26"/>
        <v>66.3</v>
      </c>
      <c r="I160" s="397">
        <f t="shared" si="27"/>
        <v>265.2</v>
      </c>
      <c r="J160" s="339">
        <f t="shared" si="28"/>
        <v>66.3</v>
      </c>
      <c r="K160" s="229">
        <f t="shared" si="29"/>
        <v>265.2</v>
      </c>
      <c r="L160" s="392">
        <f t="shared" si="30"/>
        <v>1.6203605265511833E-4</v>
      </c>
      <c r="M160" s="265"/>
      <c r="N160" s="265"/>
      <c r="O160" s="265"/>
      <c r="P160" s="265"/>
      <c r="Q160" s="265"/>
      <c r="R160" s="265"/>
      <c r="S160" s="265"/>
      <c r="T160" s="265"/>
      <c r="U160" s="265"/>
      <c r="V160" s="265"/>
      <c r="W160" s="265"/>
    </row>
    <row r="161" spans="1:23" ht="15" customHeight="1" x14ac:dyDescent="0.2">
      <c r="A161" s="431" t="s">
        <v>458</v>
      </c>
      <c r="B161" s="427">
        <v>104176</v>
      </c>
      <c r="C161" s="336" t="s">
        <v>693</v>
      </c>
      <c r="D161" s="94" t="s">
        <v>793</v>
      </c>
      <c r="E161" s="578">
        <v>3</v>
      </c>
      <c r="F161" s="579">
        <v>232.41</v>
      </c>
      <c r="G161" s="229">
        <f t="shared" si="25"/>
        <v>697.23</v>
      </c>
      <c r="H161" s="400">
        <f t="shared" si="26"/>
        <v>283.54000000000002</v>
      </c>
      <c r="I161" s="397">
        <f t="shared" si="27"/>
        <v>850.62</v>
      </c>
      <c r="J161" s="339">
        <f t="shared" si="28"/>
        <v>283.54000000000002</v>
      </c>
      <c r="K161" s="229">
        <f t="shared" si="29"/>
        <v>850.62</v>
      </c>
      <c r="L161" s="392">
        <f t="shared" si="30"/>
        <v>5.1972513993022915E-4</v>
      </c>
      <c r="M161" s="265"/>
      <c r="N161" s="265"/>
      <c r="O161" s="265"/>
      <c r="P161" s="265"/>
      <c r="Q161" s="265"/>
      <c r="R161" s="265"/>
      <c r="S161" s="265"/>
      <c r="T161" s="265"/>
      <c r="U161" s="265"/>
      <c r="V161" s="265"/>
      <c r="W161" s="265"/>
    </row>
    <row r="162" spans="1:23" ht="15" customHeight="1" x14ac:dyDescent="0.2">
      <c r="A162" s="431" t="s">
        <v>459</v>
      </c>
      <c r="B162" s="427">
        <v>104174</v>
      </c>
      <c r="C162" s="336" t="s">
        <v>694</v>
      </c>
      <c r="D162" s="94" t="s">
        <v>793</v>
      </c>
      <c r="E162" s="578">
        <v>6</v>
      </c>
      <c r="F162" s="579">
        <v>177.07</v>
      </c>
      <c r="G162" s="229">
        <f t="shared" si="25"/>
        <v>1062.42</v>
      </c>
      <c r="H162" s="400">
        <f t="shared" si="26"/>
        <v>216.03</v>
      </c>
      <c r="I162" s="397">
        <f t="shared" si="27"/>
        <v>1296.18</v>
      </c>
      <c r="J162" s="339">
        <f t="shared" si="28"/>
        <v>216.03</v>
      </c>
      <c r="K162" s="229">
        <f t="shared" si="29"/>
        <v>1296.18</v>
      </c>
      <c r="L162" s="392">
        <f t="shared" si="30"/>
        <v>7.919603722869958E-4</v>
      </c>
      <c r="M162" s="265"/>
      <c r="N162" s="265"/>
      <c r="O162" s="265"/>
      <c r="P162" s="265"/>
      <c r="Q162" s="265"/>
      <c r="R162" s="265"/>
      <c r="S162" s="265"/>
      <c r="T162" s="265"/>
      <c r="U162" s="265"/>
      <c r="V162" s="265"/>
      <c r="W162" s="265"/>
    </row>
    <row r="163" spans="1:23" ht="15" customHeight="1" x14ac:dyDescent="0.2">
      <c r="A163" s="431" t="s">
        <v>460</v>
      </c>
      <c r="B163" s="427">
        <v>89785</v>
      </c>
      <c r="C163" s="336" t="s">
        <v>695</v>
      </c>
      <c r="D163" s="94" t="s">
        <v>793</v>
      </c>
      <c r="E163" s="578">
        <v>1</v>
      </c>
      <c r="F163" s="579">
        <v>29.49</v>
      </c>
      <c r="G163" s="229">
        <f t="shared" si="25"/>
        <v>29.49</v>
      </c>
      <c r="H163" s="400">
        <f t="shared" si="26"/>
        <v>35.979999999999997</v>
      </c>
      <c r="I163" s="397">
        <f t="shared" si="27"/>
        <v>35.979999999999997</v>
      </c>
      <c r="J163" s="339">
        <f t="shared" si="28"/>
        <v>35.979999999999997</v>
      </c>
      <c r="K163" s="229">
        <f t="shared" si="29"/>
        <v>35.979999999999997</v>
      </c>
      <c r="L163" s="392">
        <f t="shared" si="30"/>
        <v>2.1983624338352779E-5</v>
      </c>
      <c r="M163" s="265"/>
      <c r="N163" s="265"/>
      <c r="O163" s="265"/>
      <c r="P163" s="265"/>
      <c r="Q163" s="265"/>
      <c r="R163" s="265"/>
      <c r="S163" s="265"/>
      <c r="T163" s="265"/>
      <c r="U163" s="265"/>
      <c r="V163" s="265"/>
      <c r="W163" s="265"/>
    </row>
    <row r="164" spans="1:23" ht="15" customHeight="1" x14ac:dyDescent="0.2">
      <c r="A164" s="431" t="s">
        <v>461</v>
      </c>
      <c r="B164" s="427">
        <v>89783</v>
      </c>
      <c r="C164" s="336" t="s">
        <v>696</v>
      </c>
      <c r="D164" s="94" t="s">
        <v>793</v>
      </c>
      <c r="E164" s="578">
        <v>1</v>
      </c>
      <c r="F164" s="579">
        <v>18.71</v>
      </c>
      <c r="G164" s="229">
        <f t="shared" si="25"/>
        <v>18.71</v>
      </c>
      <c r="H164" s="400">
        <f t="shared" si="26"/>
        <v>22.83</v>
      </c>
      <c r="I164" s="397">
        <f t="shared" si="27"/>
        <v>22.83</v>
      </c>
      <c r="J164" s="339">
        <f t="shared" si="28"/>
        <v>22.83</v>
      </c>
      <c r="K164" s="229">
        <f t="shared" si="29"/>
        <v>22.83</v>
      </c>
      <c r="L164" s="392">
        <f t="shared" si="30"/>
        <v>1.3949031229699665E-5</v>
      </c>
      <c r="M164" s="265"/>
      <c r="N164" s="265"/>
      <c r="O164" s="265"/>
      <c r="P164" s="265"/>
      <c r="Q164" s="265"/>
      <c r="R164" s="265"/>
      <c r="S164" s="265"/>
      <c r="T164" s="265"/>
      <c r="U164" s="265"/>
      <c r="V164" s="265"/>
      <c r="W164" s="265"/>
    </row>
    <row r="165" spans="1:23" ht="15" customHeight="1" x14ac:dyDescent="0.2">
      <c r="A165" s="431" t="s">
        <v>462</v>
      </c>
      <c r="B165" s="427">
        <v>104170</v>
      </c>
      <c r="C165" s="336" t="s">
        <v>697</v>
      </c>
      <c r="D165" s="94" t="s">
        <v>793</v>
      </c>
      <c r="E165" s="578">
        <v>9</v>
      </c>
      <c r="F165" s="579">
        <v>68.94</v>
      </c>
      <c r="G165" s="229">
        <f t="shared" si="25"/>
        <v>620.46</v>
      </c>
      <c r="H165" s="400">
        <f t="shared" si="26"/>
        <v>84.11</v>
      </c>
      <c r="I165" s="397">
        <f t="shared" si="27"/>
        <v>756.99</v>
      </c>
      <c r="J165" s="339">
        <f t="shared" si="28"/>
        <v>84.11</v>
      </c>
      <c r="K165" s="229">
        <f t="shared" si="29"/>
        <v>756.99</v>
      </c>
      <c r="L165" s="392">
        <f t="shared" si="30"/>
        <v>4.6251761500527161E-4</v>
      </c>
      <c r="M165" s="265"/>
      <c r="N165" s="265"/>
      <c r="O165" s="265"/>
      <c r="P165" s="265"/>
      <c r="Q165" s="265"/>
      <c r="R165" s="265"/>
      <c r="S165" s="265"/>
      <c r="T165" s="265"/>
      <c r="U165" s="265"/>
      <c r="V165" s="265"/>
      <c r="W165" s="265"/>
    </row>
    <row r="166" spans="1:23" ht="15" customHeight="1" x14ac:dyDescent="0.2">
      <c r="A166" s="431" t="s">
        <v>463</v>
      </c>
      <c r="B166" s="427">
        <v>89778</v>
      </c>
      <c r="C166" s="336" t="s">
        <v>698</v>
      </c>
      <c r="D166" s="94" t="s">
        <v>793</v>
      </c>
      <c r="E166" s="578">
        <v>11</v>
      </c>
      <c r="F166" s="579">
        <v>20.48</v>
      </c>
      <c r="G166" s="229">
        <f t="shared" si="25"/>
        <v>225.28</v>
      </c>
      <c r="H166" s="400">
        <f t="shared" si="26"/>
        <v>24.99</v>
      </c>
      <c r="I166" s="397">
        <f t="shared" si="27"/>
        <v>274.89</v>
      </c>
      <c r="J166" s="339">
        <f t="shared" si="28"/>
        <v>24.99</v>
      </c>
      <c r="K166" s="229">
        <f t="shared" si="29"/>
        <v>274.89</v>
      </c>
      <c r="L166" s="392">
        <f t="shared" si="30"/>
        <v>1.679566007329015E-4</v>
      </c>
      <c r="M166" s="265"/>
      <c r="N166" s="265"/>
      <c r="O166" s="265"/>
      <c r="P166" s="265"/>
      <c r="Q166" s="265"/>
      <c r="R166" s="265"/>
      <c r="S166" s="265"/>
      <c r="T166" s="265"/>
      <c r="U166" s="265"/>
      <c r="V166" s="265"/>
      <c r="W166" s="265"/>
    </row>
    <row r="167" spans="1:23" ht="15" customHeight="1" x14ac:dyDescent="0.2">
      <c r="A167" s="431" t="s">
        <v>464</v>
      </c>
      <c r="B167" s="427">
        <v>89753</v>
      </c>
      <c r="C167" s="336" t="s">
        <v>699</v>
      </c>
      <c r="D167" s="94" t="s">
        <v>793</v>
      </c>
      <c r="E167" s="578">
        <v>2</v>
      </c>
      <c r="F167" s="579">
        <v>11.17</v>
      </c>
      <c r="G167" s="229">
        <f t="shared" si="25"/>
        <v>22.34</v>
      </c>
      <c r="H167" s="400">
        <f t="shared" si="26"/>
        <v>13.63</v>
      </c>
      <c r="I167" s="397">
        <f t="shared" si="27"/>
        <v>27.26</v>
      </c>
      <c r="J167" s="339">
        <f t="shared" si="28"/>
        <v>13.63</v>
      </c>
      <c r="K167" s="229">
        <f t="shared" si="29"/>
        <v>27.26</v>
      </c>
      <c r="L167" s="392">
        <f t="shared" si="30"/>
        <v>1.6655742064021591E-5</v>
      </c>
      <c r="M167" s="265"/>
      <c r="N167" s="265"/>
      <c r="O167" s="265"/>
      <c r="P167" s="265"/>
      <c r="Q167" s="265"/>
      <c r="R167" s="265"/>
      <c r="S167" s="265"/>
      <c r="T167" s="265"/>
      <c r="U167" s="265"/>
      <c r="V167" s="265"/>
      <c r="W167" s="265"/>
    </row>
    <row r="168" spans="1:23" ht="15" customHeight="1" x14ac:dyDescent="0.2">
      <c r="A168" s="431" t="s">
        <v>465</v>
      </c>
      <c r="B168" s="427">
        <v>89549</v>
      </c>
      <c r="C168" s="336" t="s">
        <v>700</v>
      </c>
      <c r="D168" s="94" t="s">
        <v>793</v>
      </c>
      <c r="E168" s="578">
        <v>1</v>
      </c>
      <c r="F168" s="579">
        <v>18.88</v>
      </c>
      <c r="G168" s="229">
        <f t="shared" si="25"/>
        <v>18.88</v>
      </c>
      <c r="H168" s="400">
        <f t="shared" si="26"/>
        <v>23.03</v>
      </c>
      <c r="I168" s="397">
        <f t="shared" si="27"/>
        <v>23.03</v>
      </c>
      <c r="J168" s="339">
        <f t="shared" si="28"/>
        <v>23.03</v>
      </c>
      <c r="K168" s="229">
        <f t="shared" si="29"/>
        <v>23.03</v>
      </c>
      <c r="L168" s="392">
        <f t="shared" si="30"/>
        <v>1.4071230364432033E-5</v>
      </c>
      <c r="M168" s="265"/>
      <c r="N168" s="265"/>
      <c r="O168" s="265"/>
      <c r="P168" s="265"/>
      <c r="Q168" s="265"/>
      <c r="R168" s="265"/>
      <c r="S168" s="265"/>
      <c r="T168" s="265"/>
      <c r="U168" s="265"/>
      <c r="V168" s="265"/>
      <c r="W168" s="265"/>
    </row>
    <row r="169" spans="1:23" ht="15" customHeight="1" x14ac:dyDescent="0.2">
      <c r="A169" s="431" t="s">
        <v>466</v>
      </c>
      <c r="B169" s="427">
        <v>104173</v>
      </c>
      <c r="C169" s="336" t="s">
        <v>701</v>
      </c>
      <c r="D169" s="94" t="s">
        <v>793</v>
      </c>
      <c r="E169" s="578">
        <v>1</v>
      </c>
      <c r="F169" s="579">
        <v>80.33</v>
      </c>
      <c r="G169" s="229">
        <f t="shared" si="25"/>
        <v>80.33</v>
      </c>
      <c r="H169" s="400">
        <f t="shared" si="26"/>
        <v>98</v>
      </c>
      <c r="I169" s="397">
        <f t="shared" si="27"/>
        <v>98</v>
      </c>
      <c r="J169" s="339">
        <f t="shared" si="28"/>
        <v>98</v>
      </c>
      <c r="K169" s="229">
        <f t="shared" si="29"/>
        <v>98</v>
      </c>
      <c r="L169" s="392">
        <f t="shared" si="30"/>
        <v>5.9877576018859716E-5</v>
      </c>
      <c r="M169" s="265"/>
      <c r="N169" s="265"/>
      <c r="O169" s="265"/>
      <c r="P169" s="265"/>
      <c r="Q169" s="265"/>
      <c r="R169" s="265"/>
      <c r="S169" s="265"/>
      <c r="T169" s="265"/>
      <c r="U169" s="265"/>
      <c r="V169" s="265"/>
      <c r="W169" s="265"/>
    </row>
    <row r="170" spans="1:23" ht="15" customHeight="1" x14ac:dyDescent="0.2">
      <c r="A170" s="431" t="s">
        <v>467</v>
      </c>
      <c r="B170" s="427">
        <v>89546</v>
      </c>
      <c r="C170" s="336" t="s">
        <v>702</v>
      </c>
      <c r="D170" s="94" t="s">
        <v>793</v>
      </c>
      <c r="E170" s="578">
        <v>2</v>
      </c>
      <c r="F170" s="579">
        <v>11.36</v>
      </c>
      <c r="G170" s="229">
        <f t="shared" si="25"/>
        <v>22.72</v>
      </c>
      <c r="H170" s="400">
        <f t="shared" si="26"/>
        <v>13.86</v>
      </c>
      <c r="I170" s="397">
        <f t="shared" si="27"/>
        <v>27.72</v>
      </c>
      <c r="J170" s="339">
        <f t="shared" si="28"/>
        <v>13.86</v>
      </c>
      <c r="K170" s="229">
        <f t="shared" si="29"/>
        <v>27.72</v>
      </c>
      <c r="L170" s="392">
        <f t="shared" si="30"/>
        <v>1.6936800073906034E-5</v>
      </c>
      <c r="M170" s="265"/>
      <c r="N170" s="265"/>
      <c r="O170" s="265"/>
      <c r="P170" s="265"/>
      <c r="Q170" s="265"/>
      <c r="R170" s="265"/>
      <c r="S170" s="265"/>
      <c r="T170" s="265"/>
      <c r="U170" s="265"/>
      <c r="V170" s="265"/>
      <c r="W170" s="265"/>
    </row>
    <row r="171" spans="1:23" ht="15" customHeight="1" x14ac:dyDescent="0.2">
      <c r="A171" s="431" t="s">
        <v>468</v>
      </c>
      <c r="B171" s="427">
        <v>104357</v>
      </c>
      <c r="C171" s="336" t="s">
        <v>703</v>
      </c>
      <c r="D171" s="94" t="s">
        <v>793</v>
      </c>
      <c r="E171" s="578">
        <v>1</v>
      </c>
      <c r="F171" s="579">
        <v>20.07</v>
      </c>
      <c r="G171" s="229">
        <f t="shared" si="25"/>
        <v>20.07</v>
      </c>
      <c r="H171" s="400">
        <f t="shared" si="26"/>
        <v>24.49</v>
      </c>
      <c r="I171" s="397">
        <f t="shared" si="27"/>
        <v>24.49</v>
      </c>
      <c r="J171" s="339">
        <f t="shared" si="28"/>
        <v>24.49</v>
      </c>
      <c r="K171" s="229">
        <f t="shared" si="29"/>
        <v>24.49</v>
      </c>
      <c r="L171" s="392">
        <f t="shared" si="30"/>
        <v>1.496328404797831E-5</v>
      </c>
      <c r="M171" s="265"/>
      <c r="N171" s="265"/>
      <c r="O171" s="265"/>
      <c r="P171" s="265"/>
      <c r="Q171" s="265"/>
      <c r="R171" s="265"/>
      <c r="S171" s="265"/>
      <c r="T171" s="265"/>
      <c r="U171" s="265"/>
      <c r="V171" s="265"/>
      <c r="W171" s="265"/>
    </row>
    <row r="172" spans="1:23" ht="15" customHeight="1" x14ac:dyDescent="0.2">
      <c r="A172" s="431" t="s">
        <v>469</v>
      </c>
      <c r="B172" s="427">
        <v>4718</v>
      </c>
      <c r="C172" s="336" t="s">
        <v>704</v>
      </c>
      <c r="D172" s="94" t="s">
        <v>793</v>
      </c>
      <c r="E172" s="578">
        <v>1</v>
      </c>
      <c r="F172" s="579">
        <v>382.93</v>
      </c>
      <c r="G172" s="229">
        <f t="shared" si="25"/>
        <v>382.93</v>
      </c>
      <c r="H172" s="400">
        <f t="shared" si="26"/>
        <v>467.18</v>
      </c>
      <c r="I172" s="397">
        <f t="shared" si="27"/>
        <v>467.18</v>
      </c>
      <c r="J172" s="339">
        <f t="shared" si="28"/>
        <v>467.18</v>
      </c>
      <c r="K172" s="229">
        <f t="shared" si="29"/>
        <v>467.18</v>
      </c>
      <c r="L172" s="392">
        <f t="shared" si="30"/>
        <v>2.8544495882133552E-4</v>
      </c>
      <c r="M172" s="265"/>
      <c r="N172" s="265"/>
      <c r="O172" s="265"/>
      <c r="P172" s="265"/>
      <c r="Q172" s="265"/>
      <c r="R172" s="265"/>
      <c r="S172" s="265"/>
      <c r="T172" s="265"/>
      <c r="U172" s="265"/>
      <c r="V172" s="265"/>
      <c r="W172" s="265"/>
    </row>
    <row r="173" spans="1:23" ht="15" customHeight="1" x14ac:dyDescent="0.2">
      <c r="A173" s="431" t="s">
        <v>470</v>
      </c>
      <c r="B173" s="427">
        <v>98110</v>
      </c>
      <c r="C173" s="336" t="s">
        <v>705</v>
      </c>
      <c r="D173" s="94" t="s">
        <v>793</v>
      </c>
      <c r="E173" s="578">
        <v>1</v>
      </c>
      <c r="F173" s="579">
        <v>401.11</v>
      </c>
      <c r="G173" s="229">
        <f t="shared" si="25"/>
        <v>401.11</v>
      </c>
      <c r="H173" s="400">
        <f t="shared" si="26"/>
        <v>489.36</v>
      </c>
      <c r="I173" s="397">
        <f t="shared" si="27"/>
        <v>489.36</v>
      </c>
      <c r="J173" s="339">
        <f t="shared" si="28"/>
        <v>489.36</v>
      </c>
      <c r="K173" s="229">
        <f t="shared" si="29"/>
        <v>489.36</v>
      </c>
      <c r="L173" s="392">
        <f t="shared" si="30"/>
        <v>2.9899684286315502E-4</v>
      </c>
      <c r="M173" s="265"/>
      <c r="N173" s="265"/>
      <c r="O173" s="265"/>
      <c r="P173" s="265"/>
      <c r="Q173" s="265"/>
      <c r="R173" s="265"/>
      <c r="S173" s="265"/>
      <c r="T173" s="265"/>
      <c r="U173" s="265"/>
      <c r="V173" s="265"/>
      <c r="W173" s="265"/>
    </row>
    <row r="174" spans="1:23" ht="15" customHeight="1" x14ac:dyDescent="0.2">
      <c r="A174" s="431" t="s">
        <v>471</v>
      </c>
      <c r="B174" s="427">
        <v>89865</v>
      </c>
      <c r="C174" s="336" t="s">
        <v>706</v>
      </c>
      <c r="D174" s="94" t="s">
        <v>789</v>
      </c>
      <c r="E174" s="578">
        <v>13.3</v>
      </c>
      <c r="F174" s="579">
        <v>22.61</v>
      </c>
      <c r="G174" s="229">
        <f t="shared" si="25"/>
        <v>300.70999999999998</v>
      </c>
      <c r="H174" s="400">
        <f t="shared" si="26"/>
        <v>27.58</v>
      </c>
      <c r="I174" s="397">
        <f t="shared" si="27"/>
        <v>366.81</v>
      </c>
      <c r="J174" s="339">
        <f t="shared" si="28"/>
        <v>27.58</v>
      </c>
      <c r="K174" s="229">
        <f t="shared" si="29"/>
        <v>366.81</v>
      </c>
      <c r="L174" s="392">
        <f t="shared" si="30"/>
        <v>2.2411932305589727E-4</v>
      </c>
      <c r="M174" s="265"/>
      <c r="N174" s="265"/>
      <c r="O174" s="265"/>
      <c r="P174" s="265"/>
      <c r="Q174" s="265"/>
      <c r="R174" s="265"/>
      <c r="S174" s="265"/>
      <c r="T174" s="265"/>
      <c r="U174" s="265"/>
      <c r="V174" s="265"/>
      <c r="W174" s="265"/>
    </row>
    <row r="175" spans="1:23" ht="15" customHeight="1" x14ac:dyDescent="0.2">
      <c r="A175" s="431" t="s">
        <v>472</v>
      </c>
      <c r="B175" s="427">
        <v>89866</v>
      </c>
      <c r="C175" s="336" t="s">
        <v>707</v>
      </c>
      <c r="D175" s="94" t="s">
        <v>793</v>
      </c>
      <c r="E175" s="578">
        <v>6</v>
      </c>
      <c r="F175" s="579">
        <v>9.92</v>
      </c>
      <c r="G175" s="229">
        <f t="shared" si="25"/>
        <v>59.52</v>
      </c>
      <c r="H175" s="400">
        <f t="shared" si="26"/>
        <v>12.1</v>
      </c>
      <c r="I175" s="397">
        <f t="shared" si="27"/>
        <v>72.599999999999994</v>
      </c>
      <c r="J175" s="339">
        <f t="shared" si="28"/>
        <v>12.1</v>
      </c>
      <c r="K175" s="229">
        <f t="shared" si="29"/>
        <v>72.599999999999994</v>
      </c>
      <c r="L175" s="392">
        <f t="shared" si="30"/>
        <v>4.4358285907849131E-5</v>
      </c>
      <c r="M175" s="265"/>
      <c r="N175" s="265"/>
      <c r="O175" s="265"/>
      <c r="P175" s="265"/>
      <c r="Q175" s="265"/>
      <c r="R175" s="265"/>
      <c r="S175" s="265"/>
      <c r="T175" s="265"/>
      <c r="U175" s="265"/>
      <c r="V175" s="265"/>
      <c r="W175" s="265"/>
    </row>
    <row r="176" spans="1:23" ht="15" customHeight="1" x14ac:dyDescent="0.2">
      <c r="A176" s="431" t="s">
        <v>473</v>
      </c>
      <c r="B176" s="427">
        <v>89867</v>
      </c>
      <c r="C176" s="336" t="s">
        <v>708</v>
      </c>
      <c r="D176" s="94" t="s">
        <v>793</v>
      </c>
      <c r="E176" s="578">
        <v>5</v>
      </c>
      <c r="F176" s="579">
        <v>10.65</v>
      </c>
      <c r="G176" s="229">
        <f t="shared" si="25"/>
        <v>53.25</v>
      </c>
      <c r="H176" s="400">
        <f t="shared" si="26"/>
        <v>12.99</v>
      </c>
      <c r="I176" s="397">
        <f t="shared" si="27"/>
        <v>64.95</v>
      </c>
      <c r="J176" s="339">
        <f t="shared" si="28"/>
        <v>12.99</v>
      </c>
      <c r="K176" s="229">
        <f t="shared" si="29"/>
        <v>64.95</v>
      </c>
      <c r="L176" s="392">
        <f t="shared" si="30"/>
        <v>3.9684169004336108E-5</v>
      </c>
      <c r="M176" s="265"/>
      <c r="N176" s="265"/>
      <c r="O176" s="265"/>
      <c r="P176" s="265"/>
      <c r="Q176" s="265"/>
      <c r="R176" s="265"/>
      <c r="S176" s="265"/>
      <c r="T176" s="265"/>
      <c r="U176" s="265"/>
      <c r="V176" s="265"/>
      <c r="W176" s="265"/>
    </row>
    <row r="177" spans="1:23" ht="15" customHeight="1" x14ac:dyDescent="0.2">
      <c r="A177" s="431" t="s">
        <v>474</v>
      </c>
      <c r="B177" s="427">
        <v>91185</v>
      </c>
      <c r="C177" s="336" t="s">
        <v>709</v>
      </c>
      <c r="D177" s="94" t="s">
        <v>789</v>
      </c>
      <c r="E177" s="578">
        <v>70.2</v>
      </c>
      <c r="F177" s="579">
        <v>33.799999999999997</v>
      </c>
      <c r="G177" s="229">
        <f t="shared" si="25"/>
        <v>2372.7600000000002</v>
      </c>
      <c r="H177" s="400">
        <f t="shared" si="26"/>
        <v>41.24</v>
      </c>
      <c r="I177" s="397">
        <f t="shared" si="27"/>
        <v>2895.05</v>
      </c>
      <c r="J177" s="339">
        <f t="shared" si="28"/>
        <v>41.24</v>
      </c>
      <c r="K177" s="229">
        <f t="shared" si="29"/>
        <v>2895.05</v>
      </c>
      <c r="L177" s="392">
        <f t="shared" si="30"/>
        <v>1.7688630250346921E-3</v>
      </c>
      <c r="M177" s="265"/>
      <c r="N177" s="265"/>
      <c r="O177" s="265"/>
      <c r="P177" s="265"/>
      <c r="Q177" s="265"/>
      <c r="R177" s="265"/>
      <c r="S177" s="265"/>
      <c r="T177" s="265"/>
      <c r="U177" s="265"/>
      <c r="V177" s="265"/>
      <c r="W177" s="265"/>
    </row>
    <row r="178" spans="1:23" ht="15" customHeight="1" x14ac:dyDescent="0.2">
      <c r="A178" s="431" t="s">
        <v>475</v>
      </c>
      <c r="B178" s="427">
        <v>98084</v>
      </c>
      <c r="C178" s="336" t="s">
        <v>735</v>
      </c>
      <c r="D178" s="94" t="s">
        <v>793</v>
      </c>
      <c r="E178" s="578">
        <v>1</v>
      </c>
      <c r="F178" s="579">
        <v>8133.84</v>
      </c>
      <c r="G178" s="229">
        <f t="shared" si="25"/>
        <v>8133.84</v>
      </c>
      <c r="H178" s="400">
        <f t="shared" si="26"/>
        <v>9923.4</v>
      </c>
      <c r="I178" s="397">
        <f t="shared" si="27"/>
        <v>9923.4</v>
      </c>
      <c r="J178" s="339">
        <f t="shared" si="28"/>
        <v>9923.4</v>
      </c>
      <c r="K178" s="229">
        <f t="shared" si="29"/>
        <v>9923.4</v>
      </c>
      <c r="L178" s="392">
        <f t="shared" si="30"/>
        <v>6.0631544680158416E-3</v>
      </c>
      <c r="M178" s="265"/>
      <c r="N178" s="265"/>
      <c r="O178" s="265"/>
      <c r="P178" s="265"/>
      <c r="Q178" s="265"/>
      <c r="R178" s="265"/>
      <c r="S178" s="265"/>
      <c r="T178" s="265"/>
      <c r="U178" s="265"/>
      <c r="V178" s="265"/>
      <c r="W178" s="265"/>
    </row>
    <row r="179" spans="1:23" ht="15" customHeight="1" x14ac:dyDescent="0.2">
      <c r="A179" s="431" t="s">
        <v>476</v>
      </c>
      <c r="B179" s="427" t="s">
        <v>293</v>
      </c>
      <c r="C179" s="336" t="s">
        <v>710</v>
      </c>
      <c r="D179" s="94" t="s">
        <v>793</v>
      </c>
      <c r="E179" s="578">
        <v>1</v>
      </c>
      <c r="F179" s="579">
        <v>1734.54</v>
      </c>
      <c r="G179" s="229">
        <f t="shared" si="25"/>
        <v>1734.54</v>
      </c>
      <c r="H179" s="400">
        <f t="shared" si="26"/>
        <v>2116.16</v>
      </c>
      <c r="I179" s="397">
        <f t="shared" si="27"/>
        <v>2116.16</v>
      </c>
      <c r="J179" s="339">
        <f t="shared" si="28"/>
        <v>2116.16</v>
      </c>
      <c r="K179" s="229">
        <f t="shared" si="29"/>
        <v>2116.16</v>
      </c>
      <c r="L179" s="392">
        <f t="shared" si="30"/>
        <v>1.2929646047762262E-3</v>
      </c>
      <c r="M179" s="265"/>
      <c r="N179" s="265"/>
      <c r="O179" s="265"/>
      <c r="P179" s="265"/>
      <c r="Q179" s="265"/>
      <c r="R179" s="265"/>
      <c r="S179" s="265"/>
      <c r="T179" s="265"/>
      <c r="U179" s="265"/>
      <c r="V179" s="265"/>
      <c r="W179" s="265"/>
    </row>
    <row r="180" spans="1:23" ht="15" customHeight="1" x14ac:dyDescent="0.2">
      <c r="A180" s="431" t="s">
        <v>201</v>
      </c>
      <c r="B180" s="427"/>
      <c r="C180" s="336" t="s">
        <v>158</v>
      </c>
      <c r="D180" s="94"/>
      <c r="E180" s="578"/>
      <c r="F180" s="579"/>
      <c r="G180" s="229"/>
      <c r="H180" s="400"/>
      <c r="I180" s="397"/>
      <c r="J180" s="515"/>
      <c r="K180" s="229"/>
      <c r="L180" s="392"/>
      <c r="M180" s="265"/>
      <c r="N180" s="265"/>
      <c r="O180" s="265"/>
      <c r="P180" s="265"/>
      <c r="Q180" s="265"/>
      <c r="R180" s="265"/>
      <c r="S180" s="265"/>
      <c r="T180" s="265"/>
      <c r="U180" s="265"/>
      <c r="V180" s="265"/>
      <c r="W180" s="265"/>
    </row>
    <row r="181" spans="1:23" ht="15" customHeight="1" x14ac:dyDescent="0.2">
      <c r="A181" s="431" t="s">
        <v>477</v>
      </c>
      <c r="B181" s="427">
        <v>103979</v>
      </c>
      <c r="C181" s="336" t="s">
        <v>711</v>
      </c>
      <c r="D181" s="94" t="s">
        <v>789</v>
      </c>
      <c r="E181" s="578">
        <v>27.1</v>
      </c>
      <c r="F181" s="579">
        <v>34.69</v>
      </c>
      <c r="G181" s="229">
        <f t="shared" si="25"/>
        <v>940.1</v>
      </c>
      <c r="H181" s="400">
        <f t="shared" si="26"/>
        <v>42.32</v>
      </c>
      <c r="I181" s="397">
        <f t="shared" si="27"/>
        <v>1146.8699999999999</v>
      </c>
      <c r="J181" s="339">
        <f t="shared" si="28"/>
        <v>42.32</v>
      </c>
      <c r="K181" s="229">
        <f t="shared" si="29"/>
        <v>1146.8699999999999</v>
      </c>
      <c r="L181" s="392">
        <f t="shared" ref="L181:L203" si="31">K181/$K$297</f>
        <v>7.0073260825254731E-4</v>
      </c>
      <c r="M181" s="265"/>
      <c r="N181" s="265"/>
      <c r="O181" s="265"/>
      <c r="P181" s="265"/>
      <c r="Q181" s="265"/>
      <c r="R181" s="265"/>
      <c r="S181" s="265"/>
      <c r="T181" s="265"/>
      <c r="U181" s="265"/>
      <c r="V181" s="265"/>
      <c r="W181" s="265"/>
    </row>
    <row r="182" spans="1:23" ht="15" customHeight="1" x14ac:dyDescent="0.2">
      <c r="A182" s="431" t="s">
        <v>478</v>
      </c>
      <c r="B182" s="427">
        <v>89403</v>
      </c>
      <c r="C182" s="336" t="s">
        <v>712</v>
      </c>
      <c r="D182" s="94" t="s">
        <v>789</v>
      </c>
      <c r="E182" s="578">
        <v>1.7</v>
      </c>
      <c r="F182" s="579">
        <v>22.63</v>
      </c>
      <c r="G182" s="229">
        <f t="shared" si="25"/>
        <v>38.47</v>
      </c>
      <c r="H182" s="400">
        <f t="shared" si="26"/>
        <v>27.61</v>
      </c>
      <c r="I182" s="397">
        <f t="shared" si="27"/>
        <v>46.94</v>
      </c>
      <c r="J182" s="339">
        <f t="shared" si="28"/>
        <v>27.61</v>
      </c>
      <c r="K182" s="229">
        <f t="shared" si="29"/>
        <v>46.94</v>
      </c>
      <c r="L182" s="392">
        <f t="shared" si="31"/>
        <v>2.8680136921686479E-5</v>
      </c>
      <c r="M182" s="265"/>
      <c r="N182" s="265"/>
      <c r="O182" s="265"/>
      <c r="P182" s="265"/>
      <c r="Q182" s="265"/>
      <c r="R182" s="265"/>
      <c r="S182" s="265"/>
      <c r="T182" s="265"/>
      <c r="U182" s="265"/>
      <c r="V182" s="265"/>
      <c r="W182" s="265"/>
    </row>
    <row r="183" spans="1:23" ht="15" customHeight="1" x14ac:dyDescent="0.2">
      <c r="A183" s="431" t="s">
        <v>386</v>
      </c>
      <c r="B183" s="427">
        <v>89402</v>
      </c>
      <c r="C183" s="336" t="s">
        <v>713</v>
      </c>
      <c r="D183" s="94" t="s">
        <v>789</v>
      </c>
      <c r="E183" s="578">
        <v>109.3</v>
      </c>
      <c r="F183" s="579">
        <v>15.65</v>
      </c>
      <c r="G183" s="229">
        <f t="shared" si="25"/>
        <v>1710.55</v>
      </c>
      <c r="H183" s="400">
        <f t="shared" si="26"/>
        <v>19.09</v>
      </c>
      <c r="I183" s="397">
        <f t="shared" si="27"/>
        <v>2086.54</v>
      </c>
      <c r="J183" s="339">
        <f t="shared" si="28"/>
        <v>19.09</v>
      </c>
      <c r="K183" s="229">
        <f t="shared" si="29"/>
        <v>2086.54</v>
      </c>
      <c r="L183" s="392">
        <f t="shared" si="31"/>
        <v>1.2748669129223626E-3</v>
      </c>
      <c r="M183" s="265"/>
      <c r="N183" s="265"/>
      <c r="O183" s="265"/>
      <c r="P183" s="265"/>
      <c r="Q183" s="265"/>
      <c r="R183" s="265"/>
      <c r="S183" s="265"/>
      <c r="T183" s="265"/>
      <c r="U183" s="265"/>
      <c r="V183" s="265"/>
      <c r="W183" s="265"/>
    </row>
    <row r="184" spans="1:23" ht="15" customHeight="1" x14ac:dyDescent="0.2">
      <c r="A184" s="431" t="s">
        <v>479</v>
      </c>
      <c r="B184" s="427">
        <v>103039</v>
      </c>
      <c r="C184" s="336" t="s">
        <v>714</v>
      </c>
      <c r="D184" s="94" t="s">
        <v>793</v>
      </c>
      <c r="E184" s="578">
        <v>1</v>
      </c>
      <c r="F184" s="579">
        <v>78.17</v>
      </c>
      <c r="G184" s="229">
        <f t="shared" si="25"/>
        <v>78.17</v>
      </c>
      <c r="H184" s="400">
        <f t="shared" si="26"/>
        <v>95.37</v>
      </c>
      <c r="I184" s="397">
        <f t="shared" si="27"/>
        <v>95.37</v>
      </c>
      <c r="J184" s="339">
        <f t="shared" si="28"/>
        <v>95.37</v>
      </c>
      <c r="K184" s="229">
        <f t="shared" si="29"/>
        <v>95.37</v>
      </c>
      <c r="L184" s="392">
        <f t="shared" si="31"/>
        <v>5.8270657397129093E-5</v>
      </c>
      <c r="M184" s="265"/>
      <c r="N184" s="265"/>
      <c r="O184" s="265"/>
      <c r="P184" s="265"/>
      <c r="Q184" s="265"/>
      <c r="R184" s="265"/>
      <c r="S184" s="265"/>
      <c r="T184" s="265"/>
      <c r="U184" s="265"/>
      <c r="V184" s="265"/>
      <c r="W184" s="265"/>
    </row>
    <row r="185" spans="1:23" ht="15" customHeight="1" x14ac:dyDescent="0.2">
      <c r="A185" s="431" t="s">
        <v>480</v>
      </c>
      <c r="B185" s="427">
        <v>103037</v>
      </c>
      <c r="C185" s="336" t="s">
        <v>715</v>
      </c>
      <c r="D185" s="94" t="s">
        <v>793</v>
      </c>
      <c r="E185" s="578">
        <v>1</v>
      </c>
      <c r="F185" s="579">
        <v>52.9</v>
      </c>
      <c r="G185" s="229">
        <f t="shared" si="25"/>
        <v>52.9</v>
      </c>
      <c r="H185" s="400">
        <f t="shared" si="26"/>
        <v>64.540000000000006</v>
      </c>
      <c r="I185" s="397">
        <f t="shared" si="27"/>
        <v>64.540000000000006</v>
      </c>
      <c r="J185" s="339">
        <f t="shared" si="28"/>
        <v>64.540000000000006</v>
      </c>
      <c r="K185" s="229">
        <f t="shared" si="29"/>
        <v>64.540000000000006</v>
      </c>
      <c r="L185" s="392">
        <f t="shared" si="31"/>
        <v>3.9433660778134758E-5</v>
      </c>
      <c r="M185" s="265"/>
      <c r="N185" s="265"/>
      <c r="O185" s="265"/>
      <c r="P185" s="265"/>
      <c r="Q185" s="265"/>
      <c r="R185" s="265"/>
      <c r="S185" s="265"/>
      <c r="T185" s="265"/>
      <c r="U185" s="265"/>
      <c r="V185" s="265"/>
      <c r="W185" s="265"/>
    </row>
    <row r="186" spans="1:23" ht="15" customHeight="1" x14ac:dyDescent="0.2">
      <c r="A186" s="431" t="s">
        <v>481</v>
      </c>
      <c r="B186" s="427">
        <v>90371</v>
      </c>
      <c r="C186" s="336" t="s">
        <v>716</v>
      </c>
      <c r="D186" s="94" t="s">
        <v>793</v>
      </c>
      <c r="E186" s="578">
        <v>2</v>
      </c>
      <c r="F186" s="579">
        <v>33.840000000000003</v>
      </c>
      <c r="G186" s="229">
        <f t="shared" si="25"/>
        <v>67.680000000000007</v>
      </c>
      <c r="H186" s="400">
        <f t="shared" si="26"/>
        <v>41.29</v>
      </c>
      <c r="I186" s="397">
        <f t="shared" si="27"/>
        <v>82.58</v>
      </c>
      <c r="J186" s="339">
        <f t="shared" si="28"/>
        <v>41.29</v>
      </c>
      <c r="K186" s="229">
        <f t="shared" si="29"/>
        <v>82.58</v>
      </c>
      <c r="L186" s="392">
        <f t="shared" si="31"/>
        <v>5.0456022730994237E-5</v>
      </c>
      <c r="M186" s="265"/>
      <c r="N186" s="265"/>
      <c r="O186" s="265"/>
      <c r="P186" s="265"/>
      <c r="Q186" s="265"/>
      <c r="R186" s="265"/>
      <c r="S186" s="265"/>
      <c r="T186" s="265"/>
      <c r="U186" s="265"/>
      <c r="V186" s="265"/>
      <c r="W186" s="265"/>
    </row>
    <row r="187" spans="1:23" ht="15" customHeight="1" x14ac:dyDescent="0.2">
      <c r="A187" s="431" t="s">
        <v>482</v>
      </c>
      <c r="B187" s="427">
        <v>89987</v>
      </c>
      <c r="C187" s="336" t="s">
        <v>717</v>
      </c>
      <c r="D187" s="94" t="s">
        <v>793</v>
      </c>
      <c r="E187" s="578">
        <v>6</v>
      </c>
      <c r="F187" s="579">
        <v>107.21</v>
      </c>
      <c r="G187" s="229">
        <f t="shared" si="25"/>
        <v>643.26</v>
      </c>
      <c r="H187" s="400">
        <f t="shared" si="26"/>
        <v>130.80000000000001</v>
      </c>
      <c r="I187" s="397">
        <f t="shared" si="27"/>
        <v>784.8</v>
      </c>
      <c r="J187" s="339">
        <f t="shared" si="28"/>
        <v>130.80000000000001</v>
      </c>
      <c r="K187" s="229">
        <f t="shared" si="29"/>
        <v>784.8</v>
      </c>
      <c r="L187" s="392">
        <f t="shared" si="31"/>
        <v>4.7950940468980714E-4</v>
      </c>
      <c r="M187" s="265"/>
      <c r="N187" s="265"/>
      <c r="O187" s="265"/>
      <c r="P187" s="265"/>
      <c r="Q187" s="265"/>
      <c r="R187" s="265"/>
      <c r="S187" s="265"/>
      <c r="T187" s="265"/>
      <c r="U187" s="265"/>
      <c r="V187" s="265"/>
      <c r="W187" s="265"/>
    </row>
    <row r="188" spans="1:23" ht="15" customHeight="1" x14ac:dyDescent="0.2">
      <c r="A188" s="431" t="s">
        <v>483</v>
      </c>
      <c r="B188" s="427">
        <v>89985</v>
      </c>
      <c r="C188" s="336" t="s">
        <v>718</v>
      </c>
      <c r="D188" s="94" t="s">
        <v>793</v>
      </c>
      <c r="E188" s="578">
        <v>3</v>
      </c>
      <c r="F188" s="579">
        <v>102.03</v>
      </c>
      <c r="G188" s="229">
        <f t="shared" si="25"/>
        <v>306.08999999999997</v>
      </c>
      <c r="H188" s="400">
        <f t="shared" si="26"/>
        <v>124.48</v>
      </c>
      <c r="I188" s="397">
        <f t="shared" si="27"/>
        <v>373.44</v>
      </c>
      <c r="J188" s="339">
        <f t="shared" si="28"/>
        <v>124.48</v>
      </c>
      <c r="K188" s="229">
        <f t="shared" si="29"/>
        <v>373.44</v>
      </c>
      <c r="L188" s="392">
        <f t="shared" si="31"/>
        <v>2.2817022437227521E-4</v>
      </c>
      <c r="M188" s="265"/>
      <c r="N188" s="265"/>
      <c r="O188" s="265"/>
      <c r="P188" s="265"/>
      <c r="Q188" s="265"/>
      <c r="R188" s="265"/>
      <c r="S188" s="265"/>
      <c r="T188" s="265"/>
      <c r="U188" s="265"/>
      <c r="V188" s="265"/>
      <c r="W188" s="265"/>
    </row>
    <row r="189" spans="1:23" ht="15" customHeight="1" x14ac:dyDescent="0.2">
      <c r="A189" s="431" t="s">
        <v>484</v>
      </c>
      <c r="B189" s="427">
        <v>103984</v>
      </c>
      <c r="C189" s="336" t="s">
        <v>719</v>
      </c>
      <c r="D189" s="94" t="s">
        <v>793</v>
      </c>
      <c r="E189" s="578">
        <v>8</v>
      </c>
      <c r="F189" s="579">
        <v>24.57</v>
      </c>
      <c r="G189" s="229">
        <f t="shared" si="25"/>
        <v>196.56</v>
      </c>
      <c r="H189" s="400">
        <f t="shared" si="26"/>
        <v>29.98</v>
      </c>
      <c r="I189" s="397">
        <f t="shared" si="27"/>
        <v>239.84</v>
      </c>
      <c r="J189" s="339">
        <f t="shared" si="28"/>
        <v>29.98</v>
      </c>
      <c r="K189" s="229">
        <f t="shared" si="29"/>
        <v>239.84</v>
      </c>
      <c r="L189" s="392">
        <f t="shared" si="31"/>
        <v>1.4654120237105422E-4</v>
      </c>
      <c r="M189" s="265"/>
      <c r="N189" s="265"/>
      <c r="O189" s="265"/>
      <c r="P189" s="265"/>
      <c r="Q189" s="265"/>
      <c r="R189" s="265"/>
      <c r="S189" s="265"/>
      <c r="T189" s="265"/>
      <c r="U189" s="265"/>
      <c r="V189" s="265"/>
      <c r="W189" s="265"/>
    </row>
    <row r="190" spans="1:23" ht="15" customHeight="1" x14ac:dyDescent="0.2">
      <c r="A190" s="431" t="s">
        <v>485</v>
      </c>
      <c r="B190" s="427">
        <v>89413</v>
      </c>
      <c r="C190" s="336" t="s">
        <v>720</v>
      </c>
      <c r="D190" s="94" t="s">
        <v>793</v>
      </c>
      <c r="E190" s="578">
        <v>1</v>
      </c>
      <c r="F190" s="579">
        <v>15.75</v>
      </c>
      <c r="G190" s="229">
        <f t="shared" si="25"/>
        <v>15.75</v>
      </c>
      <c r="H190" s="400">
        <f t="shared" si="26"/>
        <v>19.22</v>
      </c>
      <c r="I190" s="397">
        <f t="shared" si="27"/>
        <v>19.22</v>
      </c>
      <c r="J190" s="339">
        <f t="shared" si="28"/>
        <v>19.22</v>
      </c>
      <c r="K190" s="229">
        <f t="shared" si="29"/>
        <v>19.22</v>
      </c>
      <c r="L190" s="392">
        <f t="shared" si="31"/>
        <v>1.1743336847780445E-5</v>
      </c>
      <c r="M190" s="265"/>
      <c r="N190" s="265"/>
      <c r="O190" s="265"/>
      <c r="P190" s="265"/>
      <c r="Q190" s="265"/>
      <c r="R190" s="265"/>
      <c r="S190" s="265"/>
      <c r="T190" s="265"/>
      <c r="U190" s="265"/>
      <c r="V190" s="265"/>
      <c r="W190" s="265"/>
    </row>
    <row r="191" spans="1:23" ht="15" customHeight="1" x14ac:dyDescent="0.2">
      <c r="A191" s="431" t="s">
        <v>486</v>
      </c>
      <c r="B191" s="427">
        <v>89408</v>
      </c>
      <c r="C191" s="336" t="s">
        <v>721</v>
      </c>
      <c r="D191" s="94" t="s">
        <v>793</v>
      </c>
      <c r="E191" s="578">
        <v>29</v>
      </c>
      <c r="F191" s="579">
        <v>11.8</v>
      </c>
      <c r="G191" s="229">
        <f t="shared" si="25"/>
        <v>342.2</v>
      </c>
      <c r="H191" s="400">
        <f t="shared" si="26"/>
        <v>14.4</v>
      </c>
      <c r="I191" s="397">
        <f t="shared" si="27"/>
        <v>417.6</v>
      </c>
      <c r="J191" s="339">
        <f t="shared" si="28"/>
        <v>14.4</v>
      </c>
      <c r="K191" s="229">
        <f t="shared" si="29"/>
        <v>417.6</v>
      </c>
      <c r="L191" s="392">
        <f t="shared" si="31"/>
        <v>2.5515179332118182E-4</v>
      </c>
      <c r="M191" s="265"/>
      <c r="N191" s="265"/>
      <c r="O191" s="265"/>
      <c r="P191" s="265"/>
      <c r="Q191" s="265"/>
      <c r="R191" s="265"/>
      <c r="S191" s="265"/>
      <c r="T191" s="265"/>
      <c r="U191" s="265"/>
      <c r="V191" s="265"/>
      <c r="W191" s="265"/>
    </row>
    <row r="192" spans="1:23" ht="15" customHeight="1" x14ac:dyDescent="0.2">
      <c r="A192" s="431" t="s">
        <v>487</v>
      </c>
      <c r="B192" s="427">
        <v>89409</v>
      </c>
      <c r="C192" s="336" t="s">
        <v>722</v>
      </c>
      <c r="D192" s="94" t="s">
        <v>793</v>
      </c>
      <c r="E192" s="578">
        <v>2</v>
      </c>
      <c r="F192" s="579">
        <v>12.53</v>
      </c>
      <c r="G192" s="229">
        <f t="shared" si="25"/>
        <v>25.06</v>
      </c>
      <c r="H192" s="400">
        <f t="shared" si="26"/>
        <v>15.29</v>
      </c>
      <c r="I192" s="397">
        <f t="shared" si="27"/>
        <v>30.58</v>
      </c>
      <c r="J192" s="339">
        <f t="shared" si="28"/>
        <v>15.29</v>
      </c>
      <c r="K192" s="229">
        <f t="shared" si="29"/>
        <v>30.58</v>
      </c>
      <c r="L192" s="392">
        <f t="shared" si="31"/>
        <v>1.8684247700578879E-5</v>
      </c>
      <c r="M192" s="265"/>
      <c r="N192" s="265"/>
      <c r="O192" s="265"/>
      <c r="P192" s="265"/>
      <c r="Q192" s="265"/>
      <c r="R192" s="265"/>
      <c r="S192" s="265"/>
      <c r="T192" s="265"/>
      <c r="U192" s="265"/>
      <c r="V192" s="265"/>
      <c r="W192" s="265"/>
    </row>
    <row r="193" spans="1:23" ht="15" customHeight="1" x14ac:dyDescent="0.2">
      <c r="A193" s="431" t="s">
        <v>488</v>
      </c>
      <c r="B193" s="427">
        <v>103985</v>
      </c>
      <c r="C193" s="336" t="s">
        <v>723</v>
      </c>
      <c r="D193" s="94" t="s">
        <v>793</v>
      </c>
      <c r="E193" s="578">
        <v>2</v>
      </c>
      <c r="F193" s="579">
        <v>26.92</v>
      </c>
      <c r="G193" s="229">
        <f t="shared" si="25"/>
        <v>53.84</v>
      </c>
      <c r="H193" s="400">
        <f t="shared" si="26"/>
        <v>32.840000000000003</v>
      </c>
      <c r="I193" s="397">
        <f t="shared" si="27"/>
        <v>65.680000000000007</v>
      </c>
      <c r="J193" s="339">
        <f t="shared" si="28"/>
        <v>32.840000000000003</v>
      </c>
      <c r="K193" s="229">
        <f t="shared" si="29"/>
        <v>65.680000000000007</v>
      </c>
      <c r="L193" s="392">
        <f t="shared" si="31"/>
        <v>4.0130195846109251E-5</v>
      </c>
      <c r="M193" s="265"/>
      <c r="N193" s="265"/>
      <c r="O193" s="265"/>
      <c r="P193" s="265"/>
      <c r="Q193" s="265"/>
      <c r="R193" s="265"/>
      <c r="S193" s="265"/>
      <c r="T193" s="265"/>
      <c r="U193" s="265"/>
      <c r="V193" s="265"/>
      <c r="W193" s="265"/>
    </row>
    <row r="194" spans="1:23" ht="15" customHeight="1" x14ac:dyDescent="0.2">
      <c r="A194" s="431" t="s">
        <v>489</v>
      </c>
      <c r="B194" s="427">
        <v>104004</v>
      </c>
      <c r="C194" s="336" t="s">
        <v>724</v>
      </c>
      <c r="D194" s="94" t="s">
        <v>793</v>
      </c>
      <c r="E194" s="578">
        <v>6</v>
      </c>
      <c r="F194" s="579">
        <v>36.14</v>
      </c>
      <c r="G194" s="229">
        <f t="shared" si="25"/>
        <v>216.84</v>
      </c>
      <c r="H194" s="400">
        <f t="shared" si="26"/>
        <v>44.09</v>
      </c>
      <c r="I194" s="397">
        <f t="shared" si="27"/>
        <v>264.54000000000002</v>
      </c>
      <c r="J194" s="339">
        <f t="shared" si="28"/>
        <v>44.09</v>
      </c>
      <c r="K194" s="229">
        <f t="shared" si="29"/>
        <v>264.54000000000002</v>
      </c>
      <c r="L194" s="392">
        <f t="shared" si="31"/>
        <v>1.6163279551050153E-4</v>
      </c>
      <c r="M194" s="265"/>
      <c r="N194" s="265"/>
      <c r="O194" s="265"/>
      <c r="P194" s="265"/>
      <c r="Q194" s="265"/>
      <c r="R194" s="265"/>
      <c r="S194" s="265"/>
      <c r="T194" s="265"/>
      <c r="U194" s="265"/>
      <c r="V194" s="265"/>
      <c r="W194" s="265"/>
    </row>
    <row r="195" spans="1:23" ht="15" customHeight="1" x14ac:dyDescent="0.2">
      <c r="A195" s="431" t="s">
        <v>490</v>
      </c>
      <c r="B195" s="427">
        <v>89443</v>
      </c>
      <c r="C195" s="336" t="s">
        <v>725</v>
      </c>
      <c r="D195" s="94" t="s">
        <v>793</v>
      </c>
      <c r="E195" s="578">
        <v>1</v>
      </c>
      <c r="F195" s="579">
        <v>21.8</v>
      </c>
      <c r="G195" s="229">
        <f t="shared" si="25"/>
        <v>21.8</v>
      </c>
      <c r="H195" s="400">
        <f t="shared" si="26"/>
        <v>26.6</v>
      </c>
      <c r="I195" s="397">
        <f t="shared" si="27"/>
        <v>26.6</v>
      </c>
      <c r="J195" s="339">
        <f t="shared" si="28"/>
        <v>26.6</v>
      </c>
      <c r="K195" s="229">
        <f t="shared" si="29"/>
        <v>26.6</v>
      </c>
      <c r="L195" s="392">
        <f t="shared" si="31"/>
        <v>1.6252484919404781E-5</v>
      </c>
      <c r="M195" s="265"/>
      <c r="N195" s="265"/>
      <c r="O195" s="265"/>
      <c r="P195" s="265"/>
      <c r="Q195" s="265"/>
      <c r="R195" s="265"/>
      <c r="S195" s="265"/>
      <c r="T195" s="265"/>
      <c r="U195" s="265"/>
      <c r="V195" s="265"/>
      <c r="W195" s="265"/>
    </row>
    <row r="196" spans="1:23" ht="15" customHeight="1" x14ac:dyDescent="0.2">
      <c r="A196" s="431" t="s">
        <v>491</v>
      </c>
      <c r="B196" s="427">
        <v>89440</v>
      </c>
      <c r="C196" s="336" t="s">
        <v>726</v>
      </c>
      <c r="D196" s="94" t="s">
        <v>793</v>
      </c>
      <c r="E196" s="578">
        <v>12</v>
      </c>
      <c r="F196" s="579">
        <v>16.16</v>
      </c>
      <c r="G196" s="229">
        <f t="shared" si="25"/>
        <v>193.92</v>
      </c>
      <c r="H196" s="400">
        <f t="shared" si="26"/>
        <v>19.72</v>
      </c>
      <c r="I196" s="397">
        <f t="shared" si="27"/>
        <v>236.64</v>
      </c>
      <c r="J196" s="339">
        <f t="shared" si="28"/>
        <v>19.72</v>
      </c>
      <c r="K196" s="229">
        <f t="shared" si="29"/>
        <v>236.64</v>
      </c>
      <c r="L196" s="392">
        <f t="shared" si="31"/>
        <v>1.4458601621533635E-4</v>
      </c>
      <c r="M196" s="265"/>
      <c r="N196" s="265"/>
      <c r="O196" s="265"/>
      <c r="P196" s="265"/>
      <c r="Q196" s="265"/>
      <c r="R196" s="265"/>
      <c r="S196" s="265"/>
      <c r="T196" s="265"/>
      <c r="U196" s="265"/>
      <c r="V196" s="265"/>
      <c r="W196" s="265"/>
    </row>
    <row r="197" spans="1:23" ht="15" customHeight="1" x14ac:dyDescent="0.2">
      <c r="A197" s="431" t="s">
        <v>492</v>
      </c>
      <c r="B197" s="427">
        <v>103995</v>
      </c>
      <c r="C197" s="336" t="s">
        <v>727</v>
      </c>
      <c r="D197" s="94" t="s">
        <v>793</v>
      </c>
      <c r="E197" s="578">
        <v>3</v>
      </c>
      <c r="F197" s="579">
        <v>18.46</v>
      </c>
      <c r="G197" s="229">
        <f t="shared" si="25"/>
        <v>55.38</v>
      </c>
      <c r="H197" s="400">
        <f t="shared" si="26"/>
        <v>22.52</v>
      </c>
      <c r="I197" s="397">
        <f t="shared" si="27"/>
        <v>67.56</v>
      </c>
      <c r="J197" s="339">
        <f t="shared" si="28"/>
        <v>22.52</v>
      </c>
      <c r="K197" s="229">
        <f t="shared" si="29"/>
        <v>67.56</v>
      </c>
      <c r="L197" s="392">
        <f t="shared" si="31"/>
        <v>4.1278867712593496E-5</v>
      </c>
      <c r="M197" s="265"/>
      <c r="N197" s="265"/>
      <c r="O197" s="265"/>
      <c r="P197" s="265"/>
      <c r="Q197" s="265"/>
      <c r="R197" s="265"/>
      <c r="S197" s="265"/>
      <c r="T197" s="265"/>
      <c r="U197" s="265"/>
      <c r="V197" s="265"/>
      <c r="W197" s="265"/>
    </row>
    <row r="198" spans="1:23" ht="15" customHeight="1" x14ac:dyDescent="0.2">
      <c r="A198" s="431" t="s">
        <v>493</v>
      </c>
      <c r="B198" s="427">
        <v>89424</v>
      </c>
      <c r="C198" s="336" t="s">
        <v>728</v>
      </c>
      <c r="D198" s="94" t="s">
        <v>793</v>
      </c>
      <c r="E198" s="578">
        <v>3</v>
      </c>
      <c r="F198" s="579">
        <v>8.6</v>
      </c>
      <c r="G198" s="229">
        <f t="shared" si="25"/>
        <v>25.8</v>
      </c>
      <c r="H198" s="400">
        <f t="shared" si="26"/>
        <v>10.49</v>
      </c>
      <c r="I198" s="397">
        <f t="shared" si="27"/>
        <v>31.47</v>
      </c>
      <c r="J198" s="339">
        <f t="shared" si="28"/>
        <v>10.49</v>
      </c>
      <c r="K198" s="229">
        <f t="shared" si="29"/>
        <v>31.47</v>
      </c>
      <c r="L198" s="392">
        <f t="shared" si="31"/>
        <v>1.9228033850137909E-5</v>
      </c>
      <c r="M198" s="265"/>
      <c r="N198" s="265"/>
      <c r="O198" s="265"/>
      <c r="P198" s="265"/>
      <c r="Q198" s="265"/>
      <c r="R198" s="265"/>
      <c r="S198" s="265"/>
      <c r="T198" s="265"/>
      <c r="U198" s="265"/>
      <c r="V198" s="265"/>
      <c r="W198" s="265"/>
    </row>
    <row r="199" spans="1:23" ht="15" customHeight="1" x14ac:dyDescent="0.2">
      <c r="A199" s="431" t="s">
        <v>494</v>
      </c>
      <c r="B199" s="427">
        <v>90373</v>
      </c>
      <c r="C199" s="336" t="s">
        <v>729</v>
      </c>
      <c r="D199" s="94" t="s">
        <v>793</v>
      </c>
      <c r="E199" s="578">
        <v>17</v>
      </c>
      <c r="F199" s="579">
        <v>15.65</v>
      </c>
      <c r="G199" s="229">
        <f t="shared" si="25"/>
        <v>266.05</v>
      </c>
      <c r="H199" s="400">
        <f t="shared" si="26"/>
        <v>19.09</v>
      </c>
      <c r="I199" s="397">
        <f t="shared" si="27"/>
        <v>324.52999999999997</v>
      </c>
      <c r="J199" s="339">
        <f t="shared" si="28"/>
        <v>19.09</v>
      </c>
      <c r="K199" s="229">
        <f t="shared" si="29"/>
        <v>324.52999999999997</v>
      </c>
      <c r="L199" s="392">
        <f t="shared" si="31"/>
        <v>1.9828642597347491E-4</v>
      </c>
      <c r="M199" s="265"/>
      <c r="N199" s="265"/>
      <c r="O199" s="265"/>
      <c r="P199" s="265"/>
      <c r="Q199" s="265"/>
      <c r="R199" s="265"/>
      <c r="S199" s="265"/>
      <c r="T199" s="265"/>
      <c r="U199" s="265"/>
      <c r="V199" s="265"/>
      <c r="W199" s="265"/>
    </row>
    <row r="200" spans="1:23" ht="15" customHeight="1" x14ac:dyDescent="0.2">
      <c r="A200" s="431" t="s">
        <v>495</v>
      </c>
      <c r="B200" s="427">
        <v>89396</v>
      </c>
      <c r="C200" s="336" t="s">
        <v>730</v>
      </c>
      <c r="D200" s="94" t="s">
        <v>793</v>
      </c>
      <c r="E200" s="578">
        <v>1</v>
      </c>
      <c r="F200" s="579">
        <v>23.75</v>
      </c>
      <c r="G200" s="229">
        <f t="shared" si="25"/>
        <v>23.75</v>
      </c>
      <c r="H200" s="400">
        <f t="shared" si="26"/>
        <v>28.98</v>
      </c>
      <c r="I200" s="397">
        <f t="shared" si="27"/>
        <v>28.98</v>
      </c>
      <c r="J200" s="339">
        <f t="shared" si="28"/>
        <v>28.98</v>
      </c>
      <c r="K200" s="229">
        <f t="shared" si="29"/>
        <v>28.98</v>
      </c>
      <c r="L200" s="392">
        <f t="shared" si="31"/>
        <v>1.7706654622719946E-5</v>
      </c>
      <c r="M200" s="265"/>
      <c r="N200" s="265"/>
      <c r="O200" s="265"/>
      <c r="P200" s="265"/>
      <c r="Q200" s="265"/>
      <c r="R200" s="265"/>
      <c r="S200" s="265"/>
      <c r="T200" s="265"/>
      <c r="U200" s="265"/>
      <c r="V200" s="265"/>
      <c r="W200" s="265"/>
    </row>
    <row r="201" spans="1:23" ht="15" customHeight="1" x14ac:dyDescent="0.2">
      <c r="A201" s="431" t="s">
        <v>496</v>
      </c>
      <c r="B201" s="427">
        <v>102623</v>
      </c>
      <c r="C201" s="336" t="s">
        <v>731</v>
      </c>
      <c r="D201" s="94" t="s">
        <v>793</v>
      </c>
      <c r="E201" s="578">
        <v>1</v>
      </c>
      <c r="F201" s="579">
        <v>920.76</v>
      </c>
      <c r="G201" s="229">
        <f t="shared" si="25"/>
        <v>920.76</v>
      </c>
      <c r="H201" s="400">
        <f t="shared" si="26"/>
        <v>1123.3399999999999</v>
      </c>
      <c r="I201" s="397">
        <f t="shared" si="27"/>
        <v>1123.3399999999999</v>
      </c>
      <c r="J201" s="339">
        <f t="shared" si="28"/>
        <v>1123.3399999999999</v>
      </c>
      <c r="K201" s="229">
        <f t="shared" si="29"/>
        <v>1123.3399999999999</v>
      </c>
      <c r="L201" s="392">
        <f t="shared" si="31"/>
        <v>6.8635588005128438E-4</v>
      </c>
      <c r="M201" s="265"/>
      <c r="N201" s="265"/>
      <c r="O201" s="265"/>
      <c r="P201" s="265"/>
      <c r="Q201" s="265"/>
      <c r="R201" s="265"/>
      <c r="S201" s="265"/>
      <c r="T201" s="265"/>
      <c r="U201" s="265"/>
      <c r="V201" s="265"/>
      <c r="W201" s="265"/>
    </row>
    <row r="202" spans="1:23" ht="15" customHeight="1" x14ac:dyDescent="0.2">
      <c r="A202" s="431" t="s">
        <v>497</v>
      </c>
      <c r="B202" s="427">
        <v>103999</v>
      </c>
      <c r="C202" s="336" t="s">
        <v>732</v>
      </c>
      <c r="D202" s="94" t="s">
        <v>793</v>
      </c>
      <c r="E202" s="578">
        <v>7</v>
      </c>
      <c r="F202" s="579">
        <v>15.08</v>
      </c>
      <c r="G202" s="229">
        <f t="shared" ref="G202:G269" si="32">ROUND(F202*E202,2)</f>
        <v>105.56</v>
      </c>
      <c r="H202" s="400">
        <f t="shared" ref="H202:H269" si="33">ROUND((1+$I$7)*F202,2)</f>
        <v>18.399999999999999</v>
      </c>
      <c r="I202" s="397">
        <f t="shared" ref="I202:I269" si="34">ROUND(H202*E202,2)</f>
        <v>128.80000000000001</v>
      </c>
      <c r="J202" s="339">
        <f t="shared" ref="J202:J269" si="35">H202</f>
        <v>18.399999999999999</v>
      </c>
      <c r="K202" s="229">
        <f t="shared" ref="K202:K269" si="36">ROUND(J202*E202,2)</f>
        <v>128.80000000000001</v>
      </c>
      <c r="L202" s="392">
        <f t="shared" si="31"/>
        <v>7.869624276764421E-5</v>
      </c>
      <c r="M202" s="265"/>
      <c r="N202" s="265"/>
      <c r="O202" s="265"/>
      <c r="P202" s="265"/>
      <c r="Q202" s="265"/>
      <c r="R202" s="265"/>
      <c r="S202" s="265"/>
      <c r="T202" s="265"/>
      <c r="U202" s="265"/>
      <c r="V202" s="265"/>
      <c r="W202" s="265"/>
    </row>
    <row r="203" spans="1:23" ht="15" customHeight="1" x14ac:dyDescent="0.2">
      <c r="A203" s="431" t="s">
        <v>498</v>
      </c>
      <c r="B203" s="427">
        <v>91185</v>
      </c>
      <c r="C203" s="336" t="s">
        <v>709</v>
      </c>
      <c r="D203" s="94" t="s">
        <v>789</v>
      </c>
      <c r="E203" s="578">
        <v>19.600000000000001</v>
      </c>
      <c r="F203" s="579">
        <v>33.799999999999997</v>
      </c>
      <c r="G203" s="229">
        <f t="shared" si="32"/>
        <v>662.48</v>
      </c>
      <c r="H203" s="400">
        <f t="shared" si="33"/>
        <v>41.24</v>
      </c>
      <c r="I203" s="397">
        <f t="shared" si="34"/>
        <v>808.3</v>
      </c>
      <c r="J203" s="339">
        <f t="shared" si="35"/>
        <v>41.24</v>
      </c>
      <c r="K203" s="229">
        <f t="shared" si="36"/>
        <v>808.3</v>
      </c>
      <c r="L203" s="392">
        <f t="shared" si="31"/>
        <v>4.9386780302086025E-4</v>
      </c>
      <c r="M203" s="265"/>
      <c r="N203" s="265"/>
      <c r="O203" s="265"/>
      <c r="P203" s="265"/>
      <c r="Q203" s="265"/>
      <c r="R203" s="265"/>
      <c r="S203" s="265"/>
      <c r="T203" s="265"/>
      <c r="U203" s="265"/>
      <c r="V203" s="265"/>
      <c r="W203" s="265"/>
    </row>
    <row r="204" spans="1:23" ht="15" customHeight="1" x14ac:dyDescent="0.2">
      <c r="A204" s="431" t="s">
        <v>308</v>
      </c>
      <c r="B204" s="427"/>
      <c r="C204" s="336" t="s">
        <v>542</v>
      </c>
      <c r="D204" s="94"/>
      <c r="E204" s="578"/>
      <c r="F204" s="579"/>
      <c r="G204" s="229"/>
      <c r="H204" s="400"/>
      <c r="I204" s="397"/>
      <c r="J204" s="515"/>
      <c r="K204" s="229"/>
      <c r="L204" s="392"/>
      <c r="M204" s="265"/>
      <c r="N204" s="265"/>
      <c r="O204" s="265"/>
      <c r="P204" s="265"/>
      <c r="Q204" s="265"/>
      <c r="R204" s="265"/>
      <c r="S204" s="265"/>
      <c r="T204" s="265"/>
      <c r="U204" s="265"/>
      <c r="V204" s="265"/>
      <c r="W204" s="265"/>
    </row>
    <row r="205" spans="1:23" ht="15" customHeight="1" x14ac:dyDescent="0.2">
      <c r="A205" s="431" t="s">
        <v>537</v>
      </c>
      <c r="B205" s="427">
        <v>102668</v>
      </c>
      <c r="C205" s="336" t="s">
        <v>733</v>
      </c>
      <c r="D205" s="94" t="s">
        <v>789</v>
      </c>
      <c r="E205" s="578">
        <v>93.38</v>
      </c>
      <c r="F205" s="579">
        <v>111.82</v>
      </c>
      <c r="G205" s="229">
        <f t="shared" si="32"/>
        <v>10441.75</v>
      </c>
      <c r="H205" s="400">
        <f t="shared" si="33"/>
        <v>136.41999999999999</v>
      </c>
      <c r="I205" s="397">
        <f t="shared" si="34"/>
        <v>12738.9</v>
      </c>
      <c r="J205" s="339">
        <f t="shared" si="35"/>
        <v>136.41999999999999</v>
      </c>
      <c r="K205" s="229">
        <f t="shared" si="36"/>
        <v>12738.9</v>
      </c>
      <c r="L205" s="392">
        <f>K205/$K$297</f>
        <v>7.7834127872107349E-3</v>
      </c>
      <c r="M205" s="265"/>
      <c r="N205" s="265"/>
      <c r="O205" s="265"/>
      <c r="P205" s="265"/>
      <c r="Q205" s="265"/>
      <c r="R205" s="265"/>
      <c r="S205" s="265"/>
      <c r="T205" s="265"/>
      <c r="U205" s="265"/>
      <c r="V205" s="265"/>
      <c r="W205" s="265"/>
    </row>
    <row r="206" spans="1:23" ht="15" customHeight="1" x14ac:dyDescent="0.2">
      <c r="A206" s="431" t="s">
        <v>547</v>
      </c>
      <c r="B206" s="427" t="s">
        <v>538</v>
      </c>
      <c r="C206" s="336" t="s">
        <v>734</v>
      </c>
      <c r="D206" s="94" t="s">
        <v>791</v>
      </c>
      <c r="E206" s="578">
        <v>50.75</v>
      </c>
      <c r="F206" s="579">
        <v>112.75</v>
      </c>
      <c r="G206" s="229">
        <f t="shared" si="32"/>
        <v>5722.06</v>
      </c>
      <c r="H206" s="400">
        <f t="shared" si="33"/>
        <v>137.56</v>
      </c>
      <c r="I206" s="397">
        <f t="shared" si="34"/>
        <v>6981.17</v>
      </c>
      <c r="J206" s="339">
        <f t="shared" si="35"/>
        <v>137.56</v>
      </c>
      <c r="K206" s="229">
        <f t="shared" si="36"/>
        <v>6981.17</v>
      </c>
      <c r="L206" s="392">
        <f>K206/$K$297</f>
        <v>4.2654646670977842E-3</v>
      </c>
      <c r="M206" s="265"/>
      <c r="N206" s="265"/>
      <c r="O206" s="265"/>
      <c r="P206" s="265"/>
      <c r="Q206" s="265"/>
      <c r="R206" s="265"/>
      <c r="S206" s="265"/>
      <c r="T206" s="265"/>
      <c r="U206" s="265"/>
      <c r="V206" s="265"/>
      <c r="W206" s="265"/>
    </row>
    <row r="207" spans="1:23" ht="15" customHeight="1" x14ac:dyDescent="0.2">
      <c r="A207" s="431"/>
      <c r="B207" s="427"/>
      <c r="C207" s="336"/>
      <c r="D207" s="94"/>
      <c r="E207" s="578"/>
      <c r="F207" s="579"/>
      <c r="G207" s="229"/>
      <c r="H207" s="400"/>
      <c r="I207" s="397"/>
      <c r="J207" s="515"/>
      <c r="K207" s="229"/>
      <c r="L207" s="392"/>
      <c r="M207" s="265"/>
      <c r="N207" s="265"/>
      <c r="O207" s="265"/>
      <c r="P207" s="265"/>
      <c r="Q207" s="265"/>
      <c r="R207" s="265"/>
      <c r="S207" s="265"/>
      <c r="T207" s="265"/>
      <c r="U207" s="265"/>
      <c r="V207" s="265"/>
      <c r="W207" s="265"/>
    </row>
    <row r="208" spans="1:23" ht="15" customHeight="1" x14ac:dyDescent="0.2">
      <c r="A208" s="428">
        <v>8</v>
      </c>
      <c r="B208" s="429"/>
      <c r="C208" s="430" t="s">
        <v>176</v>
      </c>
      <c r="D208" s="110"/>
      <c r="E208" s="517"/>
      <c r="F208" s="543"/>
      <c r="G208" s="247">
        <f>SUM(G209:G230)</f>
        <v>238801.62</v>
      </c>
      <c r="H208" s="424"/>
      <c r="I208" s="247">
        <f>SUM(I209:I230)</f>
        <v>291335.58999999997</v>
      </c>
      <c r="J208" s="401"/>
      <c r="K208" s="247">
        <f>SUM(K209:K230)</f>
        <v>291335.58999999997</v>
      </c>
      <c r="L208" s="390">
        <f>K208/$K$297</f>
        <v>0.17800478507371781</v>
      </c>
      <c r="M208" s="265"/>
      <c r="N208" s="265"/>
      <c r="O208" s="265"/>
      <c r="P208" s="265"/>
      <c r="Q208" s="265"/>
      <c r="R208" s="265"/>
      <c r="S208" s="265"/>
      <c r="T208" s="265"/>
      <c r="U208" s="265"/>
      <c r="V208" s="265"/>
      <c r="W208" s="265"/>
    </row>
    <row r="209" spans="1:23" ht="15" customHeight="1" x14ac:dyDescent="0.2">
      <c r="A209" s="431" t="s">
        <v>202</v>
      </c>
      <c r="B209" s="427"/>
      <c r="C209" s="336" t="s">
        <v>817</v>
      </c>
      <c r="D209" s="94"/>
      <c r="E209" s="578"/>
      <c r="F209" s="579"/>
      <c r="G209" s="229"/>
      <c r="H209" s="400"/>
      <c r="I209" s="397"/>
      <c r="J209" s="515"/>
      <c r="K209" s="229"/>
      <c r="L209" s="392"/>
      <c r="M209" s="265"/>
      <c r="N209" s="265"/>
      <c r="O209" s="265"/>
      <c r="P209" s="265"/>
      <c r="Q209" s="265"/>
      <c r="R209" s="265"/>
      <c r="S209" s="265"/>
      <c r="T209" s="265"/>
      <c r="U209" s="265"/>
      <c r="V209" s="265"/>
      <c r="W209" s="265"/>
    </row>
    <row r="210" spans="1:23" ht="15" customHeight="1" x14ac:dyDescent="0.2">
      <c r="A210" s="431" t="s">
        <v>499</v>
      </c>
      <c r="B210" s="427">
        <v>87882</v>
      </c>
      <c r="C210" s="336" t="s">
        <v>736</v>
      </c>
      <c r="D210" s="94" t="s">
        <v>788</v>
      </c>
      <c r="E210" s="578">
        <v>325.61</v>
      </c>
      <c r="F210" s="579">
        <v>7.33</v>
      </c>
      <c r="G210" s="229">
        <f t="shared" si="32"/>
        <v>2386.7199999999998</v>
      </c>
      <c r="H210" s="400">
        <f t="shared" si="33"/>
        <v>8.94</v>
      </c>
      <c r="I210" s="397">
        <f t="shared" si="34"/>
        <v>2910.95</v>
      </c>
      <c r="J210" s="339">
        <f t="shared" si="35"/>
        <v>8.94</v>
      </c>
      <c r="K210" s="229">
        <f t="shared" si="36"/>
        <v>2910.95</v>
      </c>
      <c r="L210" s="392">
        <f>K210/$K$297</f>
        <v>1.778577856245915E-3</v>
      </c>
      <c r="M210" s="265"/>
      <c r="N210" s="265"/>
      <c r="O210" s="265"/>
      <c r="P210" s="265"/>
      <c r="Q210" s="265"/>
      <c r="R210" s="265"/>
      <c r="S210" s="265"/>
      <c r="T210" s="265"/>
      <c r="U210" s="265"/>
      <c r="V210" s="265"/>
      <c r="W210" s="265"/>
    </row>
    <row r="211" spans="1:23" ht="15" customHeight="1" x14ac:dyDescent="0.2">
      <c r="A211" s="431" t="s">
        <v>500</v>
      </c>
      <c r="B211" s="427">
        <v>90406</v>
      </c>
      <c r="C211" s="336" t="s">
        <v>737</v>
      </c>
      <c r="D211" s="94" t="s">
        <v>788</v>
      </c>
      <c r="E211" s="578">
        <v>325.61</v>
      </c>
      <c r="F211" s="579">
        <v>55.42</v>
      </c>
      <c r="G211" s="229">
        <f t="shared" si="32"/>
        <v>18045.310000000001</v>
      </c>
      <c r="H211" s="400">
        <f t="shared" si="33"/>
        <v>67.61</v>
      </c>
      <c r="I211" s="397">
        <f t="shared" si="34"/>
        <v>22014.49</v>
      </c>
      <c r="J211" s="339">
        <f t="shared" si="35"/>
        <v>67.61</v>
      </c>
      <c r="K211" s="229">
        <f t="shared" si="36"/>
        <v>22014.49</v>
      </c>
      <c r="L211" s="392">
        <f>K211/$K$297</f>
        <v>1.3450758147871705E-2</v>
      </c>
      <c r="M211" s="265"/>
      <c r="N211" s="265"/>
      <c r="O211" s="265"/>
      <c r="P211" s="265"/>
      <c r="Q211" s="265"/>
      <c r="R211" s="265"/>
      <c r="S211" s="265"/>
      <c r="T211" s="265"/>
      <c r="U211" s="265"/>
      <c r="V211" s="265"/>
      <c r="W211" s="265"/>
    </row>
    <row r="212" spans="1:23" ht="15" customHeight="1" x14ac:dyDescent="0.2">
      <c r="A212" s="431" t="s">
        <v>203</v>
      </c>
      <c r="B212" s="427"/>
      <c r="C212" s="336" t="s">
        <v>150</v>
      </c>
      <c r="D212" s="94"/>
      <c r="E212" s="578"/>
      <c r="F212" s="579"/>
      <c r="G212" s="229"/>
      <c r="H212" s="400"/>
      <c r="I212" s="397"/>
      <c r="J212" s="515"/>
      <c r="K212" s="229"/>
      <c r="L212" s="392"/>
      <c r="M212" s="265"/>
      <c r="N212" s="265"/>
      <c r="O212" s="265"/>
      <c r="P212" s="265"/>
      <c r="Q212" s="265"/>
      <c r="R212" s="265"/>
      <c r="S212" s="265"/>
      <c r="T212" s="265"/>
      <c r="U212" s="265"/>
      <c r="V212" s="265"/>
      <c r="W212" s="265"/>
    </row>
    <row r="213" spans="1:23" ht="15" customHeight="1" x14ac:dyDescent="0.2">
      <c r="A213" s="431" t="s">
        <v>501</v>
      </c>
      <c r="B213" s="427">
        <v>87894</v>
      </c>
      <c r="C213" s="336" t="s">
        <v>747</v>
      </c>
      <c r="D213" s="94" t="s">
        <v>788</v>
      </c>
      <c r="E213" s="578">
        <v>861.94</v>
      </c>
      <c r="F213" s="579">
        <v>9.41</v>
      </c>
      <c r="G213" s="229">
        <f t="shared" si="32"/>
        <v>8110.86</v>
      </c>
      <c r="H213" s="400">
        <f t="shared" si="33"/>
        <v>11.48</v>
      </c>
      <c r="I213" s="397">
        <f t="shared" si="34"/>
        <v>9895.07</v>
      </c>
      <c r="J213" s="339">
        <f t="shared" si="35"/>
        <v>11.48</v>
      </c>
      <c r="K213" s="229">
        <f t="shared" si="36"/>
        <v>9895.07</v>
      </c>
      <c r="L213" s="392">
        <f t="shared" ref="L213:L221" si="37">K213/$K$297</f>
        <v>6.0458449605810018E-3</v>
      </c>
      <c r="M213" s="265"/>
      <c r="N213" s="265"/>
      <c r="O213" s="265"/>
      <c r="P213" s="265"/>
      <c r="Q213" s="265"/>
      <c r="R213" s="265"/>
      <c r="S213" s="265"/>
      <c r="T213" s="265"/>
      <c r="U213" s="265"/>
      <c r="V213" s="265"/>
      <c r="W213" s="265"/>
    </row>
    <row r="214" spans="1:23" ht="15" customHeight="1" x14ac:dyDescent="0.2">
      <c r="A214" s="431" t="s">
        <v>502</v>
      </c>
      <c r="B214" s="427">
        <v>87905</v>
      </c>
      <c r="C214" s="336" t="s">
        <v>738</v>
      </c>
      <c r="D214" s="94" t="s">
        <v>788</v>
      </c>
      <c r="E214" s="578">
        <v>291.43</v>
      </c>
      <c r="F214" s="579">
        <v>11.07</v>
      </c>
      <c r="G214" s="229">
        <f t="shared" si="32"/>
        <v>3226.13</v>
      </c>
      <c r="H214" s="400">
        <f t="shared" si="33"/>
        <v>13.51</v>
      </c>
      <c r="I214" s="397">
        <f t="shared" si="34"/>
        <v>3937.22</v>
      </c>
      <c r="J214" s="339">
        <f t="shared" si="35"/>
        <v>13.51</v>
      </c>
      <c r="K214" s="229">
        <f t="shared" si="36"/>
        <v>3937.22</v>
      </c>
      <c r="L214" s="392">
        <f t="shared" si="37"/>
        <v>2.4056243862548453E-3</v>
      </c>
      <c r="M214" s="265"/>
      <c r="N214" s="265"/>
      <c r="O214" s="265"/>
      <c r="P214" s="265"/>
      <c r="Q214" s="265"/>
      <c r="R214" s="265"/>
      <c r="S214" s="265"/>
      <c r="T214" s="265"/>
      <c r="U214" s="265"/>
      <c r="V214" s="265"/>
      <c r="W214" s="265"/>
    </row>
    <row r="215" spans="1:23" ht="15" customHeight="1" x14ac:dyDescent="0.2">
      <c r="A215" s="431" t="s">
        <v>503</v>
      </c>
      <c r="B215" s="427">
        <v>87879</v>
      </c>
      <c r="C215" s="336" t="s">
        <v>739</v>
      </c>
      <c r="D215" s="94" t="s">
        <v>788</v>
      </c>
      <c r="E215" s="578">
        <v>344.99</v>
      </c>
      <c r="F215" s="579">
        <v>5.88</v>
      </c>
      <c r="G215" s="229">
        <f t="shared" si="32"/>
        <v>2028.54</v>
      </c>
      <c r="H215" s="400">
        <f t="shared" si="33"/>
        <v>7.17</v>
      </c>
      <c r="I215" s="397">
        <f t="shared" si="34"/>
        <v>2473.58</v>
      </c>
      <c r="J215" s="339">
        <f t="shared" si="35"/>
        <v>7.17</v>
      </c>
      <c r="K215" s="229">
        <f t="shared" si="36"/>
        <v>2473.58</v>
      </c>
      <c r="L215" s="392">
        <f t="shared" si="37"/>
        <v>1.5113466784564388E-3</v>
      </c>
      <c r="M215" s="265"/>
      <c r="N215" s="265"/>
      <c r="O215" s="265"/>
      <c r="P215" s="265"/>
      <c r="Q215" s="265"/>
      <c r="R215" s="265"/>
      <c r="S215" s="265"/>
      <c r="T215" s="265"/>
      <c r="U215" s="265"/>
      <c r="V215" s="265"/>
      <c r="W215" s="265"/>
    </row>
    <row r="216" spans="1:23" ht="15" customHeight="1" x14ac:dyDescent="0.2">
      <c r="A216" s="431" t="s">
        <v>504</v>
      </c>
      <c r="B216" s="427">
        <v>87911</v>
      </c>
      <c r="C216" s="336" t="s">
        <v>740</v>
      </c>
      <c r="D216" s="94" t="s">
        <v>788</v>
      </c>
      <c r="E216" s="578">
        <v>515.32000000000005</v>
      </c>
      <c r="F216" s="579">
        <v>26.23</v>
      </c>
      <c r="G216" s="229">
        <f t="shared" si="32"/>
        <v>13516.84</v>
      </c>
      <c r="H216" s="400">
        <f t="shared" si="33"/>
        <v>32</v>
      </c>
      <c r="I216" s="397">
        <f t="shared" si="34"/>
        <v>16490.240000000002</v>
      </c>
      <c r="J216" s="339">
        <f t="shared" si="35"/>
        <v>32</v>
      </c>
      <c r="K216" s="229">
        <f t="shared" si="36"/>
        <v>16490.240000000002</v>
      </c>
      <c r="L216" s="392">
        <f t="shared" si="37"/>
        <v>1.007546529764532E-2</v>
      </c>
      <c r="M216" s="265"/>
      <c r="N216" s="265"/>
      <c r="O216" s="265"/>
      <c r="P216" s="265"/>
      <c r="Q216" s="265"/>
      <c r="R216" s="265"/>
      <c r="S216" s="265"/>
      <c r="T216" s="265"/>
      <c r="U216" s="265"/>
      <c r="V216" s="265"/>
      <c r="W216" s="265"/>
    </row>
    <row r="217" spans="1:23" ht="15" customHeight="1" x14ac:dyDescent="0.2">
      <c r="A217" s="431" t="s">
        <v>505</v>
      </c>
      <c r="B217" s="427">
        <v>98562</v>
      </c>
      <c r="C217" s="336" t="s">
        <v>741</v>
      </c>
      <c r="D217" s="94" t="s">
        <v>788</v>
      </c>
      <c r="E217" s="578">
        <v>684.54</v>
      </c>
      <c r="F217" s="579">
        <v>65.78</v>
      </c>
      <c r="G217" s="229">
        <f t="shared" si="32"/>
        <v>45029.04</v>
      </c>
      <c r="H217" s="400">
        <f t="shared" si="33"/>
        <v>80.25</v>
      </c>
      <c r="I217" s="397">
        <f t="shared" si="34"/>
        <v>54934.34</v>
      </c>
      <c r="J217" s="339">
        <f t="shared" si="35"/>
        <v>80.25</v>
      </c>
      <c r="K217" s="229">
        <f t="shared" si="36"/>
        <v>54934.34</v>
      </c>
      <c r="L217" s="392">
        <f t="shared" si="37"/>
        <v>3.356464407546822E-2</v>
      </c>
      <c r="M217" s="265"/>
      <c r="N217" s="265"/>
      <c r="O217" s="265"/>
      <c r="P217" s="265"/>
      <c r="Q217" s="265"/>
      <c r="R217" s="265"/>
      <c r="S217" s="265"/>
      <c r="T217" s="265"/>
      <c r="U217" s="265"/>
      <c r="V217" s="265"/>
      <c r="W217" s="265"/>
    </row>
    <row r="218" spans="1:23" ht="15" customHeight="1" x14ac:dyDescent="0.2">
      <c r="A218" s="431" t="s">
        <v>506</v>
      </c>
      <c r="B218" s="427">
        <v>104233</v>
      </c>
      <c r="C218" s="336" t="s">
        <v>742</v>
      </c>
      <c r="D218" s="94" t="s">
        <v>788</v>
      </c>
      <c r="E218" s="578">
        <v>692.72</v>
      </c>
      <c r="F218" s="579">
        <v>46.93</v>
      </c>
      <c r="G218" s="229">
        <f t="shared" si="32"/>
        <v>32509.35</v>
      </c>
      <c r="H218" s="400">
        <f t="shared" si="33"/>
        <v>57.26</v>
      </c>
      <c r="I218" s="397">
        <f t="shared" si="34"/>
        <v>39665.15</v>
      </c>
      <c r="J218" s="339">
        <f t="shared" si="35"/>
        <v>57.26</v>
      </c>
      <c r="K218" s="229">
        <f t="shared" si="36"/>
        <v>39665.15</v>
      </c>
      <c r="L218" s="392">
        <f t="shared" si="37"/>
        <v>2.4235235045147688E-2</v>
      </c>
      <c r="M218" s="265"/>
      <c r="N218" s="265"/>
      <c r="O218" s="265"/>
      <c r="P218" s="265"/>
      <c r="Q218" s="265"/>
      <c r="R218" s="265"/>
      <c r="S218" s="265"/>
      <c r="T218" s="265"/>
      <c r="U218" s="265"/>
      <c r="V218" s="265"/>
      <c r="W218" s="265"/>
    </row>
    <row r="219" spans="1:23" ht="15" customHeight="1" x14ac:dyDescent="0.2">
      <c r="A219" s="431" t="s">
        <v>507</v>
      </c>
      <c r="B219" s="427">
        <v>104217</v>
      </c>
      <c r="C219" s="336" t="s">
        <v>743</v>
      </c>
      <c r="D219" s="94" t="s">
        <v>788</v>
      </c>
      <c r="E219" s="578">
        <v>291.43120000000005</v>
      </c>
      <c r="F219" s="579">
        <v>65.010000000000005</v>
      </c>
      <c r="G219" s="229">
        <f t="shared" si="32"/>
        <v>18945.939999999999</v>
      </c>
      <c r="H219" s="400">
        <f t="shared" si="33"/>
        <v>79.31</v>
      </c>
      <c r="I219" s="397">
        <f t="shared" si="34"/>
        <v>23113.41</v>
      </c>
      <c r="J219" s="339">
        <f t="shared" si="35"/>
        <v>79.31</v>
      </c>
      <c r="K219" s="229">
        <f t="shared" si="36"/>
        <v>23113.41</v>
      </c>
      <c r="L219" s="392">
        <f t="shared" si="37"/>
        <v>1.4122193513572167E-2</v>
      </c>
      <c r="M219" s="265"/>
      <c r="N219" s="265"/>
      <c r="O219" s="265"/>
      <c r="P219" s="265"/>
      <c r="Q219" s="265"/>
      <c r="R219" s="265"/>
      <c r="S219" s="265"/>
      <c r="T219" s="265"/>
      <c r="U219" s="265"/>
      <c r="V219" s="265"/>
      <c r="W219" s="265"/>
    </row>
    <row r="220" spans="1:23" ht="15" customHeight="1" x14ac:dyDescent="0.2">
      <c r="A220" s="431" t="s">
        <v>508</v>
      </c>
      <c r="B220" s="427">
        <v>87535</v>
      </c>
      <c r="C220" s="336" t="s">
        <v>744</v>
      </c>
      <c r="D220" s="94" t="s">
        <v>788</v>
      </c>
      <c r="E220" s="578">
        <v>344.99</v>
      </c>
      <c r="F220" s="579">
        <v>40.14</v>
      </c>
      <c r="G220" s="229">
        <f t="shared" si="32"/>
        <v>13847.9</v>
      </c>
      <c r="H220" s="400">
        <f t="shared" si="33"/>
        <v>48.97</v>
      </c>
      <c r="I220" s="397">
        <f t="shared" si="34"/>
        <v>16894.16</v>
      </c>
      <c r="J220" s="339">
        <f t="shared" si="35"/>
        <v>48.97</v>
      </c>
      <c r="K220" s="229">
        <f t="shared" si="36"/>
        <v>16894.16</v>
      </c>
      <c r="L220" s="392">
        <f t="shared" si="37"/>
        <v>1.0322258670150807E-2</v>
      </c>
      <c r="M220" s="265"/>
      <c r="N220" s="265"/>
      <c r="O220" s="265"/>
      <c r="P220" s="265"/>
      <c r="Q220" s="265"/>
      <c r="R220" s="265"/>
      <c r="S220" s="265"/>
      <c r="T220" s="265"/>
      <c r="U220" s="265"/>
      <c r="V220" s="265"/>
      <c r="W220" s="265"/>
    </row>
    <row r="221" spans="1:23" ht="15" customHeight="1" x14ac:dyDescent="0.2">
      <c r="A221" s="431" t="s">
        <v>746</v>
      </c>
      <c r="B221" s="427">
        <v>104611</v>
      </c>
      <c r="C221" s="336" t="s">
        <v>745</v>
      </c>
      <c r="D221" s="94" t="s">
        <v>788</v>
      </c>
      <c r="E221" s="578">
        <v>106.66</v>
      </c>
      <c r="F221" s="579">
        <v>98.09</v>
      </c>
      <c r="G221" s="229">
        <f t="shared" si="32"/>
        <v>10462.280000000001</v>
      </c>
      <c r="H221" s="400">
        <f t="shared" si="33"/>
        <v>119.67</v>
      </c>
      <c r="I221" s="397">
        <f t="shared" si="34"/>
        <v>12764</v>
      </c>
      <c r="J221" s="339">
        <f t="shared" si="35"/>
        <v>119.67</v>
      </c>
      <c r="K221" s="229">
        <f t="shared" si="36"/>
        <v>12764</v>
      </c>
      <c r="L221" s="392">
        <f t="shared" si="37"/>
        <v>7.7987487786196474E-3</v>
      </c>
      <c r="M221" s="265"/>
      <c r="N221" s="265"/>
      <c r="O221" s="265"/>
      <c r="P221" s="265"/>
      <c r="Q221" s="265"/>
      <c r="R221" s="265"/>
      <c r="S221" s="265"/>
      <c r="T221" s="265"/>
      <c r="U221" s="265"/>
      <c r="V221" s="265"/>
      <c r="W221" s="265"/>
    </row>
    <row r="222" spans="1:23" ht="15" customHeight="1" x14ac:dyDescent="0.2">
      <c r="A222" s="431" t="s">
        <v>204</v>
      </c>
      <c r="B222" s="427"/>
      <c r="C222" s="336" t="s">
        <v>816</v>
      </c>
      <c r="D222" s="94"/>
      <c r="E222" s="578"/>
      <c r="F222" s="579"/>
      <c r="G222" s="229"/>
      <c r="H222" s="400"/>
      <c r="I222" s="397"/>
      <c r="J222" s="515"/>
      <c r="K222" s="229"/>
      <c r="L222" s="392"/>
      <c r="M222" s="265"/>
      <c r="N222" s="265"/>
      <c r="O222" s="265"/>
      <c r="P222" s="265"/>
      <c r="Q222" s="265"/>
      <c r="R222" s="265"/>
      <c r="S222" s="265"/>
      <c r="T222" s="265"/>
      <c r="U222" s="265"/>
      <c r="V222" s="265"/>
      <c r="W222" s="265"/>
    </row>
    <row r="223" spans="1:23" ht="15" customHeight="1" x14ac:dyDescent="0.2">
      <c r="A223" s="431" t="s">
        <v>509</v>
      </c>
      <c r="B223" s="427">
        <v>94993</v>
      </c>
      <c r="C223" s="336" t="s">
        <v>748</v>
      </c>
      <c r="D223" s="94" t="s">
        <v>788</v>
      </c>
      <c r="E223" s="578">
        <v>162.34</v>
      </c>
      <c r="F223" s="579">
        <v>73.33</v>
      </c>
      <c r="G223" s="229">
        <f t="shared" ref="G223:G230" si="38">ROUND(F223*E223,2)</f>
        <v>11904.39</v>
      </c>
      <c r="H223" s="400">
        <f t="shared" ref="H223:H224" si="39">ROUND((1+$I$7)*F223,2)</f>
        <v>89.46</v>
      </c>
      <c r="I223" s="397">
        <f t="shared" ref="I223:I224" si="40">ROUND(H223*E223,2)</f>
        <v>14522.94</v>
      </c>
      <c r="J223" s="339">
        <f t="shared" ref="J223:J224" si="41">H223</f>
        <v>89.46</v>
      </c>
      <c r="K223" s="229">
        <f t="shared" ref="K223:K224" si="42">ROUND(J223*E223,2)</f>
        <v>14522.94</v>
      </c>
      <c r="L223" s="392">
        <f>K223/$K$297</f>
        <v>8.873453508850394E-3</v>
      </c>
      <c r="M223" s="265"/>
      <c r="N223" s="265"/>
      <c r="O223" s="265"/>
      <c r="P223" s="265"/>
      <c r="Q223" s="265"/>
      <c r="R223" s="265"/>
      <c r="S223" s="265"/>
      <c r="T223" s="265"/>
      <c r="U223" s="265"/>
      <c r="V223" s="265"/>
      <c r="W223" s="265"/>
    </row>
    <row r="224" spans="1:23" ht="15" customHeight="1" x14ac:dyDescent="0.2">
      <c r="A224" s="431" t="s">
        <v>510</v>
      </c>
      <c r="B224" s="427">
        <v>87620</v>
      </c>
      <c r="C224" s="336" t="s">
        <v>749</v>
      </c>
      <c r="D224" s="94" t="s">
        <v>788</v>
      </c>
      <c r="E224" s="578">
        <v>505.29</v>
      </c>
      <c r="F224" s="579">
        <v>38.65</v>
      </c>
      <c r="G224" s="229">
        <f t="shared" si="38"/>
        <v>19529.46</v>
      </c>
      <c r="H224" s="400">
        <f t="shared" si="39"/>
        <v>47.15</v>
      </c>
      <c r="I224" s="397">
        <f t="shared" si="40"/>
        <v>23824.42</v>
      </c>
      <c r="J224" s="339">
        <f t="shared" si="41"/>
        <v>47.15</v>
      </c>
      <c r="K224" s="229">
        <f t="shared" si="42"/>
        <v>23824.42</v>
      </c>
      <c r="L224" s="392">
        <f>K224/$K$297</f>
        <v>1.4556617547502466E-2</v>
      </c>
      <c r="M224" s="265"/>
      <c r="N224" s="265"/>
      <c r="O224" s="265"/>
      <c r="P224" s="265"/>
      <c r="Q224" s="265"/>
      <c r="R224" s="265"/>
      <c r="S224" s="265"/>
      <c r="T224" s="265"/>
      <c r="U224" s="265"/>
      <c r="V224" s="265"/>
      <c r="W224" s="265"/>
    </row>
    <row r="225" spans="1:23" ht="15" customHeight="1" x14ac:dyDescent="0.2">
      <c r="A225" s="431" t="s">
        <v>511</v>
      </c>
      <c r="B225" s="427">
        <v>87255</v>
      </c>
      <c r="C225" s="336" t="s">
        <v>825</v>
      </c>
      <c r="D225" s="94" t="s">
        <v>788</v>
      </c>
      <c r="E225" s="578">
        <v>14.35</v>
      </c>
      <c r="F225" s="579">
        <v>91.17</v>
      </c>
      <c r="G225" s="229">
        <f t="shared" si="38"/>
        <v>1308.29</v>
      </c>
      <c r="H225" s="400">
        <f t="shared" ref="H225:H227" si="43">ROUND((1+$I$7)*F225,2)</f>
        <v>111.23</v>
      </c>
      <c r="I225" s="397">
        <f t="shared" ref="I225:I227" si="44">ROUND(H225*E225,2)</f>
        <v>1596.15</v>
      </c>
      <c r="J225" s="339">
        <f t="shared" ref="J225:J227" si="45">H225</f>
        <v>111.23</v>
      </c>
      <c r="K225" s="229">
        <f t="shared" ref="K225:K227" si="46">ROUND(J225*E225,2)</f>
        <v>1596.15</v>
      </c>
      <c r="L225" s="392">
        <f>K225/$K$297</f>
        <v>9.7524074451533615E-4</v>
      </c>
      <c r="M225" s="265"/>
      <c r="N225" s="265"/>
      <c r="O225" s="265"/>
      <c r="P225" s="265"/>
      <c r="Q225" s="265"/>
      <c r="R225" s="265"/>
      <c r="S225" s="265"/>
      <c r="T225" s="265"/>
      <c r="U225" s="265"/>
      <c r="V225" s="265"/>
      <c r="W225" s="265"/>
    </row>
    <row r="226" spans="1:23" ht="15" customHeight="1" x14ac:dyDescent="0.2">
      <c r="A226" s="431" t="s">
        <v>512</v>
      </c>
      <c r="B226" s="427">
        <v>87257</v>
      </c>
      <c r="C226" s="336" t="s">
        <v>826</v>
      </c>
      <c r="D226" s="94" t="s">
        <v>788</v>
      </c>
      <c r="E226" s="578">
        <v>490.51</v>
      </c>
      <c r="F226" s="579">
        <v>62.55</v>
      </c>
      <c r="G226" s="229">
        <f t="shared" si="38"/>
        <v>30681.4</v>
      </c>
      <c r="H226" s="400">
        <f t="shared" si="43"/>
        <v>76.31</v>
      </c>
      <c r="I226" s="397">
        <f t="shared" si="44"/>
        <v>37430.82</v>
      </c>
      <c r="J226" s="339">
        <f t="shared" si="45"/>
        <v>76.31</v>
      </c>
      <c r="K226" s="229">
        <f t="shared" si="46"/>
        <v>37430.82</v>
      </c>
      <c r="L226" s="392">
        <f>K226/$K$297</f>
        <v>2.2870069081614843E-2</v>
      </c>
      <c r="M226" s="265"/>
      <c r="N226" s="265"/>
      <c r="O226" s="265"/>
      <c r="P226" s="265"/>
      <c r="Q226" s="265"/>
      <c r="R226" s="265"/>
      <c r="S226" s="265"/>
      <c r="T226" s="265"/>
      <c r="U226" s="265"/>
      <c r="V226" s="265"/>
      <c r="W226" s="265"/>
    </row>
    <row r="227" spans="1:23" ht="15" customHeight="1" x14ac:dyDescent="0.2">
      <c r="A227" s="431" t="s">
        <v>513</v>
      </c>
      <c r="B227" s="427">
        <v>88650</v>
      </c>
      <c r="C227" s="336" t="s">
        <v>827</v>
      </c>
      <c r="D227" s="94" t="s">
        <v>789</v>
      </c>
      <c r="E227" s="578">
        <v>150.25</v>
      </c>
      <c r="F227" s="579">
        <v>12.22</v>
      </c>
      <c r="G227" s="229">
        <f t="shared" si="38"/>
        <v>1836.06</v>
      </c>
      <c r="H227" s="400">
        <f t="shared" si="43"/>
        <v>14.91</v>
      </c>
      <c r="I227" s="397">
        <f t="shared" si="44"/>
        <v>2240.23</v>
      </c>
      <c r="J227" s="339">
        <f t="shared" si="45"/>
        <v>14.91</v>
      </c>
      <c r="K227" s="229">
        <f t="shared" si="46"/>
        <v>2240.23</v>
      </c>
      <c r="L227" s="392">
        <f>K227/$K$297</f>
        <v>1.3687708380074499E-3</v>
      </c>
      <c r="M227" s="265"/>
      <c r="N227" s="265"/>
      <c r="O227" s="265"/>
      <c r="P227" s="265"/>
      <c r="Q227" s="265"/>
      <c r="R227" s="265"/>
      <c r="S227" s="265"/>
      <c r="T227" s="265"/>
      <c r="U227" s="265"/>
      <c r="V227" s="265"/>
      <c r="W227" s="265"/>
    </row>
    <row r="228" spans="1:23" ht="15" customHeight="1" x14ac:dyDescent="0.2">
      <c r="A228" s="431" t="s">
        <v>205</v>
      </c>
      <c r="B228" s="427"/>
      <c r="C228" s="336" t="s">
        <v>234</v>
      </c>
      <c r="D228" s="94"/>
      <c r="E228" s="578"/>
      <c r="F228" s="579"/>
      <c r="G228" s="229"/>
      <c r="H228" s="400"/>
      <c r="I228" s="397"/>
      <c r="J228" s="563"/>
      <c r="K228" s="229"/>
      <c r="L228" s="392"/>
      <c r="M228" s="265"/>
      <c r="N228" s="265"/>
      <c r="O228" s="265"/>
      <c r="P228" s="265"/>
      <c r="Q228" s="265"/>
      <c r="R228" s="265"/>
      <c r="S228" s="265"/>
      <c r="T228" s="265"/>
      <c r="U228" s="265"/>
      <c r="V228" s="265"/>
      <c r="W228" s="265"/>
    </row>
    <row r="229" spans="1:23" ht="15" customHeight="1" x14ac:dyDescent="0.2">
      <c r="A229" s="431" t="s">
        <v>818</v>
      </c>
      <c r="B229" s="427">
        <v>98689</v>
      </c>
      <c r="C229" s="336" t="s">
        <v>828</v>
      </c>
      <c r="D229" s="94" t="s">
        <v>789</v>
      </c>
      <c r="E229" s="578">
        <v>6.67</v>
      </c>
      <c r="F229" s="579">
        <v>153.94999999999999</v>
      </c>
      <c r="G229" s="229">
        <f t="shared" si="38"/>
        <v>1026.8499999999999</v>
      </c>
      <c r="H229" s="400">
        <f t="shared" ref="H229:H230" si="47">ROUND((1+$I$7)*F229,2)</f>
        <v>187.82</v>
      </c>
      <c r="I229" s="397">
        <f t="shared" ref="I229:I230" si="48">ROUND(H229*E229,2)</f>
        <v>1252.76</v>
      </c>
      <c r="J229" s="339">
        <f t="shared" ref="J229:J230" si="49">H229</f>
        <v>187.82</v>
      </c>
      <c r="K229" s="229">
        <f t="shared" ref="K229:K230" si="50">ROUND(J229*E229,2)</f>
        <v>1252.76</v>
      </c>
      <c r="L229" s="392">
        <f>K229/$K$297</f>
        <v>7.6543094013659899E-4</v>
      </c>
      <c r="M229" s="265"/>
      <c r="N229" s="265"/>
      <c r="O229" s="265"/>
      <c r="P229" s="265"/>
      <c r="Q229" s="265"/>
      <c r="R229" s="265"/>
      <c r="S229" s="265"/>
      <c r="T229" s="265"/>
      <c r="U229" s="265"/>
      <c r="V229" s="265"/>
      <c r="W229" s="265"/>
    </row>
    <row r="230" spans="1:23" ht="15" customHeight="1" x14ac:dyDescent="0.2">
      <c r="A230" s="431" t="s">
        <v>819</v>
      </c>
      <c r="B230" s="427">
        <v>101965</v>
      </c>
      <c r="C230" s="336" t="s">
        <v>829</v>
      </c>
      <c r="D230" s="94" t="s">
        <v>789</v>
      </c>
      <c r="E230" s="578">
        <v>29.6</v>
      </c>
      <c r="F230" s="579">
        <v>148.86000000000001</v>
      </c>
      <c r="G230" s="229">
        <f t="shared" si="38"/>
        <v>4406.26</v>
      </c>
      <c r="H230" s="400">
        <f t="shared" si="47"/>
        <v>181.61</v>
      </c>
      <c r="I230" s="397">
        <f t="shared" si="48"/>
        <v>5375.66</v>
      </c>
      <c r="J230" s="339">
        <f t="shared" si="49"/>
        <v>181.61</v>
      </c>
      <c r="K230" s="229">
        <f t="shared" si="50"/>
        <v>5375.66</v>
      </c>
      <c r="L230" s="392">
        <f>K230/$K$297</f>
        <v>3.2845050030769736E-3</v>
      </c>
      <c r="M230" s="265"/>
      <c r="N230" s="265"/>
      <c r="O230" s="265"/>
      <c r="P230" s="265"/>
      <c r="Q230" s="265"/>
      <c r="R230" s="265"/>
      <c r="S230" s="265"/>
      <c r="T230" s="265"/>
      <c r="U230" s="265"/>
      <c r="V230" s="265"/>
      <c r="W230" s="265"/>
    </row>
    <row r="231" spans="1:23" ht="15" customHeight="1" x14ac:dyDescent="0.2">
      <c r="A231" s="431"/>
      <c r="B231" s="427"/>
      <c r="C231" s="336"/>
      <c r="D231" s="94"/>
      <c r="E231" s="578"/>
      <c r="F231" s="579"/>
      <c r="G231" s="229"/>
      <c r="H231" s="400"/>
      <c r="I231" s="397"/>
      <c r="J231" s="563"/>
      <c r="K231" s="229"/>
      <c r="L231" s="392"/>
      <c r="M231" s="265"/>
      <c r="N231" s="265"/>
      <c r="O231" s="265"/>
      <c r="P231" s="265"/>
      <c r="Q231" s="265"/>
      <c r="R231" s="265"/>
      <c r="S231" s="265"/>
      <c r="T231" s="265"/>
      <c r="U231" s="265"/>
      <c r="V231" s="265"/>
      <c r="W231" s="265"/>
    </row>
    <row r="232" spans="1:23" ht="15" customHeight="1" x14ac:dyDescent="0.2">
      <c r="A232" s="428">
        <v>9</v>
      </c>
      <c r="B232" s="429"/>
      <c r="C232" s="430" t="s">
        <v>177</v>
      </c>
      <c r="D232" s="110"/>
      <c r="E232" s="517"/>
      <c r="F232" s="543"/>
      <c r="G232" s="247">
        <f>SUM(G233:G249)</f>
        <v>125660.25999999998</v>
      </c>
      <c r="H232" s="424"/>
      <c r="I232" s="247">
        <f>SUM(I233:I249)</f>
        <v>153301.37</v>
      </c>
      <c r="J232" s="401"/>
      <c r="K232" s="247">
        <f>SUM(K233:K249)</f>
        <v>153301.37</v>
      </c>
      <c r="L232" s="390">
        <f>K232/$K$297</f>
        <v>9.3666473836432035E-2</v>
      </c>
      <c r="M232" s="265"/>
      <c r="N232" s="265"/>
      <c r="O232" s="265"/>
      <c r="P232" s="265"/>
      <c r="Q232" s="265"/>
      <c r="R232" s="265"/>
      <c r="S232" s="265"/>
      <c r="T232" s="265"/>
      <c r="U232" s="265"/>
      <c r="V232" s="265"/>
      <c r="W232" s="265"/>
    </row>
    <row r="233" spans="1:23" ht="15" customHeight="1" x14ac:dyDescent="0.2">
      <c r="A233" s="431" t="s">
        <v>206</v>
      </c>
      <c r="B233" s="427"/>
      <c r="C233" s="336" t="s">
        <v>817</v>
      </c>
      <c r="D233" s="94"/>
      <c r="E233" s="578"/>
      <c r="F233" s="579"/>
      <c r="G233" s="229"/>
      <c r="H233" s="400"/>
      <c r="I233" s="397"/>
      <c r="J233" s="515"/>
      <c r="K233" s="229"/>
      <c r="L233" s="392"/>
      <c r="M233" s="265"/>
      <c r="N233" s="265"/>
      <c r="O233" s="265"/>
      <c r="P233" s="265"/>
      <c r="Q233" s="265"/>
      <c r="R233" s="265"/>
      <c r="S233" s="265"/>
      <c r="T233" s="265"/>
      <c r="U233" s="265"/>
      <c r="V233" s="265"/>
      <c r="W233" s="265"/>
    </row>
    <row r="234" spans="1:23" ht="15" customHeight="1" x14ac:dyDescent="0.2">
      <c r="A234" s="431" t="s">
        <v>351</v>
      </c>
      <c r="B234" s="427">
        <v>88496</v>
      </c>
      <c r="C234" s="336" t="s">
        <v>750</v>
      </c>
      <c r="D234" s="94" t="s">
        <v>788</v>
      </c>
      <c r="E234" s="578">
        <v>325.61</v>
      </c>
      <c r="F234" s="579">
        <v>44.92</v>
      </c>
      <c r="G234" s="229">
        <f t="shared" si="32"/>
        <v>14626.4</v>
      </c>
      <c r="H234" s="400">
        <f t="shared" si="33"/>
        <v>54.8</v>
      </c>
      <c r="I234" s="397">
        <f t="shared" si="34"/>
        <v>17843.43</v>
      </c>
      <c r="J234" s="339">
        <f t="shared" si="35"/>
        <v>54.8</v>
      </c>
      <c r="K234" s="229">
        <f t="shared" si="36"/>
        <v>17843.43</v>
      </c>
      <c r="L234" s="392">
        <f>K234/$K$297</f>
        <v>1.0902258533287777E-2</v>
      </c>
      <c r="M234" s="265"/>
      <c r="N234" s="265"/>
      <c r="O234" s="265"/>
      <c r="P234" s="265"/>
      <c r="Q234" s="265"/>
      <c r="R234" s="265"/>
      <c r="S234" s="265"/>
      <c r="T234" s="265"/>
      <c r="U234" s="265"/>
      <c r="V234" s="265"/>
      <c r="W234" s="265"/>
    </row>
    <row r="235" spans="1:23" ht="15" customHeight="1" x14ac:dyDescent="0.2">
      <c r="A235" s="431" t="s">
        <v>514</v>
      </c>
      <c r="B235" s="427">
        <v>88484</v>
      </c>
      <c r="C235" s="336" t="s">
        <v>751</v>
      </c>
      <c r="D235" s="94" t="s">
        <v>788</v>
      </c>
      <c r="E235" s="578">
        <v>325.61</v>
      </c>
      <c r="F235" s="579">
        <v>6.32</v>
      </c>
      <c r="G235" s="229">
        <f t="shared" si="32"/>
        <v>2057.86</v>
      </c>
      <c r="H235" s="400">
        <f t="shared" si="33"/>
        <v>7.71</v>
      </c>
      <c r="I235" s="397">
        <f t="shared" si="34"/>
        <v>2510.4499999999998</v>
      </c>
      <c r="J235" s="339">
        <f t="shared" si="35"/>
        <v>7.71</v>
      </c>
      <c r="K235" s="229">
        <f t="shared" si="36"/>
        <v>2510.4499999999998</v>
      </c>
      <c r="L235" s="392">
        <f>K235/$K$297</f>
        <v>1.5338740889443505E-3</v>
      </c>
      <c r="M235" s="265"/>
      <c r="N235" s="265"/>
      <c r="O235" s="265"/>
      <c r="P235" s="265"/>
      <c r="Q235" s="265"/>
      <c r="R235" s="265"/>
      <c r="S235" s="265"/>
      <c r="T235" s="265"/>
      <c r="U235" s="265"/>
      <c r="V235" s="265"/>
      <c r="W235" s="265"/>
    </row>
    <row r="236" spans="1:23" ht="15" customHeight="1" x14ac:dyDescent="0.2">
      <c r="A236" s="431" t="s">
        <v>794</v>
      </c>
      <c r="B236" s="427">
        <v>88488</v>
      </c>
      <c r="C236" s="336" t="s">
        <v>752</v>
      </c>
      <c r="D236" s="94" t="s">
        <v>788</v>
      </c>
      <c r="E236" s="578">
        <v>325.61</v>
      </c>
      <c r="F236" s="579">
        <v>18.71</v>
      </c>
      <c r="G236" s="229">
        <f t="shared" si="32"/>
        <v>6092.16</v>
      </c>
      <c r="H236" s="400">
        <f t="shared" si="33"/>
        <v>22.83</v>
      </c>
      <c r="I236" s="397">
        <f t="shared" si="34"/>
        <v>7433.68</v>
      </c>
      <c r="J236" s="339">
        <f t="shared" si="35"/>
        <v>22.83</v>
      </c>
      <c r="K236" s="229">
        <f t="shared" si="36"/>
        <v>7433.68</v>
      </c>
      <c r="L236" s="392">
        <f>K236/$K$297</f>
        <v>4.5419463193865015E-3</v>
      </c>
      <c r="M236" s="265"/>
      <c r="N236" s="265"/>
      <c r="O236" s="265"/>
      <c r="P236" s="265"/>
      <c r="Q236" s="265"/>
      <c r="R236" s="265"/>
      <c r="S236" s="265"/>
      <c r="T236" s="265"/>
      <c r="U236" s="265"/>
      <c r="V236" s="265"/>
      <c r="W236" s="265"/>
    </row>
    <row r="237" spans="1:23" ht="15" customHeight="1" x14ac:dyDescent="0.2">
      <c r="A237" s="431" t="s">
        <v>207</v>
      </c>
      <c r="B237" s="427"/>
      <c r="C237" s="336" t="s">
        <v>152</v>
      </c>
      <c r="D237" s="94"/>
      <c r="E237" s="578"/>
      <c r="F237" s="579"/>
      <c r="G237" s="229"/>
      <c r="H237" s="400"/>
      <c r="I237" s="397"/>
      <c r="J237" s="515"/>
      <c r="K237" s="229"/>
      <c r="L237" s="392"/>
      <c r="M237" s="265"/>
      <c r="N237" s="265"/>
      <c r="O237" s="265"/>
      <c r="P237" s="265"/>
      <c r="Q237" s="265"/>
      <c r="R237" s="265"/>
      <c r="S237" s="265"/>
      <c r="T237" s="265"/>
      <c r="U237" s="265"/>
      <c r="V237" s="265"/>
      <c r="W237" s="265"/>
    </row>
    <row r="238" spans="1:23" ht="15" customHeight="1" x14ac:dyDescent="0.2">
      <c r="A238" s="431" t="s">
        <v>795</v>
      </c>
      <c r="B238" s="427">
        <v>96135</v>
      </c>
      <c r="C238" s="336" t="s">
        <v>753</v>
      </c>
      <c r="D238" s="94" t="s">
        <v>788</v>
      </c>
      <c r="E238" s="578">
        <v>866.57</v>
      </c>
      <c r="F238" s="579">
        <v>41.24</v>
      </c>
      <c r="G238" s="229">
        <f t="shared" si="32"/>
        <v>35737.35</v>
      </c>
      <c r="H238" s="400">
        <f t="shared" si="33"/>
        <v>50.31</v>
      </c>
      <c r="I238" s="397">
        <f t="shared" si="34"/>
        <v>43597.14</v>
      </c>
      <c r="J238" s="339">
        <f t="shared" si="35"/>
        <v>50.31</v>
      </c>
      <c r="K238" s="229">
        <f t="shared" si="36"/>
        <v>43597.14</v>
      </c>
      <c r="L238" s="392">
        <f>K238/$K$297</f>
        <v>2.6637663924029283E-2</v>
      </c>
      <c r="M238" s="265"/>
      <c r="N238" s="265"/>
      <c r="O238" s="265"/>
      <c r="P238" s="265"/>
      <c r="Q238" s="265"/>
      <c r="R238" s="265"/>
      <c r="S238" s="265"/>
      <c r="T238" s="265"/>
      <c r="U238" s="265"/>
      <c r="V238" s="265"/>
      <c r="W238" s="265"/>
    </row>
    <row r="239" spans="1:23" ht="15" customHeight="1" x14ac:dyDescent="0.2">
      <c r="A239" s="431" t="s">
        <v>796</v>
      </c>
      <c r="B239" s="427">
        <v>88415</v>
      </c>
      <c r="C239" s="336" t="s">
        <v>754</v>
      </c>
      <c r="D239" s="94" t="s">
        <v>788</v>
      </c>
      <c r="E239" s="578">
        <v>866.57</v>
      </c>
      <c r="F239" s="579">
        <v>5.26</v>
      </c>
      <c r="G239" s="229">
        <f t="shared" si="32"/>
        <v>4558.16</v>
      </c>
      <c r="H239" s="400">
        <f t="shared" si="33"/>
        <v>6.42</v>
      </c>
      <c r="I239" s="397">
        <f t="shared" si="34"/>
        <v>5563.38</v>
      </c>
      <c r="J239" s="339">
        <f t="shared" si="35"/>
        <v>6.42</v>
      </c>
      <c r="K239" s="229">
        <f t="shared" si="36"/>
        <v>5563.38</v>
      </c>
      <c r="L239" s="392">
        <f>K239/$K$297</f>
        <v>3.3992011109367734E-3</v>
      </c>
      <c r="M239" s="265"/>
      <c r="N239" s="265"/>
      <c r="O239" s="265"/>
      <c r="P239" s="265"/>
      <c r="Q239" s="265"/>
      <c r="R239" s="265"/>
      <c r="S239" s="265"/>
      <c r="T239" s="265"/>
      <c r="U239" s="265"/>
      <c r="V239" s="265"/>
      <c r="W239" s="265"/>
    </row>
    <row r="240" spans="1:23" ht="15" customHeight="1" x14ac:dyDescent="0.2">
      <c r="A240" s="431" t="s">
        <v>797</v>
      </c>
      <c r="B240" s="427">
        <v>95626</v>
      </c>
      <c r="C240" s="336" t="s">
        <v>755</v>
      </c>
      <c r="D240" s="94" t="s">
        <v>788</v>
      </c>
      <c r="E240" s="578">
        <v>866.57</v>
      </c>
      <c r="F240" s="579">
        <v>19.61</v>
      </c>
      <c r="G240" s="229">
        <f t="shared" si="32"/>
        <v>16993.439999999999</v>
      </c>
      <c r="H240" s="400">
        <f t="shared" si="33"/>
        <v>23.92</v>
      </c>
      <c r="I240" s="397">
        <f t="shared" si="34"/>
        <v>20728.349999999999</v>
      </c>
      <c r="J240" s="339">
        <f t="shared" si="35"/>
        <v>23.92</v>
      </c>
      <c r="K240" s="229">
        <f t="shared" si="36"/>
        <v>20728.349999999999</v>
      </c>
      <c r="L240" s="392">
        <f>K240/$K$297</f>
        <v>1.2664932172148272E-2</v>
      </c>
      <c r="M240" s="265"/>
      <c r="N240" s="265"/>
      <c r="O240" s="265"/>
      <c r="P240" s="265"/>
      <c r="Q240" s="265"/>
      <c r="R240" s="265"/>
      <c r="S240" s="265"/>
      <c r="T240" s="265"/>
      <c r="U240" s="265"/>
      <c r="V240" s="265"/>
      <c r="W240" s="265"/>
    </row>
    <row r="241" spans="1:23" ht="15" customHeight="1" x14ac:dyDescent="0.2">
      <c r="A241" s="431" t="s">
        <v>310</v>
      </c>
      <c r="B241" s="427"/>
      <c r="C241" s="336" t="s">
        <v>235</v>
      </c>
      <c r="D241" s="94"/>
      <c r="E241" s="578"/>
      <c r="F241" s="579"/>
      <c r="G241" s="229"/>
      <c r="H241" s="400"/>
      <c r="I241" s="397"/>
      <c r="J241" s="515"/>
      <c r="K241" s="229"/>
      <c r="L241" s="392"/>
      <c r="M241" s="265"/>
      <c r="N241" s="265"/>
      <c r="O241" s="265"/>
      <c r="P241" s="265"/>
      <c r="Q241" s="265"/>
      <c r="R241" s="265"/>
      <c r="S241" s="265"/>
      <c r="T241" s="265"/>
      <c r="U241" s="265"/>
      <c r="V241" s="265"/>
      <c r="W241" s="265"/>
    </row>
    <row r="242" spans="1:23" ht="15" customHeight="1" x14ac:dyDescent="0.2">
      <c r="A242" s="431" t="s">
        <v>798</v>
      </c>
      <c r="B242" s="427">
        <v>88497</v>
      </c>
      <c r="C242" s="336" t="s">
        <v>756</v>
      </c>
      <c r="D242" s="94" t="s">
        <v>788</v>
      </c>
      <c r="E242" s="578">
        <v>533.30520000000001</v>
      </c>
      <c r="F242" s="579">
        <v>25.06</v>
      </c>
      <c r="G242" s="229">
        <f t="shared" si="32"/>
        <v>13364.63</v>
      </c>
      <c r="H242" s="400">
        <f t="shared" si="33"/>
        <v>30.57</v>
      </c>
      <c r="I242" s="397">
        <f t="shared" si="34"/>
        <v>16303.14</v>
      </c>
      <c r="J242" s="339">
        <f t="shared" si="35"/>
        <v>30.57</v>
      </c>
      <c r="K242" s="229">
        <f t="shared" si="36"/>
        <v>16303.14</v>
      </c>
      <c r="L242" s="392">
        <f>K242/$K$297</f>
        <v>9.9611480071031891E-3</v>
      </c>
      <c r="M242" s="265"/>
      <c r="N242" s="265"/>
      <c r="O242" s="265"/>
      <c r="P242" s="265"/>
      <c r="Q242" s="265"/>
      <c r="R242" s="265"/>
      <c r="S242" s="265"/>
      <c r="T242" s="265"/>
      <c r="U242" s="265"/>
      <c r="V242" s="265"/>
      <c r="W242" s="265"/>
    </row>
    <row r="243" spans="1:23" ht="15" customHeight="1" x14ac:dyDescent="0.2">
      <c r="A243" s="431" t="s">
        <v>799</v>
      </c>
      <c r="B243" s="427">
        <v>88485</v>
      </c>
      <c r="C243" s="336" t="s">
        <v>757</v>
      </c>
      <c r="D243" s="94" t="s">
        <v>788</v>
      </c>
      <c r="E243" s="578">
        <v>533.30520000000001</v>
      </c>
      <c r="F243" s="579">
        <v>4.95</v>
      </c>
      <c r="G243" s="229">
        <f t="shared" si="32"/>
        <v>2639.86</v>
      </c>
      <c r="H243" s="400">
        <f t="shared" si="33"/>
        <v>6.04</v>
      </c>
      <c r="I243" s="397">
        <f t="shared" si="34"/>
        <v>3221.16</v>
      </c>
      <c r="J243" s="339">
        <f t="shared" si="35"/>
        <v>6.04</v>
      </c>
      <c r="K243" s="229">
        <f t="shared" si="36"/>
        <v>3221.16</v>
      </c>
      <c r="L243" s="392">
        <f>K243/$K$297</f>
        <v>1.9681148241725527E-3</v>
      </c>
      <c r="M243" s="265"/>
      <c r="N243" s="265"/>
      <c r="O243" s="265"/>
      <c r="P243" s="265"/>
      <c r="Q243" s="265"/>
      <c r="R243" s="265"/>
      <c r="S243" s="265"/>
      <c r="T243" s="265"/>
      <c r="U243" s="265"/>
      <c r="V243" s="265"/>
      <c r="W243" s="265"/>
    </row>
    <row r="244" spans="1:23" ht="15" customHeight="1" x14ac:dyDescent="0.2">
      <c r="A244" s="431" t="s">
        <v>800</v>
      </c>
      <c r="B244" s="427">
        <v>88489</v>
      </c>
      <c r="C244" s="336" t="s">
        <v>758</v>
      </c>
      <c r="D244" s="94" t="s">
        <v>788</v>
      </c>
      <c r="E244" s="578">
        <v>533.30520000000001</v>
      </c>
      <c r="F244" s="579">
        <v>15.38</v>
      </c>
      <c r="G244" s="229">
        <f t="shared" si="32"/>
        <v>8202.23</v>
      </c>
      <c r="H244" s="400">
        <f t="shared" si="33"/>
        <v>18.760000000000002</v>
      </c>
      <c r="I244" s="397">
        <f t="shared" si="34"/>
        <v>10004.81</v>
      </c>
      <c r="J244" s="339">
        <f t="shared" si="35"/>
        <v>18.760000000000002</v>
      </c>
      <c r="K244" s="229">
        <f t="shared" si="36"/>
        <v>10004.81</v>
      </c>
      <c r="L244" s="392">
        <f>K244/$K$297</f>
        <v>6.1128956258086516E-3</v>
      </c>
      <c r="M244" s="265"/>
      <c r="N244" s="265"/>
      <c r="O244" s="265"/>
      <c r="P244" s="265"/>
      <c r="Q244" s="265"/>
      <c r="R244" s="265"/>
      <c r="S244" s="265"/>
      <c r="T244" s="265"/>
      <c r="U244" s="265"/>
      <c r="V244" s="265"/>
      <c r="W244" s="265"/>
    </row>
    <row r="245" spans="1:23" ht="15" customHeight="1" x14ac:dyDescent="0.2">
      <c r="A245" s="431" t="s">
        <v>311</v>
      </c>
      <c r="B245" s="427"/>
      <c r="C245" s="336" t="s">
        <v>521</v>
      </c>
      <c r="D245" s="94"/>
      <c r="E245" s="578"/>
      <c r="F245" s="579"/>
      <c r="G245" s="229"/>
      <c r="H245" s="400"/>
      <c r="I245" s="397"/>
      <c r="J245" s="515"/>
      <c r="K245" s="229"/>
      <c r="L245" s="392"/>
      <c r="M245" s="265"/>
      <c r="N245" s="265"/>
      <c r="O245" s="265"/>
      <c r="P245" s="265"/>
      <c r="Q245" s="265"/>
      <c r="R245" s="265"/>
      <c r="S245" s="265"/>
      <c r="T245" s="265"/>
      <c r="U245" s="265"/>
      <c r="V245" s="265"/>
      <c r="W245" s="265"/>
    </row>
    <row r="246" spans="1:23" ht="15" customHeight="1" x14ac:dyDescent="0.2">
      <c r="A246" s="431" t="s">
        <v>801</v>
      </c>
      <c r="B246" s="427">
        <v>100719</v>
      </c>
      <c r="C246" s="336" t="s">
        <v>760</v>
      </c>
      <c r="D246" s="94" t="s">
        <v>788</v>
      </c>
      <c r="E246" s="578">
        <v>334.8</v>
      </c>
      <c r="F246" s="579">
        <v>13.36</v>
      </c>
      <c r="G246" s="229">
        <f t="shared" si="32"/>
        <v>4472.93</v>
      </c>
      <c r="H246" s="400">
        <f t="shared" si="33"/>
        <v>16.3</v>
      </c>
      <c r="I246" s="397">
        <f t="shared" si="34"/>
        <v>5457.24</v>
      </c>
      <c r="J246" s="339">
        <f t="shared" si="35"/>
        <v>16.3</v>
      </c>
      <c r="K246" s="229">
        <f t="shared" si="36"/>
        <v>5457.24</v>
      </c>
      <c r="L246" s="392">
        <f>K246/$K$297</f>
        <v>3.3343500301343059E-3</v>
      </c>
      <c r="M246" s="265"/>
      <c r="N246" s="265"/>
      <c r="O246" s="265"/>
      <c r="P246" s="265"/>
      <c r="Q246" s="265"/>
      <c r="R246" s="265"/>
      <c r="S246" s="265"/>
      <c r="T246" s="265"/>
      <c r="U246" s="265"/>
      <c r="V246" s="265"/>
      <c r="W246" s="265"/>
    </row>
    <row r="247" spans="1:23" ht="15" customHeight="1" x14ac:dyDescent="0.2">
      <c r="A247" s="431" t="s">
        <v>802</v>
      </c>
      <c r="B247" s="427">
        <v>100743</v>
      </c>
      <c r="C247" s="336" t="s">
        <v>759</v>
      </c>
      <c r="D247" s="94" t="s">
        <v>788</v>
      </c>
      <c r="E247" s="578">
        <v>334.8</v>
      </c>
      <c r="F247" s="579">
        <v>12.86</v>
      </c>
      <c r="G247" s="229">
        <f t="shared" si="32"/>
        <v>4305.53</v>
      </c>
      <c r="H247" s="400">
        <f t="shared" si="33"/>
        <v>15.69</v>
      </c>
      <c r="I247" s="397">
        <f t="shared" si="34"/>
        <v>5253.01</v>
      </c>
      <c r="J247" s="339">
        <f t="shared" si="35"/>
        <v>15.69</v>
      </c>
      <c r="K247" s="229">
        <f t="shared" si="36"/>
        <v>5253.01</v>
      </c>
      <c r="L247" s="392">
        <f>K247/$K$297</f>
        <v>3.2095663837023499E-3</v>
      </c>
      <c r="M247" s="265"/>
      <c r="N247" s="265"/>
      <c r="O247" s="265"/>
      <c r="P247" s="265"/>
      <c r="Q247" s="265"/>
      <c r="R247" s="265"/>
      <c r="S247" s="265"/>
      <c r="T247" s="265"/>
      <c r="U247" s="265"/>
      <c r="V247" s="265"/>
      <c r="W247" s="265"/>
    </row>
    <row r="248" spans="1:23" ht="15" customHeight="1" x14ac:dyDescent="0.2">
      <c r="A248" s="431" t="s">
        <v>312</v>
      </c>
      <c r="B248" s="427"/>
      <c r="C248" s="336" t="s">
        <v>173</v>
      </c>
      <c r="D248" s="94"/>
      <c r="E248" s="578"/>
      <c r="F248" s="579"/>
      <c r="G248" s="229"/>
      <c r="H248" s="400"/>
      <c r="I248" s="397"/>
      <c r="J248" s="515"/>
      <c r="K248" s="229"/>
      <c r="L248" s="392"/>
      <c r="M248" s="265"/>
      <c r="N248" s="265"/>
      <c r="O248" s="265"/>
      <c r="P248" s="265"/>
      <c r="Q248" s="265"/>
      <c r="R248" s="265"/>
      <c r="S248" s="265"/>
      <c r="T248" s="265"/>
      <c r="U248" s="265"/>
      <c r="V248" s="265"/>
      <c r="W248" s="265"/>
    </row>
    <row r="249" spans="1:23" ht="15" customHeight="1" x14ac:dyDescent="0.2">
      <c r="A249" s="431" t="s">
        <v>803</v>
      </c>
      <c r="B249" s="427">
        <v>98555</v>
      </c>
      <c r="C249" s="336" t="s">
        <v>600</v>
      </c>
      <c r="D249" s="94" t="s">
        <v>788</v>
      </c>
      <c r="E249" s="578">
        <v>319.8</v>
      </c>
      <c r="F249" s="579">
        <v>39.43</v>
      </c>
      <c r="G249" s="229">
        <f t="shared" si="32"/>
        <v>12609.71</v>
      </c>
      <c r="H249" s="400">
        <f t="shared" si="33"/>
        <v>48.11</v>
      </c>
      <c r="I249" s="397">
        <f t="shared" si="34"/>
        <v>15385.58</v>
      </c>
      <c r="J249" s="339">
        <f t="shared" si="35"/>
        <v>48.11</v>
      </c>
      <c r="K249" s="229">
        <f t="shared" si="36"/>
        <v>15385.58</v>
      </c>
      <c r="L249" s="392">
        <f>K249/$K$297</f>
        <v>9.4005228167780373E-3</v>
      </c>
      <c r="M249" s="265"/>
      <c r="N249" s="265"/>
      <c r="O249" s="265"/>
      <c r="P249" s="265"/>
      <c r="Q249" s="265"/>
      <c r="R249" s="265"/>
      <c r="S249" s="265"/>
      <c r="T249" s="265"/>
      <c r="U249" s="265"/>
      <c r="V249" s="265"/>
      <c r="W249" s="265"/>
    </row>
    <row r="250" spans="1:23" ht="15" customHeight="1" x14ac:dyDescent="0.2">
      <c r="A250" s="431"/>
      <c r="B250" s="427"/>
      <c r="C250" s="336"/>
      <c r="D250" s="94"/>
      <c r="E250" s="578"/>
      <c r="F250" s="579"/>
      <c r="G250" s="229"/>
      <c r="H250" s="400"/>
      <c r="I250" s="397"/>
      <c r="J250" s="515"/>
      <c r="K250" s="229"/>
      <c r="L250" s="392"/>
      <c r="M250" s="265"/>
      <c r="N250" s="265"/>
      <c r="O250" s="265"/>
      <c r="P250" s="265"/>
      <c r="Q250" s="265"/>
      <c r="R250" s="265"/>
      <c r="S250" s="265"/>
      <c r="T250" s="265"/>
      <c r="U250" s="265"/>
      <c r="V250" s="265"/>
      <c r="W250" s="265"/>
    </row>
    <row r="251" spans="1:23" ht="15" customHeight="1" x14ac:dyDescent="0.2">
      <c r="A251" s="428">
        <v>10</v>
      </c>
      <c r="B251" s="429"/>
      <c r="C251" s="430" t="s">
        <v>100</v>
      </c>
      <c r="D251" s="110"/>
      <c r="E251" s="517"/>
      <c r="F251" s="543"/>
      <c r="G251" s="247">
        <f>SUM(G252:G259)</f>
        <v>60996.05</v>
      </c>
      <c r="H251" s="424"/>
      <c r="I251" s="247">
        <f>SUM(I252:I259)</f>
        <v>74416.069999999992</v>
      </c>
      <c r="J251" s="401"/>
      <c r="K251" s="247">
        <f>SUM(K252:K259)</f>
        <v>74416.069999999992</v>
      </c>
      <c r="L251" s="390">
        <f>K251/$K$297</f>
        <v>4.5467896820916176E-2</v>
      </c>
      <c r="M251" s="265"/>
      <c r="N251" s="265"/>
      <c r="O251" s="265"/>
      <c r="P251" s="265"/>
      <c r="Q251" s="265"/>
      <c r="R251" s="265"/>
      <c r="S251" s="265"/>
      <c r="T251" s="265"/>
      <c r="U251" s="265"/>
      <c r="V251" s="265"/>
      <c r="W251" s="265"/>
    </row>
    <row r="252" spans="1:23" ht="15" customHeight="1" x14ac:dyDescent="0.2">
      <c r="A252" s="431" t="s">
        <v>208</v>
      </c>
      <c r="B252" s="427"/>
      <c r="C252" s="336" t="s">
        <v>153</v>
      </c>
      <c r="D252" s="94"/>
      <c r="E252" s="578"/>
      <c r="F252" s="579"/>
      <c r="G252" s="229">
        <f t="shared" si="32"/>
        <v>0</v>
      </c>
      <c r="H252" s="400">
        <f t="shared" si="33"/>
        <v>0</v>
      </c>
      <c r="I252" s="397">
        <f t="shared" si="34"/>
        <v>0</v>
      </c>
      <c r="J252" s="515"/>
      <c r="K252" s="229">
        <f t="shared" si="36"/>
        <v>0</v>
      </c>
      <c r="L252" s="392"/>
      <c r="M252" s="265"/>
      <c r="N252" s="265"/>
      <c r="O252" s="265"/>
      <c r="P252" s="265"/>
      <c r="Q252" s="265"/>
      <c r="R252" s="265"/>
      <c r="S252" s="265"/>
      <c r="T252" s="265"/>
      <c r="U252" s="265"/>
      <c r="V252" s="265"/>
      <c r="W252" s="265"/>
    </row>
    <row r="253" spans="1:23" ht="15" customHeight="1" x14ac:dyDescent="0.2">
      <c r="A253" s="431" t="s">
        <v>515</v>
      </c>
      <c r="B253" s="427" t="s">
        <v>287</v>
      </c>
      <c r="C253" s="336" t="s">
        <v>761</v>
      </c>
      <c r="D253" s="94" t="s">
        <v>788</v>
      </c>
      <c r="E253" s="578">
        <v>3.15</v>
      </c>
      <c r="F253" s="579">
        <v>986.18000000000006</v>
      </c>
      <c r="G253" s="229">
        <f t="shared" si="32"/>
        <v>3106.47</v>
      </c>
      <c r="H253" s="400">
        <f t="shared" si="33"/>
        <v>1203.1500000000001</v>
      </c>
      <c r="I253" s="397">
        <f t="shared" si="34"/>
        <v>3789.92</v>
      </c>
      <c r="J253" s="339">
        <f t="shared" si="35"/>
        <v>1203.1500000000001</v>
      </c>
      <c r="K253" s="229">
        <f t="shared" si="36"/>
        <v>3789.92</v>
      </c>
      <c r="L253" s="392">
        <f>K253/$K$297</f>
        <v>2.3156247235244574E-3</v>
      </c>
      <c r="M253" s="265"/>
      <c r="N253" s="265"/>
      <c r="O253" s="265"/>
      <c r="P253" s="265"/>
      <c r="Q253" s="265"/>
      <c r="R253" s="265"/>
      <c r="S253" s="265"/>
      <c r="T253" s="265"/>
      <c r="U253" s="265"/>
      <c r="V253" s="265"/>
      <c r="W253" s="265"/>
    </row>
    <row r="254" spans="1:23" ht="15" customHeight="1" x14ac:dyDescent="0.2">
      <c r="A254" s="431" t="s">
        <v>516</v>
      </c>
      <c r="B254" s="427" t="s">
        <v>290</v>
      </c>
      <c r="C254" s="336" t="s">
        <v>765</v>
      </c>
      <c r="D254" s="94" t="s">
        <v>788</v>
      </c>
      <c r="E254" s="578">
        <v>10.5</v>
      </c>
      <c r="F254" s="579">
        <v>1112.6300000000001</v>
      </c>
      <c r="G254" s="229">
        <f t="shared" si="32"/>
        <v>11682.62</v>
      </c>
      <c r="H254" s="400">
        <f t="shared" si="33"/>
        <v>1357.42</v>
      </c>
      <c r="I254" s="397">
        <f t="shared" si="34"/>
        <v>14252.91</v>
      </c>
      <c r="J254" s="339">
        <f t="shared" si="35"/>
        <v>1357.42</v>
      </c>
      <c r="K254" s="229">
        <f t="shared" si="36"/>
        <v>14252.91</v>
      </c>
      <c r="L254" s="392">
        <f>K254/$K$297</f>
        <v>8.7084663470914873E-3</v>
      </c>
      <c r="M254" s="265"/>
      <c r="N254" s="265"/>
      <c r="O254" s="265"/>
      <c r="P254" s="265"/>
      <c r="Q254" s="265"/>
      <c r="R254" s="265"/>
      <c r="S254" s="265"/>
      <c r="T254" s="265"/>
      <c r="U254" s="265"/>
      <c r="V254" s="265"/>
      <c r="W254" s="265"/>
    </row>
    <row r="255" spans="1:23" ht="15" customHeight="1" x14ac:dyDescent="0.2">
      <c r="A255" s="431" t="s">
        <v>517</v>
      </c>
      <c r="B255" s="427">
        <v>91341</v>
      </c>
      <c r="C255" s="336" t="s">
        <v>762</v>
      </c>
      <c r="D255" s="94" t="s">
        <v>788</v>
      </c>
      <c r="E255" s="578">
        <v>16.73</v>
      </c>
      <c r="F255" s="579">
        <v>1126.3800000000001</v>
      </c>
      <c r="G255" s="229">
        <f t="shared" si="32"/>
        <v>18844.34</v>
      </c>
      <c r="H255" s="400">
        <f t="shared" si="33"/>
        <v>1374.2</v>
      </c>
      <c r="I255" s="397">
        <f t="shared" si="34"/>
        <v>22990.37</v>
      </c>
      <c r="J255" s="339">
        <f t="shared" si="35"/>
        <v>1374.2</v>
      </c>
      <c r="K255" s="229">
        <f t="shared" si="36"/>
        <v>22990.37</v>
      </c>
      <c r="L255" s="392">
        <f>K255/$K$297</f>
        <v>1.4047016605884814E-2</v>
      </c>
      <c r="M255" s="265"/>
      <c r="N255" s="265"/>
      <c r="O255" s="265"/>
      <c r="P255" s="265"/>
      <c r="Q255" s="265"/>
      <c r="R255" s="265"/>
      <c r="S255" s="265"/>
      <c r="T255" s="265"/>
      <c r="U255" s="265"/>
      <c r="V255" s="265"/>
      <c r="W255" s="265"/>
    </row>
    <row r="256" spans="1:23" ht="15" customHeight="1" x14ac:dyDescent="0.2">
      <c r="A256" s="431" t="s">
        <v>209</v>
      </c>
      <c r="B256" s="427"/>
      <c r="C256" s="336" t="s">
        <v>154</v>
      </c>
      <c r="D256" s="94"/>
      <c r="E256" s="578"/>
      <c r="F256" s="579"/>
      <c r="G256" s="229"/>
      <c r="H256" s="400"/>
      <c r="I256" s="397"/>
      <c r="J256" s="515"/>
      <c r="K256" s="229"/>
      <c r="L256" s="392"/>
      <c r="M256" s="265"/>
      <c r="N256" s="265"/>
      <c r="O256" s="265"/>
      <c r="P256" s="265"/>
      <c r="Q256" s="265"/>
      <c r="R256" s="265"/>
      <c r="S256" s="265"/>
      <c r="T256" s="265"/>
      <c r="U256" s="265"/>
      <c r="V256" s="265"/>
      <c r="W256" s="265"/>
    </row>
    <row r="257" spans="1:23" ht="30" customHeight="1" x14ac:dyDescent="0.2">
      <c r="A257" s="431" t="s">
        <v>518</v>
      </c>
      <c r="B257" s="427">
        <v>94570</v>
      </c>
      <c r="C257" s="336" t="s">
        <v>763</v>
      </c>
      <c r="D257" s="94" t="s">
        <v>788</v>
      </c>
      <c r="E257" s="578">
        <v>17.399999999999999</v>
      </c>
      <c r="F257" s="579">
        <v>600.12</v>
      </c>
      <c r="G257" s="229">
        <f t="shared" si="32"/>
        <v>10442.09</v>
      </c>
      <c r="H257" s="400">
        <f t="shared" si="33"/>
        <v>732.16</v>
      </c>
      <c r="I257" s="397">
        <f t="shared" si="34"/>
        <v>12739.58</v>
      </c>
      <c r="J257" s="339">
        <f t="shared" si="35"/>
        <v>732.16</v>
      </c>
      <c r="K257" s="229">
        <f t="shared" si="36"/>
        <v>12739.58</v>
      </c>
      <c r="L257" s="392">
        <f>K257/$K$297</f>
        <v>7.7838282642688252E-3</v>
      </c>
      <c r="M257" s="265"/>
      <c r="N257" s="265"/>
      <c r="O257" s="265"/>
      <c r="P257" s="265"/>
      <c r="Q257" s="265"/>
      <c r="R257" s="265"/>
      <c r="S257" s="265"/>
      <c r="T257" s="265"/>
      <c r="U257" s="265"/>
      <c r="V257" s="265"/>
      <c r="W257" s="265"/>
    </row>
    <row r="258" spans="1:23" ht="15" customHeight="1" x14ac:dyDescent="0.2">
      <c r="A258" s="431" t="s">
        <v>519</v>
      </c>
      <c r="B258" s="427" t="s">
        <v>281</v>
      </c>
      <c r="C258" s="336" t="s">
        <v>766</v>
      </c>
      <c r="D258" s="94" t="s">
        <v>788</v>
      </c>
      <c r="E258" s="578">
        <v>5.4</v>
      </c>
      <c r="F258" s="579">
        <v>672.20999999999992</v>
      </c>
      <c r="G258" s="229">
        <f t="shared" si="32"/>
        <v>3629.93</v>
      </c>
      <c r="H258" s="400">
        <f t="shared" si="33"/>
        <v>820.11</v>
      </c>
      <c r="I258" s="397">
        <f t="shared" si="34"/>
        <v>4428.59</v>
      </c>
      <c r="J258" s="339">
        <f t="shared" si="35"/>
        <v>820.11</v>
      </c>
      <c r="K258" s="229">
        <f t="shared" si="36"/>
        <v>4428.59</v>
      </c>
      <c r="L258" s="392">
        <f>K258/$K$297</f>
        <v>2.7058493304220606E-3</v>
      </c>
      <c r="M258" s="265"/>
      <c r="N258" s="265"/>
      <c r="O258" s="265"/>
      <c r="P258" s="265"/>
      <c r="Q258" s="265"/>
      <c r="R258" s="265"/>
      <c r="S258" s="265"/>
      <c r="T258" s="265"/>
      <c r="U258" s="265"/>
      <c r="V258" s="265"/>
      <c r="W258" s="265"/>
    </row>
    <row r="259" spans="1:23" ht="15" customHeight="1" x14ac:dyDescent="0.2">
      <c r="A259" s="431" t="s">
        <v>520</v>
      </c>
      <c r="B259" s="427" t="s">
        <v>286</v>
      </c>
      <c r="C259" s="336" t="s">
        <v>764</v>
      </c>
      <c r="D259" s="94" t="s">
        <v>788</v>
      </c>
      <c r="E259" s="578">
        <v>9.5</v>
      </c>
      <c r="F259" s="579">
        <v>1399.0100000000002</v>
      </c>
      <c r="G259" s="229">
        <f t="shared" si="32"/>
        <v>13290.6</v>
      </c>
      <c r="H259" s="400">
        <f t="shared" si="33"/>
        <v>1706.81</v>
      </c>
      <c r="I259" s="397">
        <f t="shared" si="34"/>
        <v>16214.7</v>
      </c>
      <c r="J259" s="339">
        <f t="shared" si="35"/>
        <v>1706.81</v>
      </c>
      <c r="K259" s="229">
        <f t="shared" si="36"/>
        <v>16214.7</v>
      </c>
      <c r="L259" s="392">
        <f>K259/$K$297</f>
        <v>9.9071115497245382E-3</v>
      </c>
      <c r="M259" s="265"/>
      <c r="N259" s="265"/>
      <c r="O259" s="265"/>
      <c r="P259" s="265"/>
      <c r="Q259" s="265"/>
      <c r="R259" s="265"/>
      <c r="S259" s="265"/>
      <c r="T259" s="265"/>
      <c r="U259" s="265"/>
      <c r="V259" s="265"/>
      <c r="W259" s="265"/>
    </row>
    <row r="260" spans="1:23" ht="15" customHeight="1" x14ac:dyDescent="0.2">
      <c r="A260" s="431"/>
      <c r="B260" s="427"/>
      <c r="C260" s="336"/>
      <c r="D260" s="94"/>
      <c r="E260" s="578"/>
      <c r="F260" s="579"/>
      <c r="G260" s="229"/>
      <c r="H260" s="400"/>
      <c r="I260" s="397"/>
      <c r="J260" s="515"/>
      <c r="K260" s="229"/>
      <c r="L260" s="392"/>
      <c r="M260" s="265"/>
      <c r="N260" s="265"/>
      <c r="O260" s="265"/>
      <c r="P260" s="265"/>
      <c r="Q260" s="265"/>
      <c r="R260" s="265"/>
      <c r="S260" s="265"/>
      <c r="T260" s="265"/>
      <c r="U260" s="265"/>
      <c r="V260" s="265"/>
      <c r="W260" s="265"/>
    </row>
    <row r="261" spans="1:23" ht="15" customHeight="1" x14ac:dyDescent="0.2">
      <c r="A261" s="428">
        <v>11</v>
      </c>
      <c r="B261" s="429"/>
      <c r="C261" s="430" t="s">
        <v>151</v>
      </c>
      <c r="D261" s="110"/>
      <c r="E261" s="517"/>
      <c r="F261" s="543"/>
      <c r="G261" s="247">
        <f>SUM(G262:G285)</f>
        <v>22789.409999999996</v>
      </c>
      <c r="H261" s="424"/>
      <c r="I261" s="247">
        <f>SUM(I262:I285)</f>
        <v>27803.409999999996</v>
      </c>
      <c r="J261" s="401"/>
      <c r="K261" s="247">
        <f>SUM(K262:K285)</f>
        <v>27803.409999999996</v>
      </c>
      <c r="L261" s="390">
        <f>K261/$K$297</f>
        <v>1.6987763223046164E-2</v>
      </c>
      <c r="M261" s="265"/>
      <c r="N261" s="265"/>
      <c r="O261" s="265"/>
      <c r="P261" s="265"/>
      <c r="Q261" s="265"/>
      <c r="R261" s="265"/>
      <c r="S261" s="265"/>
      <c r="T261" s="265"/>
      <c r="U261" s="265"/>
      <c r="V261" s="265"/>
      <c r="W261" s="265"/>
    </row>
    <row r="262" spans="1:23" ht="15" customHeight="1" x14ac:dyDescent="0.2">
      <c r="A262" s="431" t="s">
        <v>211</v>
      </c>
      <c r="B262" s="427"/>
      <c r="C262" s="336" t="s">
        <v>182</v>
      </c>
      <c r="D262" s="94"/>
      <c r="E262" s="578"/>
      <c r="F262" s="579"/>
      <c r="G262" s="229"/>
      <c r="H262" s="400"/>
      <c r="I262" s="397"/>
      <c r="J262" s="515"/>
      <c r="K262" s="229"/>
      <c r="L262" s="392"/>
      <c r="M262" s="265"/>
      <c r="N262" s="265"/>
      <c r="O262" s="265"/>
      <c r="P262" s="265"/>
      <c r="Q262" s="265"/>
      <c r="R262" s="265"/>
      <c r="S262" s="265"/>
      <c r="T262" s="265"/>
      <c r="U262" s="265"/>
      <c r="V262" s="265"/>
      <c r="W262" s="265"/>
    </row>
    <row r="263" spans="1:23" ht="15" customHeight="1" x14ac:dyDescent="0.2">
      <c r="A263" s="431" t="s">
        <v>522</v>
      </c>
      <c r="B263" s="427">
        <v>93396</v>
      </c>
      <c r="C263" s="336" t="s">
        <v>767</v>
      </c>
      <c r="D263" s="94" t="s">
        <v>793</v>
      </c>
      <c r="E263" s="578">
        <v>2</v>
      </c>
      <c r="F263" s="579">
        <v>964.88</v>
      </c>
      <c r="G263" s="229">
        <f t="shared" si="32"/>
        <v>1929.76</v>
      </c>
      <c r="H263" s="400">
        <f t="shared" si="33"/>
        <v>1177.17</v>
      </c>
      <c r="I263" s="397">
        <f t="shared" si="34"/>
        <v>2354.34</v>
      </c>
      <c r="J263" s="339">
        <f t="shared" si="35"/>
        <v>1177.17</v>
      </c>
      <c r="K263" s="229">
        <f t="shared" si="36"/>
        <v>2354.34</v>
      </c>
      <c r="L263" s="392">
        <f>K263/$K$297</f>
        <v>1.438491554329002E-3</v>
      </c>
      <c r="M263" s="265"/>
      <c r="N263" s="265"/>
      <c r="O263" s="265"/>
      <c r="P263" s="265"/>
      <c r="Q263" s="265"/>
      <c r="R263" s="265"/>
      <c r="S263" s="265"/>
      <c r="T263" s="265"/>
      <c r="U263" s="265"/>
      <c r="V263" s="265"/>
      <c r="W263" s="265"/>
    </row>
    <row r="264" spans="1:23" ht="15" customHeight="1" x14ac:dyDescent="0.2">
      <c r="A264" s="431" t="s">
        <v>523</v>
      </c>
      <c r="B264" s="427" t="s">
        <v>237</v>
      </c>
      <c r="C264" s="336" t="s">
        <v>768</v>
      </c>
      <c r="D264" s="94" t="s">
        <v>793</v>
      </c>
      <c r="E264" s="578">
        <v>1</v>
      </c>
      <c r="F264" s="579">
        <v>1999.8</v>
      </c>
      <c r="G264" s="229">
        <f t="shared" si="32"/>
        <v>1999.8</v>
      </c>
      <c r="H264" s="400">
        <f t="shared" si="33"/>
        <v>2439.79</v>
      </c>
      <c r="I264" s="397">
        <f t="shared" si="34"/>
        <v>2439.79</v>
      </c>
      <c r="J264" s="339">
        <f t="shared" si="35"/>
        <v>2439.79</v>
      </c>
      <c r="K264" s="229">
        <f t="shared" si="36"/>
        <v>2439.79</v>
      </c>
      <c r="L264" s="392">
        <f>K264/$K$297</f>
        <v>1.4907011346434055E-3</v>
      </c>
      <c r="M264" s="265"/>
      <c r="N264" s="265"/>
      <c r="O264" s="265"/>
      <c r="P264" s="265"/>
      <c r="Q264" s="265"/>
      <c r="R264" s="265"/>
      <c r="S264" s="265"/>
      <c r="T264" s="265"/>
      <c r="U264" s="265"/>
      <c r="V264" s="265"/>
      <c r="W264" s="265"/>
    </row>
    <row r="265" spans="1:23" ht="15" customHeight="1" x14ac:dyDescent="0.2">
      <c r="A265" s="431" t="s">
        <v>524</v>
      </c>
      <c r="B265" s="427" t="s">
        <v>255</v>
      </c>
      <c r="C265" s="336" t="s">
        <v>769</v>
      </c>
      <c r="D265" s="94" t="s">
        <v>793</v>
      </c>
      <c r="E265" s="578">
        <v>1</v>
      </c>
      <c r="F265" s="579">
        <v>2356</v>
      </c>
      <c r="G265" s="229">
        <f t="shared" si="32"/>
        <v>2356</v>
      </c>
      <c r="H265" s="400">
        <f t="shared" si="33"/>
        <v>2874.35</v>
      </c>
      <c r="I265" s="397">
        <f t="shared" si="34"/>
        <v>2874.35</v>
      </c>
      <c r="J265" s="339">
        <f t="shared" si="35"/>
        <v>2874.35</v>
      </c>
      <c r="K265" s="229">
        <f t="shared" si="36"/>
        <v>2874.35</v>
      </c>
      <c r="L265" s="392">
        <f>K265/$K$297</f>
        <v>1.7562154145898919E-3</v>
      </c>
      <c r="M265" s="265"/>
      <c r="N265" s="265"/>
      <c r="O265" s="265"/>
      <c r="P265" s="265"/>
      <c r="Q265" s="265"/>
      <c r="R265" s="265"/>
      <c r="S265" s="265"/>
      <c r="T265" s="265"/>
      <c r="U265" s="265"/>
      <c r="V265" s="265"/>
      <c r="W265" s="265"/>
    </row>
    <row r="266" spans="1:23" ht="15" customHeight="1" x14ac:dyDescent="0.2">
      <c r="A266" s="431" t="s">
        <v>804</v>
      </c>
      <c r="B266" s="427">
        <v>102253</v>
      </c>
      <c r="C266" s="336" t="s">
        <v>770</v>
      </c>
      <c r="D266" s="94" t="s">
        <v>788</v>
      </c>
      <c r="E266" s="578">
        <v>6.95</v>
      </c>
      <c r="F266" s="579">
        <v>1030.83</v>
      </c>
      <c r="G266" s="229">
        <f t="shared" si="32"/>
        <v>7164.27</v>
      </c>
      <c r="H266" s="400">
        <f t="shared" si="33"/>
        <v>1257.6300000000001</v>
      </c>
      <c r="I266" s="397">
        <f t="shared" si="34"/>
        <v>8740.5300000000007</v>
      </c>
      <c r="J266" s="339">
        <f t="shared" si="35"/>
        <v>1257.6300000000001</v>
      </c>
      <c r="K266" s="229">
        <f t="shared" si="36"/>
        <v>8740.5300000000007</v>
      </c>
      <c r="L266" s="392">
        <f>K266/$K$297</f>
        <v>5.3404260155114685E-3</v>
      </c>
      <c r="M266" s="265"/>
      <c r="N266" s="265"/>
      <c r="O266" s="265"/>
      <c r="P266" s="265"/>
      <c r="Q266" s="265"/>
      <c r="R266" s="265"/>
      <c r="S266" s="265"/>
      <c r="T266" s="265"/>
      <c r="U266" s="265"/>
      <c r="V266" s="265"/>
      <c r="W266" s="265"/>
    </row>
    <row r="267" spans="1:23" ht="15" customHeight="1" x14ac:dyDescent="0.2">
      <c r="A267" s="431" t="s">
        <v>212</v>
      </c>
      <c r="B267" s="427"/>
      <c r="C267" s="336" t="s">
        <v>184</v>
      </c>
      <c r="D267" s="94"/>
      <c r="E267" s="578"/>
      <c r="F267" s="579"/>
      <c r="G267" s="229"/>
      <c r="H267" s="400"/>
      <c r="I267" s="397"/>
      <c r="J267" s="515"/>
      <c r="K267" s="229"/>
      <c r="L267" s="392"/>
      <c r="M267" s="265"/>
      <c r="N267" s="265"/>
      <c r="O267" s="265"/>
      <c r="P267" s="265"/>
      <c r="Q267" s="265"/>
      <c r="R267" s="265"/>
      <c r="S267" s="265"/>
      <c r="T267" s="265"/>
      <c r="U267" s="265"/>
      <c r="V267" s="265"/>
      <c r="W267" s="265"/>
    </row>
    <row r="268" spans="1:23" ht="15" customHeight="1" x14ac:dyDescent="0.2">
      <c r="A268" s="431" t="s">
        <v>525</v>
      </c>
      <c r="B268" s="427">
        <v>86931</v>
      </c>
      <c r="C268" s="336" t="s">
        <v>771</v>
      </c>
      <c r="D268" s="94" t="s">
        <v>793</v>
      </c>
      <c r="E268" s="578">
        <v>3</v>
      </c>
      <c r="F268" s="579">
        <v>701.23</v>
      </c>
      <c r="G268" s="229">
        <f t="shared" si="32"/>
        <v>2103.69</v>
      </c>
      <c r="H268" s="400">
        <f t="shared" si="33"/>
        <v>855.51</v>
      </c>
      <c r="I268" s="397">
        <f t="shared" si="34"/>
        <v>2566.5300000000002</v>
      </c>
      <c r="J268" s="339">
        <f t="shared" si="35"/>
        <v>855.51</v>
      </c>
      <c r="K268" s="229">
        <f t="shared" si="36"/>
        <v>2566.5300000000002</v>
      </c>
      <c r="L268" s="392">
        <f t="shared" ref="L268:L277" si="51">K268/$K$297</f>
        <v>1.5681387263233066E-3</v>
      </c>
      <c r="M268" s="265"/>
      <c r="N268" s="265"/>
      <c r="O268" s="265"/>
      <c r="P268" s="265"/>
      <c r="Q268" s="265"/>
      <c r="R268" s="265"/>
      <c r="S268" s="265"/>
      <c r="T268" s="265"/>
      <c r="U268" s="265"/>
      <c r="V268" s="265"/>
      <c r="W268" s="265"/>
    </row>
    <row r="269" spans="1:23" ht="15" customHeight="1" x14ac:dyDescent="0.2">
      <c r="A269" s="431" t="s">
        <v>526</v>
      </c>
      <c r="B269" s="427">
        <v>95471</v>
      </c>
      <c r="C269" s="336" t="s">
        <v>772</v>
      </c>
      <c r="D269" s="94" t="s">
        <v>793</v>
      </c>
      <c r="E269" s="578">
        <v>1</v>
      </c>
      <c r="F269" s="579">
        <v>1128.3699999999999</v>
      </c>
      <c r="G269" s="229">
        <f t="shared" si="32"/>
        <v>1128.3699999999999</v>
      </c>
      <c r="H269" s="400">
        <f t="shared" si="33"/>
        <v>1376.63</v>
      </c>
      <c r="I269" s="397">
        <f t="shared" si="34"/>
        <v>1376.63</v>
      </c>
      <c r="J269" s="339">
        <f t="shared" si="35"/>
        <v>1376.63</v>
      </c>
      <c r="K269" s="229">
        <f t="shared" si="36"/>
        <v>1376.63</v>
      </c>
      <c r="L269" s="392">
        <f t="shared" si="51"/>
        <v>8.4111497423309037E-4</v>
      </c>
      <c r="M269" s="265"/>
      <c r="N269" s="265"/>
      <c r="O269" s="265"/>
      <c r="P269" s="265"/>
      <c r="Q269" s="265"/>
      <c r="R269" s="265"/>
      <c r="S269" s="265"/>
      <c r="T269" s="265"/>
      <c r="U269" s="265"/>
      <c r="V269" s="265"/>
      <c r="W269" s="265"/>
    </row>
    <row r="270" spans="1:23" ht="15" customHeight="1" x14ac:dyDescent="0.2">
      <c r="A270" s="431" t="s">
        <v>527</v>
      </c>
      <c r="B270" s="427">
        <v>100849</v>
      </c>
      <c r="C270" s="336" t="s">
        <v>773</v>
      </c>
      <c r="D270" s="94" t="s">
        <v>793</v>
      </c>
      <c r="E270" s="578">
        <v>4</v>
      </c>
      <c r="F270" s="579">
        <v>45.82</v>
      </c>
      <c r="G270" s="229">
        <f t="shared" ref="G270:G295" si="52">ROUND(F270*E270,2)</f>
        <v>183.28</v>
      </c>
      <c r="H270" s="400">
        <f t="shared" ref="H270:H295" si="53">ROUND((1+$I$7)*F270,2)</f>
        <v>55.9</v>
      </c>
      <c r="I270" s="397">
        <f t="shared" ref="I270:I295" si="54">ROUND(H270*E270,2)</f>
        <v>223.6</v>
      </c>
      <c r="J270" s="339">
        <f t="shared" ref="J270:J295" si="55">H270</f>
        <v>55.9</v>
      </c>
      <c r="K270" s="229">
        <f t="shared" ref="K270:K295" si="56">ROUND(J270*E270,2)</f>
        <v>223.6</v>
      </c>
      <c r="L270" s="392">
        <f t="shared" si="51"/>
        <v>1.3661863263078605E-4</v>
      </c>
      <c r="M270" s="265"/>
      <c r="N270" s="265"/>
      <c r="O270" s="265"/>
      <c r="P270" s="265"/>
      <c r="Q270" s="265"/>
      <c r="R270" s="265"/>
      <c r="S270" s="265"/>
      <c r="T270" s="265"/>
      <c r="U270" s="265"/>
      <c r="V270" s="265"/>
      <c r="W270" s="265"/>
    </row>
    <row r="271" spans="1:23" ht="15" customHeight="1" x14ac:dyDescent="0.2">
      <c r="A271" s="431" t="s">
        <v>805</v>
      </c>
      <c r="B271" s="427">
        <v>100858</v>
      </c>
      <c r="C271" s="336" t="s">
        <v>774</v>
      </c>
      <c r="D271" s="94" t="s">
        <v>793</v>
      </c>
      <c r="E271" s="578">
        <v>2</v>
      </c>
      <c r="F271" s="579">
        <v>908.44</v>
      </c>
      <c r="G271" s="229">
        <f t="shared" si="52"/>
        <v>1816.88</v>
      </c>
      <c r="H271" s="400">
        <f t="shared" si="53"/>
        <v>1108.31</v>
      </c>
      <c r="I271" s="397">
        <f t="shared" si="54"/>
        <v>2216.62</v>
      </c>
      <c r="J271" s="339">
        <f t="shared" si="55"/>
        <v>1108.31</v>
      </c>
      <c r="K271" s="229">
        <f t="shared" si="56"/>
        <v>2216.62</v>
      </c>
      <c r="L271" s="392">
        <f t="shared" si="51"/>
        <v>1.354345230152294E-3</v>
      </c>
      <c r="M271" s="265"/>
      <c r="N271" s="265"/>
      <c r="O271" s="265"/>
      <c r="P271" s="265"/>
      <c r="Q271" s="265"/>
      <c r="R271" s="265"/>
      <c r="S271" s="265"/>
      <c r="T271" s="265"/>
      <c r="U271" s="265"/>
      <c r="V271" s="265"/>
      <c r="W271" s="265"/>
    </row>
    <row r="272" spans="1:23" ht="15" customHeight="1" x14ac:dyDescent="0.2">
      <c r="A272" s="431" t="s">
        <v>806</v>
      </c>
      <c r="B272" s="427">
        <v>100860</v>
      </c>
      <c r="C272" s="336" t="s">
        <v>775</v>
      </c>
      <c r="D272" s="94" t="s">
        <v>793</v>
      </c>
      <c r="E272" s="578">
        <v>3</v>
      </c>
      <c r="F272" s="579">
        <v>171.03</v>
      </c>
      <c r="G272" s="229">
        <f t="shared" si="52"/>
        <v>513.09</v>
      </c>
      <c r="H272" s="400">
        <f t="shared" si="53"/>
        <v>208.66</v>
      </c>
      <c r="I272" s="397">
        <f t="shared" si="54"/>
        <v>625.98</v>
      </c>
      <c r="J272" s="339">
        <f t="shared" si="55"/>
        <v>208.66</v>
      </c>
      <c r="K272" s="229">
        <f t="shared" si="56"/>
        <v>625.98</v>
      </c>
      <c r="L272" s="392">
        <f t="shared" si="51"/>
        <v>3.8247107179883473E-4</v>
      </c>
      <c r="M272" s="265"/>
      <c r="N272" s="265"/>
      <c r="O272" s="265"/>
      <c r="P272" s="265"/>
      <c r="Q272" s="265"/>
      <c r="R272" s="265"/>
      <c r="S272" s="265"/>
      <c r="T272" s="265"/>
      <c r="U272" s="265"/>
      <c r="V272" s="265"/>
      <c r="W272" s="265"/>
    </row>
    <row r="273" spans="1:23" ht="15" customHeight="1" x14ac:dyDescent="0.2">
      <c r="A273" s="431" t="s">
        <v>807</v>
      </c>
      <c r="B273" s="427">
        <v>106766</v>
      </c>
      <c r="C273" s="336" t="s">
        <v>776</v>
      </c>
      <c r="D273" s="94" t="s">
        <v>793</v>
      </c>
      <c r="E273" s="578">
        <v>4</v>
      </c>
      <c r="F273" s="579">
        <v>70.69</v>
      </c>
      <c r="G273" s="229">
        <f t="shared" si="52"/>
        <v>282.76</v>
      </c>
      <c r="H273" s="400">
        <f t="shared" si="53"/>
        <v>86.24</v>
      </c>
      <c r="I273" s="397">
        <f t="shared" si="54"/>
        <v>344.96</v>
      </c>
      <c r="J273" s="339">
        <f t="shared" si="55"/>
        <v>86.24</v>
      </c>
      <c r="K273" s="229">
        <f t="shared" si="56"/>
        <v>344.96</v>
      </c>
      <c r="L273" s="392">
        <f t="shared" si="51"/>
        <v>2.107690675863862E-4</v>
      </c>
      <c r="M273" s="265"/>
      <c r="N273" s="265"/>
      <c r="O273" s="265"/>
      <c r="P273" s="265"/>
      <c r="Q273" s="265"/>
      <c r="R273" s="265"/>
      <c r="S273" s="265"/>
      <c r="T273" s="265"/>
      <c r="U273" s="265"/>
      <c r="V273" s="265"/>
      <c r="W273" s="265"/>
    </row>
    <row r="274" spans="1:23" ht="15" customHeight="1" x14ac:dyDescent="0.2">
      <c r="A274" s="431" t="s">
        <v>808</v>
      </c>
      <c r="B274" s="427">
        <v>106765</v>
      </c>
      <c r="C274" s="336" t="s">
        <v>777</v>
      </c>
      <c r="D274" s="94" t="s">
        <v>793</v>
      </c>
      <c r="E274" s="578">
        <v>3</v>
      </c>
      <c r="F274" s="579">
        <v>70.69</v>
      </c>
      <c r="G274" s="229">
        <f t="shared" si="52"/>
        <v>212.07</v>
      </c>
      <c r="H274" s="400">
        <f t="shared" si="53"/>
        <v>86.24</v>
      </c>
      <c r="I274" s="397">
        <f t="shared" si="54"/>
        <v>258.72000000000003</v>
      </c>
      <c r="J274" s="339">
        <f t="shared" si="55"/>
        <v>86.24</v>
      </c>
      <c r="K274" s="229">
        <f t="shared" si="56"/>
        <v>258.72000000000003</v>
      </c>
      <c r="L274" s="392">
        <f t="shared" si="51"/>
        <v>1.5807680068978967E-4</v>
      </c>
      <c r="M274" s="265"/>
      <c r="N274" s="265"/>
      <c r="O274" s="265"/>
      <c r="P274" s="265"/>
      <c r="Q274" s="265"/>
      <c r="R274" s="265"/>
      <c r="S274" s="265"/>
      <c r="T274" s="265"/>
      <c r="U274" s="265"/>
      <c r="V274" s="265"/>
      <c r="W274" s="265"/>
    </row>
    <row r="275" spans="1:23" ht="15" customHeight="1" x14ac:dyDescent="0.2">
      <c r="A275" s="431" t="s">
        <v>809</v>
      </c>
      <c r="B275" s="427">
        <v>95547</v>
      </c>
      <c r="C275" s="336" t="s">
        <v>778</v>
      </c>
      <c r="D275" s="94" t="s">
        <v>793</v>
      </c>
      <c r="E275" s="578">
        <v>3</v>
      </c>
      <c r="F275" s="579">
        <v>59.33</v>
      </c>
      <c r="G275" s="229">
        <f t="shared" si="52"/>
        <v>177.99</v>
      </c>
      <c r="H275" s="400">
        <f t="shared" si="53"/>
        <v>72.38</v>
      </c>
      <c r="I275" s="397">
        <f t="shared" si="54"/>
        <v>217.14</v>
      </c>
      <c r="J275" s="339">
        <f t="shared" si="55"/>
        <v>72.38</v>
      </c>
      <c r="K275" s="229">
        <f t="shared" si="56"/>
        <v>217.14</v>
      </c>
      <c r="L275" s="392">
        <f t="shared" si="51"/>
        <v>1.3267160057893059E-4</v>
      </c>
      <c r="M275" s="265"/>
      <c r="N275" s="265"/>
      <c r="O275" s="265"/>
      <c r="P275" s="265"/>
      <c r="Q275" s="265"/>
      <c r="R275" s="265"/>
      <c r="S275" s="265"/>
      <c r="T275" s="265"/>
      <c r="U275" s="265"/>
      <c r="V275" s="265"/>
      <c r="W275" s="265"/>
    </row>
    <row r="276" spans="1:23" ht="15" customHeight="1" x14ac:dyDescent="0.2">
      <c r="A276" s="431" t="s">
        <v>810</v>
      </c>
      <c r="B276" s="427">
        <v>1889</v>
      </c>
      <c r="C276" s="336" t="s">
        <v>779</v>
      </c>
      <c r="D276" s="94" t="s">
        <v>788</v>
      </c>
      <c r="E276" s="578">
        <v>1.92</v>
      </c>
      <c r="F276" s="579">
        <v>500.23</v>
      </c>
      <c r="G276" s="229">
        <f t="shared" si="52"/>
        <v>960.44</v>
      </c>
      <c r="H276" s="400">
        <f t="shared" si="53"/>
        <v>610.29</v>
      </c>
      <c r="I276" s="397">
        <f t="shared" si="54"/>
        <v>1171.76</v>
      </c>
      <c r="J276" s="339">
        <f t="shared" si="55"/>
        <v>610.29</v>
      </c>
      <c r="K276" s="229">
        <f t="shared" si="56"/>
        <v>1171.76</v>
      </c>
      <c r="L276" s="392">
        <f t="shared" si="51"/>
        <v>7.1594029056999036E-4</v>
      </c>
      <c r="M276" s="265"/>
      <c r="N276" s="265"/>
      <c r="O276" s="265"/>
      <c r="P276" s="265"/>
      <c r="Q276" s="265"/>
      <c r="R276" s="265"/>
      <c r="S276" s="265"/>
      <c r="T276" s="265"/>
      <c r="U276" s="265"/>
      <c r="V276" s="265"/>
      <c r="W276" s="265"/>
    </row>
    <row r="277" spans="1:23" ht="15" customHeight="1" x14ac:dyDescent="0.2">
      <c r="A277" s="431" t="s">
        <v>811</v>
      </c>
      <c r="B277" s="427">
        <v>95542</v>
      </c>
      <c r="C277" s="336" t="s">
        <v>780</v>
      </c>
      <c r="D277" s="94" t="s">
        <v>793</v>
      </c>
      <c r="E277" s="578">
        <v>3</v>
      </c>
      <c r="F277" s="579">
        <v>77.099999999999994</v>
      </c>
      <c r="G277" s="229">
        <f t="shared" si="52"/>
        <v>231.3</v>
      </c>
      <c r="H277" s="400">
        <f t="shared" si="53"/>
        <v>94.06</v>
      </c>
      <c r="I277" s="397">
        <f t="shared" si="54"/>
        <v>282.18</v>
      </c>
      <c r="J277" s="339">
        <f t="shared" si="55"/>
        <v>94.06</v>
      </c>
      <c r="K277" s="229">
        <f t="shared" si="56"/>
        <v>282.18</v>
      </c>
      <c r="L277" s="392">
        <f t="shared" si="51"/>
        <v>1.7241075919389626E-4</v>
      </c>
      <c r="M277" s="265"/>
      <c r="N277" s="265"/>
      <c r="O277" s="265"/>
      <c r="P277" s="265"/>
      <c r="Q277" s="265"/>
      <c r="R277" s="265"/>
      <c r="S277" s="265"/>
      <c r="T277" s="265"/>
      <c r="U277" s="265"/>
      <c r="V277" s="265"/>
      <c r="W277" s="265"/>
    </row>
    <row r="278" spans="1:23" ht="15" customHeight="1" x14ac:dyDescent="0.2">
      <c r="A278" s="431" t="s">
        <v>1039</v>
      </c>
      <c r="B278" s="427">
        <v>86929</v>
      </c>
      <c r="C278" s="336" t="s">
        <v>1046</v>
      </c>
      <c r="D278" s="94" t="s">
        <v>793</v>
      </c>
      <c r="E278" s="578">
        <v>1</v>
      </c>
      <c r="F278" s="579">
        <v>403.94</v>
      </c>
      <c r="G278" s="229">
        <f t="shared" ref="G278:G280" si="57">ROUND(F278*E278,2)</f>
        <v>403.94</v>
      </c>
      <c r="H278" s="400">
        <f t="shared" ref="H278:H280" si="58">ROUND((1+$I$7)*F278,2)</f>
        <v>492.81</v>
      </c>
      <c r="I278" s="397">
        <f t="shared" ref="I278:I280" si="59">ROUND(H278*E278,2)</f>
        <v>492.81</v>
      </c>
      <c r="J278" s="339">
        <f t="shared" ref="J278:J280" si="60">H278</f>
        <v>492.81</v>
      </c>
      <c r="K278" s="229">
        <f t="shared" ref="K278:K280" si="61">ROUND(J278*E278,2)</f>
        <v>492.81</v>
      </c>
      <c r="L278" s="392">
        <f t="shared" ref="L278:L280" si="62">K278/$K$297</f>
        <v>3.0110477793728833E-4</v>
      </c>
      <c r="M278" s="265"/>
      <c r="N278" s="265"/>
      <c r="O278" s="265"/>
      <c r="P278" s="265"/>
      <c r="Q278" s="265"/>
      <c r="R278" s="265"/>
      <c r="S278" s="265"/>
      <c r="T278" s="265"/>
      <c r="U278" s="265"/>
      <c r="V278" s="265"/>
      <c r="W278" s="265"/>
    </row>
    <row r="279" spans="1:23" ht="15" customHeight="1" x14ac:dyDescent="0.2">
      <c r="A279" s="431" t="s">
        <v>1041</v>
      </c>
      <c r="B279" s="427">
        <v>86913</v>
      </c>
      <c r="C279" s="336" t="s">
        <v>1047</v>
      </c>
      <c r="D279" s="94" t="s">
        <v>793</v>
      </c>
      <c r="E279" s="578">
        <v>3</v>
      </c>
      <c r="F279" s="579">
        <v>50.08</v>
      </c>
      <c r="G279" s="229">
        <f t="shared" si="57"/>
        <v>150.24</v>
      </c>
      <c r="H279" s="400">
        <f t="shared" si="58"/>
        <v>61.1</v>
      </c>
      <c r="I279" s="397">
        <f t="shared" si="59"/>
        <v>183.3</v>
      </c>
      <c r="J279" s="339">
        <f t="shared" si="60"/>
        <v>61.1</v>
      </c>
      <c r="K279" s="229">
        <f t="shared" si="61"/>
        <v>183.3</v>
      </c>
      <c r="L279" s="392">
        <f t="shared" si="62"/>
        <v>1.1199550698221415E-4</v>
      </c>
      <c r="M279" s="265"/>
      <c r="N279" s="265"/>
      <c r="O279" s="265"/>
      <c r="P279" s="265"/>
      <c r="Q279" s="265"/>
      <c r="R279" s="265"/>
      <c r="S279" s="265"/>
      <c r="T279" s="265"/>
      <c r="U279" s="265"/>
      <c r="V279" s="265"/>
      <c r="W279" s="265"/>
    </row>
    <row r="280" spans="1:23" ht="15" customHeight="1" x14ac:dyDescent="0.2">
      <c r="A280" s="431" t="s">
        <v>1043</v>
      </c>
      <c r="B280" s="427">
        <v>89710</v>
      </c>
      <c r="C280" s="336" t="s">
        <v>1048</v>
      </c>
      <c r="D280" s="94" t="s">
        <v>793</v>
      </c>
      <c r="E280" s="578">
        <v>2</v>
      </c>
      <c r="F280" s="579">
        <v>22.46</v>
      </c>
      <c r="G280" s="229">
        <f t="shared" si="57"/>
        <v>44.92</v>
      </c>
      <c r="H280" s="400">
        <f t="shared" si="58"/>
        <v>27.4</v>
      </c>
      <c r="I280" s="397">
        <f t="shared" si="59"/>
        <v>54.8</v>
      </c>
      <c r="J280" s="339">
        <f t="shared" si="60"/>
        <v>27.4</v>
      </c>
      <c r="K280" s="229">
        <f t="shared" si="61"/>
        <v>54.8</v>
      </c>
      <c r="L280" s="392">
        <f t="shared" si="62"/>
        <v>3.3482562916668494E-5</v>
      </c>
      <c r="M280" s="265"/>
      <c r="N280" s="265"/>
      <c r="O280" s="265"/>
      <c r="P280" s="265"/>
      <c r="Q280" s="265"/>
      <c r="R280" s="265"/>
      <c r="S280" s="265"/>
      <c r="T280" s="265"/>
      <c r="U280" s="265"/>
      <c r="V280" s="265"/>
      <c r="W280" s="265"/>
    </row>
    <row r="281" spans="1:23" ht="15" customHeight="1" x14ac:dyDescent="0.2">
      <c r="A281" s="431" t="s">
        <v>314</v>
      </c>
      <c r="B281" s="427"/>
      <c r="C281" s="336" t="s">
        <v>185</v>
      </c>
      <c r="D281" s="94"/>
      <c r="E281" s="578"/>
      <c r="F281" s="579"/>
      <c r="G281" s="229"/>
      <c r="H281" s="400"/>
      <c r="I281" s="397"/>
      <c r="J281" s="515"/>
      <c r="K281" s="229"/>
      <c r="L281" s="392"/>
      <c r="M281" s="265"/>
      <c r="N281" s="265"/>
      <c r="O281" s="265"/>
      <c r="P281" s="265"/>
      <c r="Q281" s="265"/>
      <c r="R281" s="265"/>
      <c r="S281" s="265"/>
      <c r="T281" s="265"/>
      <c r="U281" s="265"/>
      <c r="V281" s="265"/>
      <c r="W281" s="265"/>
    </row>
    <row r="282" spans="1:23" ht="15" customHeight="1" x14ac:dyDescent="0.2">
      <c r="A282" s="431" t="s">
        <v>812</v>
      </c>
      <c r="B282" s="427">
        <v>100865</v>
      </c>
      <c r="C282" s="336" t="s">
        <v>830</v>
      </c>
      <c r="D282" s="94" t="s">
        <v>793</v>
      </c>
      <c r="E282" s="578">
        <v>1</v>
      </c>
      <c r="F282" s="579">
        <v>376.93</v>
      </c>
      <c r="G282" s="229">
        <f t="shared" si="52"/>
        <v>376.93</v>
      </c>
      <c r="H282" s="400">
        <f t="shared" si="53"/>
        <v>459.86</v>
      </c>
      <c r="I282" s="397">
        <f t="shared" si="54"/>
        <v>459.86</v>
      </c>
      <c r="J282" s="339">
        <f t="shared" si="55"/>
        <v>459.86</v>
      </c>
      <c r="K282" s="229">
        <f t="shared" si="56"/>
        <v>459.86</v>
      </c>
      <c r="L282" s="392">
        <f>K282/$K$297</f>
        <v>2.809724704901309E-4</v>
      </c>
      <c r="M282" s="265"/>
      <c r="N282" s="265"/>
      <c r="O282" s="265"/>
      <c r="P282" s="265"/>
      <c r="Q282" s="265"/>
      <c r="R282" s="265"/>
      <c r="S282" s="265"/>
      <c r="T282" s="265"/>
      <c r="U282" s="265"/>
      <c r="V282" s="265"/>
      <c r="W282" s="265"/>
    </row>
    <row r="283" spans="1:23" ht="15" customHeight="1" x14ac:dyDescent="0.2">
      <c r="A283" s="431" t="s">
        <v>813</v>
      </c>
      <c r="B283" s="427">
        <v>100867</v>
      </c>
      <c r="C283" s="336" t="s">
        <v>781</v>
      </c>
      <c r="D283" s="94" t="s">
        <v>793</v>
      </c>
      <c r="E283" s="578">
        <v>1</v>
      </c>
      <c r="F283" s="579">
        <v>259.56</v>
      </c>
      <c r="G283" s="229">
        <f t="shared" si="52"/>
        <v>259.56</v>
      </c>
      <c r="H283" s="400">
        <f t="shared" si="53"/>
        <v>316.67</v>
      </c>
      <c r="I283" s="397">
        <f t="shared" si="54"/>
        <v>316.67</v>
      </c>
      <c r="J283" s="339">
        <f t="shared" si="55"/>
        <v>316.67</v>
      </c>
      <c r="K283" s="229">
        <f t="shared" si="56"/>
        <v>316.67</v>
      </c>
      <c r="L283" s="392">
        <f>K283/$K$297</f>
        <v>1.9348399997849293E-4</v>
      </c>
      <c r="M283" s="265"/>
      <c r="N283" s="265"/>
      <c r="O283" s="265"/>
      <c r="P283" s="265"/>
      <c r="Q283" s="265"/>
      <c r="R283" s="265"/>
      <c r="S283" s="265"/>
      <c r="T283" s="265"/>
      <c r="U283" s="265"/>
      <c r="V283" s="265"/>
      <c r="W283" s="265"/>
    </row>
    <row r="284" spans="1:23" ht="15" customHeight="1" x14ac:dyDescent="0.2">
      <c r="A284" s="431" t="s">
        <v>814</v>
      </c>
      <c r="B284" s="427">
        <v>100868</v>
      </c>
      <c r="C284" s="336" t="s">
        <v>782</v>
      </c>
      <c r="D284" s="94" t="s">
        <v>793</v>
      </c>
      <c r="E284" s="578">
        <v>1</v>
      </c>
      <c r="F284" s="579">
        <v>266.77999999999997</v>
      </c>
      <c r="G284" s="229">
        <f t="shared" si="52"/>
        <v>266.77999999999997</v>
      </c>
      <c r="H284" s="400">
        <f t="shared" si="53"/>
        <v>325.48</v>
      </c>
      <c r="I284" s="397">
        <f t="shared" si="54"/>
        <v>325.48</v>
      </c>
      <c r="J284" s="339">
        <f t="shared" si="55"/>
        <v>325.48</v>
      </c>
      <c r="K284" s="229">
        <f t="shared" si="56"/>
        <v>325.48</v>
      </c>
      <c r="L284" s="392">
        <f>K284/$K$297</f>
        <v>1.9886687186345368E-4</v>
      </c>
      <c r="M284" s="265"/>
      <c r="N284" s="265"/>
      <c r="O284" s="265"/>
      <c r="P284" s="265"/>
      <c r="Q284" s="265"/>
      <c r="R284" s="265"/>
      <c r="S284" s="265"/>
      <c r="T284" s="265"/>
      <c r="U284" s="265"/>
      <c r="V284" s="265"/>
      <c r="W284" s="265"/>
    </row>
    <row r="285" spans="1:23" ht="15" customHeight="1" x14ac:dyDescent="0.2">
      <c r="A285" s="431" t="s">
        <v>815</v>
      </c>
      <c r="B285" s="427">
        <v>13110</v>
      </c>
      <c r="C285" s="336" t="s">
        <v>783</v>
      </c>
      <c r="D285" s="94" t="s">
        <v>793</v>
      </c>
      <c r="E285" s="578">
        <v>2</v>
      </c>
      <c r="F285" s="579">
        <v>113.67</v>
      </c>
      <c r="G285" s="229">
        <f t="shared" si="52"/>
        <v>227.34</v>
      </c>
      <c r="H285" s="400">
        <f t="shared" si="53"/>
        <v>138.68</v>
      </c>
      <c r="I285" s="397">
        <f t="shared" si="54"/>
        <v>277.36</v>
      </c>
      <c r="J285" s="339">
        <f t="shared" si="55"/>
        <v>138.68</v>
      </c>
      <c r="K285" s="229">
        <f t="shared" si="56"/>
        <v>277.36</v>
      </c>
      <c r="L285" s="392">
        <f>K285/$K$297</f>
        <v>1.6946576004684625E-4</v>
      </c>
      <c r="M285" s="265"/>
      <c r="N285" s="265"/>
      <c r="O285" s="265"/>
      <c r="P285" s="265"/>
      <c r="Q285" s="265"/>
      <c r="R285" s="265"/>
      <c r="S285" s="265"/>
      <c r="T285" s="265"/>
      <c r="U285" s="265"/>
      <c r="V285" s="265"/>
      <c r="W285" s="265"/>
    </row>
    <row r="286" spans="1:23" ht="15" customHeight="1" x14ac:dyDescent="0.2">
      <c r="A286" s="431"/>
      <c r="B286" s="427"/>
      <c r="C286" s="336"/>
      <c r="D286" s="94"/>
      <c r="E286" s="578"/>
      <c r="F286" s="579"/>
      <c r="G286" s="229"/>
      <c r="H286" s="400"/>
      <c r="I286" s="397"/>
      <c r="J286" s="515"/>
      <c r="K286" s="229"/>
      <c r="L286" s="392"/>
      <c r="M286" s="265"/>
      <c r="N286" s="265"/>
      <c r="O286" s="265"/>
      <c r="P286" s="265"/>
      <c r="Q286" s="265"/>
      <c r="R286" s="265"/>
      <c r="S286" s="265"/>
      <c r="T286" s="265"/>
      <c r="U286" s="265"/>
      <c r="V286" s="265"/>
      <c r="W286" s="265"/>
    </row>
    <row r="287" spans="1:23" ht="15" customHeight="1" x14ac:dyDescent="0.2">
      <c r="A287" s="428">
        <v>12</v>
      </c>
      <c r="B287" s="429"/>
      <c r="C287" s="430" t="s">
        <v>277</v>
      </c>
      <c r="D287" s="110"/>
      <c r="E287" s="517"/>
      <c r="F287" s="543"/>
      <c r="G287" s="247">
        <f>SUM(G288:G292)</f>
        <v>25585.439999999999</v>
      </c>
      <c r="H287" s="424"/>
      <c r="I287" s="247">
        <f>SUM(I288:I292)</f>
        <v>31214.59</v>
      </c>
      <c r="J287" s="426"/>
      <c r="K287" s="247">
        <f>SUM(K288:K292)</f>
        <v>31214.59</v>
      </c>
      <c r="L287" s="390">
        <f>K287/$K$297</f>
        <v>1.9071979445127941E-2</v>
      </c>
      <c r="M287" s="265"/>
      <c r="N287" s="265"/>
      <c r="O287" s="265"/>
      <c r="P287" s="265"/>
      <c r="Q287" s="265"/>
      <c r="R287" s="265"/>
      <c r="S287" s="265"/>
      <c r="T287" s="265"/>
      <c r="U287" s="265"/>
      <c r="V287" s="265"/>
      <c r="W287" s="265"/>
    </row>
    <row r="288" spans="1:23" ht="15" customHeight="1" x14ac:dyDescent="0.2">
      <c r="A288" s="431" t="s">
        <v>213</v>
      </c>
      <c r="B288" s="427" t="s">
        <v>548</v>
      </c>
      <c r="C288" s="336" t="s">
        <v>1032</v>
      </c>
      <c r="D288" s="94" t="s">
        <v>793</v>
      </c>
      <c r="E288" s="578">
        <v>1</v>
      </c>
      <c r="F288" s="579">
        <v>19000</v>
      </c>
      <c r="G288" s="229">
        <f t="shared" si="52"/>
        <v>19000</v>
      </c>
      <c r="H288" s="400">
        <f t="shared" si="53"/>
        <v>23180.28</v>
      </c>
      <c r="I288" s="397">
        <f t="shared" si="54"/>
        <v>23180.28</v>
      </c>
      <c r="J288" s="339">
        <f t="shared" si="55"/>
        <v>23180.28</v>
      </c>
      <c r="K288" s="229">
        <f t="shared" si="56"/>
        <v>23180.28</v>
      </c>
      <c r="L288" s="392">
        <f>K288/$K$297</f>
        <v>1.4163050794269933E-2</v>
      </c>
      <c r="M288" s="265"/>
      <c r="N288" s="265"/>
      <c r="O288" s="265"/>
      <c r="P288" s="265"/>
      <c r="Q288" s="265"/>
      <c r="R288" s="265"/>
      <c r="S288" s="265"/>
      <c r="T288" s="265"/>
      <c r="U288" s="265"/>
      <c r="V288" s="265"/>
      <c r="W288" s="265"/>
    </row>
    <row r="289" spans="1:23" ht="15" customHeight="1" x14ac:dyDescent="0.2">
      <c r="A289" s="431" t="s">
        <v>214</v>
      </c>
      <c r="B289" s="427">
        <v>11888</v>
      </c>
      <c r="C289" s="336" t="s">
        <v>785</v>
      </c>
      <c r="D289" s="94" t="s">
        <v>789</v>
      </c>
      <c r="E289" s="578">
        <v>8.56</v>
      </c>
      <c r="F289" s="579">
        <v>259.58999999999997</v>
      </c>
      <c r="G289" s="229">
        <f t="shared" si="52"/>
        <v>2222.09</v>
      </c>
      <c r="H289" s="400">
        <f t="shared" si="53"/>
        <v>316.7</v>
      </c>
      <c r="I289" s="397">
        <f t="shared" si="54"/>
        <v>2710.95</v>
      </c>
      <c r="J289" s="339">
        <f t="shared" si="55"/>
        <v>316.7</v>
      </c>
      <c r="K289" s="229">
        <f t="shared" si="56"/>
        <v>2710.95</v>
      </c>
      <c r="L289" s="392">
        <f>K289/$K$297</f>
        <v>1.6563787215135484E-3</v>
      </c>
      <c r="M289" s="265"/>
      <c r="N289" s="265"/>
      <c r="O289" s="265"/>
      <c r="P289" s="265"/>
      <c r="Q289" s="265"/>
      <c r="R289" s="265"/>
      <c r="S289" s="265"/>
      <c r="T289" s="265"/>
      <c r="U289" s="265"/>
      <c r="V289" s="265"/>
      <c r="W289" s="265"/>
    </row>
    <row r="290" spans="1:23" ht="15" customHeight="1" x14ac:dyDescent="0.2">
      <c r="A290" s="431" t="s">
        <v>215</v>
      </c>
      <c r="B290" s="427">
        <v>100719</v>
      </c>
      <c r="C290" s="336" t="s">
        <v>760</v>
      </c>
      <c r="D290" s="94" t="s">
        <v>788</v>
      </c>
      <c r="E290" s="578">
        <v>6.23</v>
      </c>
      <c r="F290" s="579">
        <v>13.36</v>
      </c>
      <c r="G290" s="229">
        <f t="shared" ref="G290:G291" si="63">ROUND(F290*E290,2)</f>
        <v>83.23</v>
      </c>
      <c r="H290" s="400">
        <f t="shared" ref="H290:H291" si="64">ROUND((1+$I$7)*F290,2)</f>
        <v>16.3</v>
      </c>
      <c r="I290" s="397">
        <f t="shared" ref="I290:I291" si="65">ROUND(H290*E290,2)</f>
        <v>101.55</v>
      </c>
      <c r="J290" s="339">
        <f t="shared" si="55"/>
        <v>16.3</v>
      </c>
      <c r="K290" s="229">
        <f t="shared" ref="K290:K291" si="66">ROUND(J290*E290,2)</f>
        <v>101.55</v>
      </c>
      <c r="L290" s="392">
        <f t="shared" ref="L290:L291" si="67">K290/$K$297</f>
        <v>6.2046610660359229E-5</v>
      </c>
      <c r="M290" s="265"/>
      <c r="N290" s="265"/>
      <c r="O290" s="265"/>
      <c r="P290" s="265"/>
      <c r="Q290" s="265"/>
      <c r="R290" s="265"/>
      <c r="S290" s="265"/>
      <c r="T290" s="265"/>
      <c r="U290" s="265"/>
      <c r="V290" s="265"/>
      <c r="W290" s="265"/>
    </row>
    <row r="291" spans="1:23" ht="15" customHeight="1" x14ac:dyDescent="0.2">
      <c r="A291" s="431" t="s">
        <v>317</v>
      </c>
      <c r="B291" s="427">
        <v>100743</v>
      </c>
      <c r="C291" s="336" t="s">
        <v>759</v>
      </c>
      <c r="D291" s="94" t="s">
        <v>788</v>
      </c>
      <c r="E291" s="578">
        <v>6.23</v>
      </c>
      <c r="F291" s="579">
        <v>12.86</v>
      </c>
      <c r="G291" s="229">
        <f t="shared" si="63"/>
        <v>80.12</v>
      </c>
      <c r="H291" s="400">
        <f t="shared" si="64"/>
        <v>15.69</v>
      </c>
      <c r="I291" s="397">
        <f t="shared" si="65"/>
        <v>97.75</v>
      </c>
      <c r="J291" s="339">
        <f t="shared" si="55"/>
        <v>15.69</v>
      </c>
      <c r="K291" s="229">
        <f t="shared" si="66"/>
        <v>97.75</v>
      </c>
      <c r="L291" s="392">
        <f t="shared" si="67"/>
        <v>5.9724827100444259E-5</v>
      </c>
      <c r="M291" s="265"/>
      <c r="N291" s="265"/>
      <c r="O291" s="265"/>
      <c r="P291" s="265"/>
      <c r="Q291" s="265"/>
      <c r="R291" s="265"/>
      <c r="S291" s="265"/>
      <c r="T291" s="265"/>
      <c r="U291" s="265"/>
      <c r="V291" s="265"/>
      <c r="W291" s="265"/>
    </row>
    <row r="292" spans="1:23" ht="15" customHeight="1" x14ac:dyDescent="0.2">
      <c r="A292" s="431" t="s">
        <v>1031</v>
      </c>
      <c r="B292" s="427" t="s">
        <v>549</v>
      </c>
      <c r="C292" s="336" t="s">
        <v>1033</v>
      </c>
      <c r="D292" s="94" t="s">
        <v>793</v>
      </c>
      <c r="E292" s="578">
        <v>1</v>
      </c>
      <c r="F292" s="579">
        <v>4200</v>
      </c>
      <c r="G292" s="229">
        <f t="shared" si="52"/>
        <v>4200</v>
      </c>
      <c r="H292" s="400">
        <f t="shared" si="53"/>
        <v>5124.0600000000004</v>
      </c>
      <c r="I292" s="397">
        <f t="shared" si="54"/>
        <v>5124.0600000000004</v>
      </c>
      <c r="J292" s="339">
        <f t="shared" si="55"/>
        <v>5124.0600000000004</v>
      </c>
      <c r="K292" s="229">
        <f t="shared" si="56"/>
        <v>5124.0600000000004</v>
      </c>
      <c r="L292" s="392">
        <f>K292/$K$297</f>
        <v>3.1307784915836565E-3</v>
      </c>
      <c r="M292" s="265"/>
      <c r="N292" s="265"/>
      <c r="O292" s="265"/>
      <c r="P292" s="265"/>
      <c r="Q292" s="265"/>
      <c r="R292" s="265"/>
      <c r="S292" s="265"/>
      <c r="T292" s="265"/>
      <c r="U292" s="265"/>
      <c r="V292" s="265"/>
      <c r="W292" s="265"/>
    </row>
    <row r="293" spans="1:23" ht="15" customHeight="1" x14ac:dyDescent="0.2">
      <c r="A293" s="431"/>
      <c r="B293" s="427"/>
      <c r="C293" s="336"/>
      <c r="D293" s="94"/>
      <c r="E293" s="578"/>
      <c r="F293" s="579"/>
      <c r="G293" s="229"/>
      <c r="H293" s="400"/>
      <c r="I293" s="397"/>
      <c r="J293" s="515"/>
      <c r="K293" s="229"/>
      <c r="L293" s="392"/>
      <c r="M293" s="265"/>
      <c r="N293" s="265"/>
      <c r="O293" s="265"/>
      <c r="P293" s="265"/>
      <c r="Q293" s="265"/>
      <c r="R293" s="265"/>
      <c r="S293" s="265"/>
      <c r="T293" s="265"/>
      <c r="U293" s="265"/>
      <c r="V293" s="265"/>
      <c r="W293" s="265"/>
    </row>
    <row r="294" spans="1:23" ht="15" customHeight="1" x14ac:dyDescent="0.2">
      <c r="A294" s="428">
        <v>13</v>
      </c>
      <c r="B294" s="429"/>
      <c r="C294" s="430" t="s">
        <v>172</v>
      </c>
      <c r="D294" s="110"/>
      <c r="E294" s="517"/>
      <c r="F294" s="543"/>
      <c r="G294" s="247">
        <f>SUM(G295)</f>
        <v>1305.3499999999999</v>
      </c>
      <c r="H294" s="424">
        <f t="shared" si="53"/>
        <v>0</v>
      </c>
      <c r="I294" s="247">
        <f>SUM(I295:I295)</f>
        <v>1592.24</v>
      </c>
      <c r="J294" s="426"/>
      <c r="K294" s="247">
        <f>SUM(K295:K295)</f>
        <v>1592.24</v>
      </c>
      <c r="L294" s="390">
        <f>K294/$K$297</f>
        <v>9.7285175143131826E-4</v>
      </c>
      <c r="M294" s="265"/>
      <c r="N294" s="265"/>
      <c r="O294" s="265"/>
      <c r="P294" s="265"/>
      <c r="Q294" s="265"/>
      <c r="R294" s="265"/>
      <c r="S294" s="265"/>
      <c r="T294" s="265"/>
      <c r="U294" s="265"/>
      <c r="V294" s="265"/>
      <c r="W294" s="265"/>
    </row>
    <row r="295" spans="1:23" ht="15" customHeight="1" x14ac:dyDescent="0.2">
      <c r="A295" s="431" t="s">
        <v>318</v>
      </c>
      <c r="B295" s="427">
        <v>2450</v>
      </c>
      <c r="C295" s="336" t="s">
        <v>786</v>
      </c>
      <c r="D295" s="94" t="s">
        <v>788</v>
      </c>
      <c r="E295" s="578">
        <v>478.15</v>
      </c>
      <c r="F295" s="579">
        <v>2.73</v>
      </c>
      <c r="G295" s="229">
        <f t="shared" si="52"/>
        <v>1305.3499999999999</v>
      </c>
      <c r="H295" s="400">
        <f t="shared" si="53"/>
        <v>3.33</v>
      </c>
      <c r="I295" s="397">
        <f t="shared" si="54"/>
        <v>1592.24</v>
      </c>
      <c r="J295" s="339">
        <f t="shared" si="55"/>
        <v>3.33</v>
      </c>
      <c r="K295" s="229">
        <f t="shared" si="56"/>
        <v>1592.24</v>
      </c>
      <c r="L295" s="392">
        <f>K295/$K$297</f>
        <v>9.7285175143131826E-4</v>
      </c>
      <c r="M295" s="265"/>
      <c r="N295" s="265"/>
      <c r="O295" s="265"/>
      <c r="P295" s="265"/>
      <c r="Q295" s="265"/>
      <c r="R295" s="265"/>
      <c r="S295" s="265"/>
      <c r="T295" s="265"/>
      <c r="U295" s="265"/>
      <c r="V295" s="265"/>
      <c r="W295" s="265"/>
    </row>
    <row r="296" spans="1:23" ht="15" customHeight="1" x14ac:dyDescent="0.2">
      <c r="A296" s="431"/>
      <c r="B296" s="427"/>
      <c r="C296" s="336"/>
      <c r="D296" s="94"/>
      <c r="E296" s="578"/>
      <c r="F296" s="579"/>
      <c r="G296" s="549"/>
      <c r="H296" s="400"/>
      <c r="I296" s="425"/>
      <c r="J296" s="515"/>
      <c r="K296" s="204"/>
      <c r="L296" s="580"/>
      <c r="M296" s="265"/>
      <c r="N296" s="265"/>
      <c r="O296" s="265"/>
      <c r="P296" s="265"/>
      <c r="Q296" s="265"/>
      <c r="R296" s="265"/>
      <c r="S296" s="265"/>
      <c r="T296" s="265"/>
      <c r="U296" s="265"/>
      <c r="V296" s="265"/>
      <c r="W296" s="265"/>
    </row>
    <row r="297" spans="1:23" ht="15" customHeight="1" x14ac:dyDescent="0.2">
      <c r="A297" s="519"/>
      <c r="B297" s="520"/>
      <c r="C297" s="521" t="s">
        <v>5</v>
      </c>
      <c r="D297" s="522"/>
      <c r="E297" s="518"/>
      <c r="F297" s="544"/>
      <c r="G297" s="524"/>
      <c r="H297" s="523"/>
      <c r="I297" s="524">
        <f>SUM(I10,I15,I49,I69,I75,I87,I141,I208,I232,I251,I261,I287,I294)</f>
        <v>1636672.8000000003</v>
      </c>
      <c r="J297" s="525"/>
      <c r="K297" s="526">
        <f>SUM(K10,K15,K49,K69,K75,K87,K141,K208,K232,K251,K261,K287,K294)</f>
        <v>1636672.8000000003</v>
      </c>
      <c r="L297" s="576">
        <f>SUM(L10,L15,L49,L69,L75,L87,L141,L208,L232,L251,L261,L287,L294)</f>
        <v>0.99999999999999978</v>
      </c>
      <c r="M297" s="265"/>
      <c r="N297" s="265"/>
      <c r="O297" s="265"/>
      <c r="P297" s="265"/>
      <c r="Q297" s="265"/>
      <c r="R297" s="265"/>
      <c r="S297" s="265"/>
      <c r="T297" s="265"/>
      <c r="U297" s="265"/>
      <c r="V297" s="265"/>
      <c r="W297" s="265"/>
    </row>
    <row r="298" spans="1:23" ht="15" customHeight="1" x14ac:dyDescent="0.2">
      <c r="A298" s="527"/>
      <c r="B298" s="528"/>
      <c r="C298" s="529"/>
      <c r="D298" s="530"/>
      <c r="E298" s="531"/>
      <c r="F298" s="545"/>
      <c r="G298" s="533"/>
      <c r="H298" s="532"/>
      <c r="I298" s="533"/>
      <c r="J298" s="534"/>
      <c r="K298" s="535"/>
      <c r="L298" s="536"/>
      <c r="M298" s="265"/>
      <c r="N298" s="265"/>
      <c r="O298" s="265"/>
      <c r="P298" s="265"/>
      <c r="Q298" s="265"/>
      <c r="R298" s="265"/>
      <c r="S298" s="265"/>
      <c r="T298" s="265"/>
      <c r="U298" s="265"/>
      <c r="V298" s="265"/>
      <c r="W298" s="265"/>
    </row>
    <row r="299" spans="1:23" ht="15" customHeight="1" x14ac:dyDescent="0.2">
      <c r="A299" s="320"/>
      <c r="C299" s="42"/>
      <c r="D299" s="39"/>
      <c r="L299" s="340"/>
      <c r="M299" s="265"/>
      <c r="N299" s="265"/>
      <c r="O299" s="265"/>
      <c r="P299" s="265"/>
      <c r="Q299" s="265"/>
      <c r="R299" s="265"/>
      <c r="S299" s="265"/>
      <c r="T299" s="265"/>
      <c r="U299" s="265"/>
      <c r="V299" s="265"/>
      <c r="W299" s="265"/>
    </row>
    <row r="300" spans="1:23" ht="15" customHeight="1" x14ac:dyDescent="0.2">
      <c r="A300" s="307"/>
      <c r="B300" s="395"/>
      <c r="C300" s="53"/>
      <c r="D300" s="698" t="s">
        <v>129</v>
      </c>
      <c r="E300" s="699"/>
      <c r="F300" s="699"/>
      <c r="G300" s="699"/>
      <c r="H300" s="699"/>
      <c r="I300" s="699"/>
      <c r="J300" s="699"/>
      <c r="K300" s="434">
        <f>K297-I297</f>
        <v>0</v>
      </c>
      <c r="L300" s="435">
        <f>K300/I297</f>
        <v>0</v>
      </c>
      <c r="M300" s="265"/>
      <c r="N300" s="265"/>
      <c r="O300" s="265"/>
      <c r="P300" s="265"/>
      <c r="Q300" s="265"/>
      <c r="R300" s="265"/>
      <c r="S300" s="265"/>
      <c r="T300" s="265"/>
      <c r="U300" s="265"/>
      <c r="V300" s="265"/>
      <c r="W300" s="265"/>
    </row>
    <row r="301" spans="1:23" ht="15" x14ac:dyDescent="0.2">
      <c r="A301" s="320"/>
      <c r="C301" s="42"/>
      <c r="D301" s="39"/>
      <c r="L301" s="340"/>
      <c r="M301" s="265"/>
      <c r="N301" s="265"/>
      <c r="O301" s="265"/>
      <c r="P301" s="265"/>
      <c r="Q301" s="265"/>
      <c r="R301" s="265"/>
      <c r="S301" s="265"/>
      <c r="T301" s="265"/>
      <c r="U301" s="265"/>
      <c r="V301" s="265"/>
      <c r="W301" s="265"/>
    </row>
    <row r="302" spans="1:23" ht="15.75" customHeight="1" x14ac:dyDescent="0.2">
      <c r="A302" s="320"/>
      <c r="C302" s="42"/>
      <c r="D302" s="694" t="s">
        <v>131</v>
      </c>
      <c r="E302" s="695"/>
      <c r="F302" s="695"/>
      <c r="G302" s="695"/>
      <c r="H302" s="695"/>
      <c r="I302" s="695"/>
      <c r="J302" s="695"/>
      <c r="K302" s="436">
        <f>K297*L302</f>
        <v>818336.40000000014</v>
      </c>
      <c r="L302" s="437">
        <v>0.5</v>
      </c>
      <c r="M302" s="265"/>
      <c r="N302" s="265"/>
      <c r="O302" s="265"/>
      <c r="P302" s="265"/>
      <c r="Q302" s="265"/>
      <c r="R302" s="265"/>
      <c r="S302" s="265"/>
      <c r="T302" s="265"/>
      <c r="U302" s="265"/>
      <c r="V302" s="265"/>
      <c r="W302" s="265"/>
    </row>
    <row r="303" spans="1:23" ht="16.5" customHeight="1" x14ac:dyDescent="0.2">
      <c r="A303" s="320"/>
      <c r="C303" s="42"/>
      <c r="D303" s="696" t="s">
        <v>130</v>
      </c>
      <c r="E303" s="697"/>
      <c r="F303" s="697"/>
      <c r="G303" s="697"/>
      <c r="H303" s="697"/>
      <c r="I303" s="697"/>
      <c r="J303" s="697"/>
      <c r="K303" s="438">
        <f>K297-K302</f>
        <v>818336.40000000014</v>
      </c>
      <c r="L303" s="439">
        <f>1-L302</f>
        <v>0.5</v>
      </c>
      <c r="M303" s="265"/>
      <c r="N303" s="265"/>
      <c r="O303" s="265"/>
      <c r="P303" s="265"/>
      <c r="Q303" s="265"/>
      <c r="R303" s="265"/>
      <c r="S303" s="265"/>
      <c r="T303" s="265"/>
      <c r="U303" s="265"/>
      <c r="V303" s="265"/>
      <c r="W303" s="265"/>
    </row>
    <row r="304" spans="1:23" s="336" customFormat="1" ht="15" customHeight="1" thickBot="1" x14ac:dyDescent="0.25">
      <c r="A304" s="347"/>
      <c r="B304" s="341"/>
      <c r="C304" s="342"/>
      <c r="D304" s="341"/>
      <c r="E304" s="343"/>
      <c r="F304" s="546"/>
      <c r="G304" s="343"/>
      <c r="H304" s="207"/>
      <c r="I304" s="343"/>
      <c r="J304" s="207"/>
      <c r="K304" s="207"/>
      <c r="L304" s="51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</row>
    <row r="305" spans="3:23" x14ac:dyDescent="0.2">
      <c r="C305" s="55"/>
      <c r="D305" s="39"/>
      <c r="M305" s="265"/>
      <c r="N305" s="265"/>
      <c r="O305" s="265"/>
      <c r="P305" s="265"/>
      <c r="Q305" s="265"/>
      <c r="R305" s="265"/>
      <c r="S305" s="265"/>
      <c r="T305" s="265"/>
      <c r="U305" s="265"/>
      <c r="V305" s="265"/>
      <c r="W305" s="265"/>
    </row>
    <row r="306" spans="3:23" x14ac:dyDescent="0.2">
      <c r="C306" s="55"/>
      <c r="D306" s="39"/>
      <c r="M306" s="265"/>
      <c r="N306" s="265"/>
      <c r="O306" s="265"/>
      <c r="P306" s="265"/>
      <c r="Q306" s="265"/>
      <c r="R306" s="265"/>
      <c r="S306" s="265"/>
      <c r="T306" s="265"/>
      <c r="U306" s="265"/>
      <c r="V306" s="265"/>
      <c r="W306" s="265"/>
    </row>
    <row r="307" spans="3:23" x14ac:dyDescent="0.2">
      <c r="C307" s="55"/>
      <c r="D307" s="39"/>
      <c r="M307" s="265"/>
      <c r="N307" s="265"/>
      <c r="O307" s="265"/>
      <c r="P307" s="265"/>
      <c r="Q307" s="265"/>
      <c r="R307" s="265"/>
      <c r="S307" s="265"/>
      <c r="T307" s="265"/>
      <c r="U307" s="265"/>
      <c r="V307" s="265"/>
      <c r="W307" s="265"/>
    </row>
    <row r="308" spans="3:23" x14ac:dyDescent="0.2">
      <c r="C308" s="55"/>
      <c r="D308" s="39"/>
      <c r="M308" s="265"/>
      <c r="N308" s="265"/>
      <c r="O308" s="265"/>
      <c r="P308" s="265"/>
      <c r="Q308" s="265"/>
      <c r="R308" s="265"/>
      <c r="S308" s="265"/>
      <c r="T308" s="265"/>
      <c r="U308" s="265"/>
      <c r="V308" s="265"/>
      <c r="W308" s="265"/>
    </row>
    <row r="309" spans="3:23" x14ac:dyDescent="0.2">
      <c r="C309" s="55"/>
      <c r="D309" s="39"/>
      <c r="M309" s="265"/>
      <c r="N309" s="265"/>
      <c r="O309" s="265"/>
      <c r="P309" s="265"/>
      <c r="Q309" s="265"/>
      <c r="R309" s="265"/>
      <c r="S309" s="265"/>
      <c r="T309" s="265"/>
      <c r="U309" s="265"/>
      <c r="V309" s="265"/>
      <c r="W309" s="265"/>
    </row>
    <row r="310" spans="3:23" x14ac:dyDescent="0.2">
      <c r="C310" s="55"/>
      <c r="D310" s="39"/>
      <c r="M310" s="265"/>
      <c r="N310" s="265"/>
      <c r="O310" s="265"/>
      <c r="P310" s="265"/>
      <c r="Q310" s="265"/>
      <c r="R310" s="265"/>
      <c r="S310" s="265"/>
      <c r="T310" s="265"/>
      <c r="U310" s="265"/>
      <c r="V310" s="265"/>
      <c r="W310" s="265"/>
    </row>
    <row r="311" spans="3:23" x14ac:dyDescent="0.2">
      <c r="C311" s="55"/>
      <c r="D311" s="39"/>
      <c r="M311" s="265"/>
      <c r="N311" s="265"/>
      <c r="O311" s="265"/>
      <c r="P311" s="265"/>
      <c r="Q311" s="265"/>
      <c r="R311" s="265"/>
      <c r="S311" s="265"/>
      <c r="T311" s="265"/>
      <c r="U311" s="265"/>
      <c r="V311" s="265"/>
      <c r="W311" s="265"/>
    </row>
    <row r="312" spans="3:23" x14ac:dyDescent="0.2">
      <c r="C312" s="55"/>
      <c r="D312" s="39"/>
      <c r="M312" s="265"/>
      <c r="N312" s="265"/>
      <c r="O312" s="265"/>
      <c r="P312" s="265"/>
      <c r="Q312" s="265"/>
      <c r="R312" s="265"/>
      <c r="S312" s="265"/>
      <c r="T312" s="265"/>
      <c r="U312" s="265"/>
      <c r="V312" s="265"/>
      <c r="W312" s="265"/>
    </row>
    <row r="313" spans="3:23" x14ac:dyDescent="0.2">
      <c r="C313" s="55"/>
      <c r="D313" s="39"/>
      <c r="M313" s="265"/>
      <c r="N313" s="265"/>
      <c r="O313" s="265"/>
      <c r="P313" s="265"/>
      <c r="Q313" s="265"/>
      <c r="R313" s="265"/>
      <c r="S313" s="265"/>
      <c r="T313" s="265"/>
      <c r="U313" s="265"/>
      <c r="V313" s="265"/>
      <c r="W313" s="265"/>
    </row>
    <row r="314" spans="3:23" x14ac:dyDescent="0.2">
      <c r="C314" s="55"/>
      <c r="D314" s="39"/>
      <c r="M314" s="265"/>
      <c r="N314" s="265"/>
      <c r="O314" s="265"/>
      <c r="P314" s="265"/>
      <c r="Q314" s="265"/>
      <c r="R314" s="265"/>
      <c r="S314" s="265"/>
      <c r="T314" s="265"/>
      <c r="U314" s="265"/>
      <c r="V314" s="265"/>
      <c r="W314" s="265"/>
    </row>
    <row r="315" spans="3:23" x14ac:dyDescent="0.2">
      <c r="C315" s="55"/>
      <c r="D315" s="39"/>
      <c r="M315" s="265"/>
      <c r="N315" s="265"/>
      <c r="O315" s="265"/>
      <c r="P315" s="265"/>
      <c r="Q315" s="265"/>
      <c r="R315" s="265"/>
      <c r="S315" s="265"/>
      <c r="T315" s="265"/>
      <c r="U315" s="265"/>
      <c r="V315" s="265"/>
      <c r="W315" s="265"/>
    </row>
    <row r="316" spans="3:23" x14ac:dyDescent="0.2">
      <c r="C316" s="55"/>
      <c r="D316" s="39"/>
      <c r="M316" s="265"/>
      <c r="N316" s="265"/>
      <c r="O316" s="265"/>
      <c r="P316" s="265"/>
      <c r="Q316" s="265"/>
      <c r="R316" s="265"/>
      <c r="S316" s="265"/>
      <c r="T316" s="265"/>
      <c r="U316" s="265"/>
      <c r="V316" s="265"/>
      <c r="W316" s="265"/>
    </row>
    <row r="317" spans="3:23" x14ac:dyDescent="0.2">
      <c r="C317" s="55"/>
      <c r="D317" s="39"/>
      <c r="M317" s="265"/>
      <c r="N317" s="265"/>
      <c r="O317" s="265"/>
      <c r="P317" s="265"/>
      <c r="Q317" s="265"/>
      <c r="R317" s="265"/>
      <c r="S317" s="265"/>
      <c r="T317" s="265"/>
      <c r="U317" s="265"/>
      <c r="V317" s="265"/>
      <c r="W317" s="265"/>
    </row>
    <row r="318" spans="3:23" x14ac:dyDescent="0.2">
      <c r="C318" s="55"/>
      <c r="D318" s="39"/>
      <c r="M318" s="265"/>
      <c r="N318" s="265"/>
      <c r="O318" s="265"/>
      <c r="P318" s="265"/>
      <c r="Q318" s="265"/>
      <c r="R318" s="265"/>
      <c r="S318" s="265"/>
      <c r="T318" s="265"/>
      <c r="U318" s="265"/>
      <c r="V318" s="265"/>
      <c r="W318" s="265"/>
    </row>
    <row r="319" spans="3:23" x14ac:dyDescent="0.2">
      <c r="C319" s="55"/>
      <c r="D319" s="39"/>
      <c r="M319" s="265"/>
      <c r="N319" s="265"/>
      <c r="O319" s="265"/>
      <c r="P319" s="265"/>
      <c r="Q319" s="265"/>
      <c r="R319" s="265"/>
      <c r="S319" s="265"/>
      <c r="T319" s="265"/>
      <c r="U319" s="265"/>
      <c r="V319" s="265"/>
      <c r="W319" s="265"/>
    </row>
    <row r="320" spans="3:23" x14ac:dyDescent="0.2">
      <c r="C320" s="55"/>
      <c r="D320" s="39"/>
      <c r="M320" s="265"/>
      <c r="N320" s="265"/>
      <c r="O320" s="265"/>
      <c r="P320" s="265"/>
      <c r="Q320" s="265"/>
      <c r="R320" s="265"/>
      <c r="S320" s="265"/>
      <c r="T320" s="265"/>
      <c r="U320" s="265"/>
      <c r="V320" s="265"/>
      <c r="W320" s="265"/>
    </row>
    <row r="321" spans="3:23" x14ac:dyDescent="0.2">
      <c r="C321" s="55"/>
      <c r="D321" s="39"/>
      <c r="M321" s="265"/>
      <c r="N321" s="265"/>
      <c r="O321" s="265"/>
      <c r="P321" s="265"/>
      <c r="Q321" s="265"/>
      <c r="R321" s="265"/>
      <c r="S321" s="265"/>
      <c r="T321" s="265"/>
      <c r="U321" s="265"/>
      <c r="V321" s="265"/>
      <c r="W321" s="265"/>
    </row>
    <row r="322" spans="3:23" x14ac:dyDescent="0.2">
      <c r="C322" s="55"/>
      <c r="D322" s="39"/>
      <c r="M322" s="265"/>
      <c r="N322" s="265"/>
      <c r="O322" s="265"/>
      <c r="P322" s="265"/>
      <c r="Q322" s="265"/>
      <c r="R322" s="265"/>
      <c r="S322" s="265"/>
      <c r="T322" s="265"/>
      <c r="U322" s="265"/>
      <c r="V322" s="265"/>
      <c r="W322" s="265"/>
    </row>
    <row r="323" spans="3:23" x14ac:dyDescent="0.2">
      <c r="C323" s="55"/>
      <c r="D323" s="39"/>
      <c r="M323" s="265"/>
      <c r="N323" s="265"/>
      <c r="O323" s="265"/>
      <c r="P323" s="265"/>
      <c r="Q323" s="265"/>
      <c r="R323" s="265"/>
      <c r="S323" s="265"/>
      <c r="T323" s="265"/>
      <c r="U323" s="265"/>
      <c r="V323" s="265"/>
      <c r="W323" s="265"/>
    </row>
    <row r="324" spans="3:23" x14ac:dyDescent="0.2">
      <c r="C324" s="55"/>
      <c r="D324" s="39"/>
      <c r="M324" s="265"/>
      <c r="N324" s="265"/>
      <c r="O324" s="265"/>
      <c r="P324" s="265"/>
      <c r="Q324" s="265"/>
      <c r="R324" s="265"/>
      <c r="S324" s="265"/>
      <c r="T324" s="265"/>
      <c r="U324" s="265"/>
      <c r="V324" s="265"/>
      <c r="W324" s="265"/>
    </row>
    <row r="325" spans="3:23" x14ac:dyDescent="0.2">
      <c r="C325" s="55"/>
      <c r="D325" s="39"/>
      <c r="M325" s="265"/>
      <c r="N325" s="265"/>
      <c r="O325" s="265"/>
      <c r="P325" s="265"/>
      <c r="Q325" s="265"/>
      <c r="R325" s="265"/>
      <c r="S325" s="265"/>
      <c r="T325" s="265"/>
      <c r="U325" s="265"/>
      <c r="V325" s="265"/>
      <c r="W325" s="265"/>
    </row>
    <row r="326" spans="3:23" x14ac:dyDescent="0.2">
      <c r="C326" s="55"/>
      <c r="D326" s="39"/>
      <c r="M326" s="265"/>
      <c r="N326" s="265"/>
      <c r="O326" s="265"/>
      <c r="P326" s="265"/>
      <c r="Q326" s="265"/>
      <c r="R326" s="265"/>
      <c r="S326" s="265"/>
      <c r="T326" s="265"/>
      <c r="U326" s="265"/>
      <c r="V326" s="265"/>
      <c r="W326" s="265"/>
    </row>
    <row r="327" spans="3:23" x14ac:dyDescent="0.2">
      <c r="C327" s="55"/>
      <c r="D327" s="39"/>
      <c r="M327" s="265"/>
      <c r="N327" s="265"/>
      <c r="O327" s="265"/>
      <c r="P327" s="265"/>
      <c r="Q327" s="265"/>
      <c r="R327" s="265"/>
      <c r="S327" s="265"/>
      <c r="T327" s="265"/>
      <c r="U327" s="265"/>
      <c r="V327" s="265"/>
      <c r="W327" s="265"/>
    </row>
    <row r="328" spans="3:23" x14ac:dyDescent="0.2">
      <c r="C328" s="55"/>
      <c r="D328" s="39"/>
      <c r="M328" s="265"/>
      <c r="N328" s="265"/>
      <c r="O328" s="265"/>
      <c r="P328" s="265"/>
      <c r="Q328" s="265"/>
      <c r="R328" s="265"/>
      <c r="S328" s="265"/>
      <c r="T328" s="265"/>
      <c r="U328" s="265"/>
      <c r="V328" s="265"/>
      <c r="W328" s="265"/>
    </row>
    <row r="329" spans="3:23" x14ac:dyDescent="0.2">
      <c r="C329" s="55"/>
      <c r="D329" s="39"/>
      <c r="M329" s="265"/>
      <c r="N329" s="265"/>
      <c r="O329" s="265"/>
      <c r="P329" s="265"/>
      <c r="Q329" s="265"/>
      <c r="R329" s="265"/>
      <c r="S329" s="265"/>
      <c r="T329" s="265"/>
      <c r="U329" s="265"/>
      <c r="V329" s="265"/>
      <c r="W329" s="265"/>
    </row>
    <row r="330" spans="3:23" x14ac:dyDescent="0.2">
      <c r="C330" s="55"/>
      <c r="D330" s="39"/>
      <c r="M330" s="265"/>
      <c r="N330" s="265"/>
      <c r="O330" s="265"/>
      <c r="P330" s="265"/>
      <c r="Q330" s="265"/>
      <c r="R330" s="265"/>
      <c r="S330" s="265"/>
      <c r="T330" s="265"/>
      <c r="U330" s="265"/>
      <c r="V330" s="265"/>
      <c r="W330" s="265"/>
    </row>
    <row r="331" spans="3:23" x14ac:dyDescent="0.2">
      <c r="C331" s="55"/>
      <c r="D331" s="39"/>
      <c r="M331" s="265"/>
      <c r="N331" s="265"/>
      <c r="O331" s="265"/>
      <c r="P331" s="265"/>
      <c r="Q331" s="265"/>
      <c r="R331" s="265"/>
      <c r="S331" s="265"/>
      <c r="T331" s="265"/>
      <c r="U331" s="265"/>
      <c r="V331" s="265"/>
      <c r="W331" s="265"/>
    </row>
    <row r="332" spans="3:23" x14ac:dyDescent="0.2">
      <c r="C332" s="55"/>
      <c r="D332" s="39"/>
      <c r="M332" s="265"/>
      <c r="N332" s="265"/>
      <c r="O332" s="265"/>
      <c r="P332" s="265"/>
      <c r="Q332" s="265"/>
      <c r="R332" s="265"/>
      <c r="S332" s="265"/>
      <c r="T332" s="265"/>
      <c r="U332" s="265"/>
      <c r="V332" s="265"/>
      <c r="W332" s="265"/>
    </row>
    <row r="333" spans="3:23" x14ac:dyDescent="0.2">
      <c r="C333" s="55"/>
      <c r="D333" s="39"/>
      <c r="M333" s="265"/>
      <c r="N333" s="265"/>
      <c r="O333" s="265"/>
      <c r="P333" s="265"/>
      <c r="Q333" s="265"/>
      <c r="R333" s="265"/>
      <c r="S333" s="265"/>
      <c r="T333" s="265"/>
      <c r="U333" s="265"/>
      <c r="V333" s="265"/>
      <c r="W333" s="265"/>
    </row>
    <row r="334" spans="3:23" x14ac:dyDescent="0.2">
      <c r="C334" s="55"/>
      <c r="D334" s="39"/>
      <c r="M334" s="265"/>
      <c r="N334" s="265"/>
      <c r="O334" s="265"/>
      <c r="P334" s="265"/>
      <c r="Q334" s="265"/>
      <c r="R334" s="265"/>
      <c r="S334" s="265"/>
      <c r="T334" s="265"/>
      <c r="U334" s="265"/>
      <c r="V334" s="265"/>
      <c r="W334" s="265"/>
    </row>
    <row r="335" spans="3:23" x14ac:dyDescent="0.2">
      <c r="C335" s="55"/>
      <c r="D335" s="39"/>
      <c r="M335" s="265"/>
      <c r="N335" s="265"/>
      <c r="O335" s="265"/>
      <c r="P335" s="265"/>
      <c r="Q335" s="265"/>
      <c r="R335" s="265"/>
      <c r="S335" s="265"/>
      <c r="T335" s="265"/>
      <c r="U335" s="265"/>
      <c r="V335" s="265"/>
      <c r="W335" s="265"/>
    </row>
    <row r="336" spans="3:23" x14ac:dyDescent="0.2">
      <c r="C336" s="55"/>
      <c r="D336" s="39"/>
      <c r="M336" s="265"/>
      <c r="N336" s="265"/>
      <c r="O336" s="265"/>
      <c r="P336" s="265"/>
      <c r="Q336" s="265"/>
      <c r="R336" s="265"/>
      <c r="S336" s="265"/>
      <c r="T336" s="265"/>
      <c r="U336" s="265"/>
      <c r="V336" s="265"/>
      <c r="W336" s="265"/>
    </row>
    <row r="337" spans="3:23" x14ac:dyDescent="0.2">
      <c r="C337" s="55"/>
      <c r="D337" s="39"/>
      <c r="M337" s="265"/>
      <c r="N337" s="265"/>
      <c r="O337" s="265"/>
      <c r="P337" s="265"/>
      <c r="Q337" s="265"/>
      <c r="R337" s="265"/>
      <c r="S337" s="265"/>
      <c r="T337" s="265"/>
      <c r="U337" s="265"/>
      <c r="V337" s="265"/>
      <c r="W337" s="265"/>
    </row>
    <row r="338" spans="3:23" x14ac:dyDescent="0.2">
      <c r="C338" s="55"/>
      <c r="D338" s="39"/>
      <c r="M338" s="265"/>
      <c r="N338" s="265"/>
      <c r="O338" s="265"/>
      <c r="P338" s="265"/>
      <c r="Q338" s="265"/>
      <c r="R338" s="265"/>
      <c r="S338" s="265"/>
      <c r="T338" s="265"/>
      <c r="U338" s="265"/>
      <c r="V338" s="265"/>
      <c r="W338" s="265"/>
    </row>
    <row r="339" spans="3:23" x14ac:dyDescent="0.2">
      <c r="C339" s="55"/>
      <c r="D339" s="39"/>
      <c r="M339" s="265"/>
      <c r="N339" s="265"/>
      <c r="O339" s="265"/>
      <c r="P339" s="265"/>
      <c r="Q339" s="265"/>
      <c r="R339" s="265"/>
      <c r="S339" s="265"/>
      <c r="T339" s="265"/>
      <c r="U339" s="265"/>
      <c r="V339" s="265"/>
      <c r="W339" s="265"/>
    </row>
    <row r="340" spans="3:23" x14ac:dyDescent="0.2">
      <c r="C340" s="55"/>
      <c r="D340" s="39"/>
      <c r="M340" s="265"/>
      <c r="N340" s="265"/>
      <c r="O340" s="265"/>
      <c r="P340" s="265"/>
      <c r="Q340" s="265"/>
      <c r="R340" s="265"/>
      <c r="S340" s="265"/>
      <c r="T340" s="265"/>
      <c r="U340" s="265"/>
      <c r="V340" s="265"/>
      <c r="W340" s="265"/>
    </row>
    <row r="341" spans="3:23" x14ac:dyDescent="0.2">
      <c r="C341" s="55"/>
      <c r="D341" s="39"/>
      <c r="M341" s="265"/>
      <c r="N341" s="265"/>
      <c r="O341" s="265"/>
      <c r="P341" s="265"/>
      <c r="Q341" s="265"/>
      <c r="R341" s="265"/>
      <c r="S341" s="265"/>
      <c r="T341" s="265"/>
      <c r="U341" s="265"/>
      <c r="V341" s="265"/>
      <c r="W341" s="265"/>
    </row>
    <row r="342" spans="3:23" x14ac:dyDescent="0.2">
      <c r="C342" s="55"/>
      <c r="D342" s="39"/>
      <c r="M342" s="265"/>
      <c r="N342" s="265"/>
      <c r="O342" s="265"/>
      <c r="P342" s="265"/>
      <c r="Q342" s="265"/>
      <c r="R342" s="265"/>
      <c r="S342" s="265"/>
      <c r="T342" s="265"/>
      <c r="U342" s="265"/>
      <c r="V342" s="265"/>
      <c r="W342" s="265"/>
    </row>
    <row r="343" spans="3:23" x14ac:dyDescent="0.2">
      <c r="C343" s="55"/>
      <c r="D343" s="39"/>
      <c r="M343" s="265"/>
      <c r="N343" s="265"/>
      <c r="O343" s="265"/>
      <c r="P343" s="265"/>
      <c r="Q343" s="265"/>
      <c r="R343" s="265"/>
      <c r="S343" s="265"/>
      <c r="T343" s="265"/>
      <c r="U343" s="265"/>
      <c r="V343" s="265"/>
      <c r="W343" s="265"/>
    </row>
    <row r="344" spans="3:23" x14ac:dyDescent="0.2">
      <c r="C344" s="55"/>
      <c r="D344" s="39"/>
      <c r="M344" s="265"/>
      <c r="N344" s="265"/>
      <c r="O344" s="265"/>
      <c r="P344" s="265"/>
      <c r="Q344" s="265"/>
      <c r="R344" s="265"/>
      <c r="S344" s="265"/>
      <c r="T344" s="265"/>
      <c r="U344" s="265"/>
      <c r="V344" s="265"/>
      <c r="W344" s="265"/>
    </row>
    <row r="345" spans="3:23" x14ac:dyDescent="0.2">
      <c r="C345" s="55"/>
      <c r="D345" s="39"/>
      <c r="M345" s="265"/>
      <c r="N345" s="265"/>
      <c r="O345" s="265"/>
      <c r="P345" s="265"/>
      <c r="Q345" s="265"/>
      <c r="R345" s="265"/>
      <c r="S345" s="265"/>
      <c r="T345" s="265"/>
      <c r="U345" s="265"/>
      <c r="V345" s="265"/>
      <c r="W345" s="265"/>
    </row>
    <row r="346" spans="3:23" x14ac:dyDescent="0.2">
      <c r="C346" s="55"/>
      <c r="D346" s="39"/>
      <c r="M346" s="265"/>
      <c r="N346" s="265"/>
      <c r="O346" s="265"/>
      <c r="P346" s="265"/>
      <c r="Q346" s="265"/>
      <c r="R346" s="265"/>
      <c r="S346" s="265"/>
      <c r="T346" s="265"/>
      <c r="U346" s="265"/>
      <c r="V346" s="265"/>
      <c r="W346" s="265"/>
    </row>
    <row r="347" spans="3:23" x14ac:dyDescent="0.2">
      <c r="C347" s="55"/>
      <c r="D347" s="39"/>
      <c r="M347" s="265"/>
      <c r="N347" s="265"/>
      <c r="O347" s="265"/>
      <c r="P347" s="265"/>
      <c r="Q347" s="265"/>
      <c r="R347" s="265"/>
      <c r="S347" s="265"/>
      <c r="T347" s="265"/>
      <c r="U347" s="265"/>
      <c r="V347" s="265"/>
      <c r="W347" s="265"/>
    </row>
    <row r="348" spans="3:23" x14ac:dyDescent="0.2">
      <c r="C348" s="55"/>
      <c r="D348" s="39"/>
      <c r="M348" s="265"/>
      <c r="N348" s="265"/>
      <c r="O348" s="265"/>
      <c r="P348" s="265"/>
      <c r="Q348" s="265"/>
      <c r="R348" s="265"/>
      <c r="S348" s="265"/>
      <c r="T348" s="265"/>
      <c r="U348" s="265"/>
      <c r="V348" s="265"/>
      <c r="W348" s="265"/>
    </row>
    <row r="349" spans="3:23" x14ac:dyDescent="0.2">
      <c r="C349" s="55"/>
      <c r="D349" s="39"/>
      <c r="M349" s="265"/>
      <c r="N349" s="265"/>
      <c r="O349" s="265"/>
      <c r="P349" s="265"/>
      <c r="Q349" s="265"/>
      <c r="R349" s="265"/>
      <c r="S349" s="265"/>
      <c r="T349" s="265"/>
      <c r="U349" s="265"/>
      <c r="V349" s="265"/>
      <c r="W349" s="265"/>
    </row>
    <row r="350" spans="3:23" x14ac:dyDescent="0.2">
      <c r="C350" s="55"/>
      <c r="D350" s="39"/>
      <c r="M350" s="265"/>
      <c r="N350" s="265"/>
      <c r="O350" s="265"/>
      <c r="P350" s="265"/>
      <c r="Q350" s="265"/>
      <c r="R350" s="265"/>
      <c r="S350" s="265"/>
      <c r="T350" s="265"/>
      <c r="U350" s="265"/>
      <c r="V350" s="265"/>
      <c r="W350" s="265"/>
    </row>
    <row r="351" spans="3:23" x14ac:dyDescent="0.2">
      <c r="C351" s="55"/>
      <c r="D351" s="39"/>
      <c r="M351" s="265"/>
      <c r="N351" s="265"/>
      <c r="O351" s="265"/>
      <c r="P351" s="265"/>
      <c r="Q351" s="265"/>
      <c r="R351" s="265"/>
      <c r="S351" s="265"/>
      <c r="T351" s="265"/>
      <c r="U351" s="265"/>
      <c r="V351" s="265"/>
      <c r="W351" s="265"/>
    </row>
    <row r="352" spans="3:23" x14ac:dyDescent="0.2">
      <c r="C352" s="55"/>
      <c r="D352" s="39"/>
      <c r="M352" s="265"/>
      <c r="N352" s="265"/>
      <c r="O352" s="265"/>
      <c r="P352" s="265"/>
      <c r="Q352" s="265"/>
      <c r="R352" s="265"/>
      <c r="S352" s="265"/>
      <c r="T352" s="265"/>
      <c r="U352" s="265"/>
      <c r="V352" s="265"/>
      <c r="W352" s="265"/>
    </row>
    <row r="353" spans="3:23" x14ac:dyDescent="0.2">
      <c r="C353" s="55"/>
      <c r="D353" s="39"/>
      <c r="M353" s="265"/>
      <c r="N353" s="265"/>
      <c r="O353" s="265"/>
      <c r="P353" s="265"/>
      <c r="Q353" s="265"/>
      <c r="R353" s="265"/>
      <c r="S353" s="265"/>
      <c r="T353" s="265"/>
      <c r="U353" s="265"/>
      <c r="V353" s="265"/>
      <c r="W353" s="265"/>
    </row>
    <row r="354" spans="3:23" x14ac:dyDescent="0.2">
      <c r="C354" s="55"/>
      <c r="D354" s="39"/>
      <c r="M354" s="265"/>
      <c r="N354" s="265"/>
      <c r="O354" s="265"/>
      <c r="P354" s="265"/>
      <c r="Q354" s="265"/>
      <c r="R354" s="265"/>
      <c r="S354" s="265"/>
      <c r="T354" s="265"/>
      <c r="U354" s="265"/>
      <c r="V354" s="265"/>
      <c r="W354" s="265"/>
    </row>
    <row r="355" spans="3:23" x14ac:dyDescent="0.2">
      <c r="C355" s="55"/>
      <c r="D355" s="39"/>
      <c r="M355" s="265"/>
      <c r="N355" s="265"/>
      <c r="O355" s="265"/>
      <c r="P355" s="265"/>
      <c r="Q355" s="265"/>
      <c r="R355" s="265"/>
      <c r="S355" s="265"/>
      <c r="T355" s="265"/>
      <c r="U355" s="265"/>
      <c r="V355" s="265"/>
      <c r="W355" s="265"/>
    </row>
    <row r="356" spans="3:23" x14ac:dyDescent="0.2">
      <c r="C356" s="55"/>
      <c r="D356" s="39"/>
      <c r="M356" s="265"/>
      <c r="N356" s="265"/>
      <c r="O356" s="265"/>
      <c r="P356" s="265"/>
      <c r="Q356" s="265"/>
      <c r="R356" s="265"/>
      <c r="S356" s="265"/>
      <c r="T356" s="265"/>
      <c r="U356" s="265"/>
      <c r="V356" s="265"/>
      <c r="W356" s="265"/>
    </row>
    <row r="357" spans="3:23" x14ac:dyDescent="0.2">
      <c r="C357" s="55"/>
      <c r="D357" s="39"/>
      <c r="M357" s="265"/>
      <c r="N357" s="265"/>
      <c r="O357" s="265"/>
      <c r="P357" s="265"/>
      <c r="Q357" s="265"/>
      <c r="R357" s="265"/>
      <c r="S357" s="265"/>
      <c r="T357" s="265"/>
      <c r="U357" s="265"/>
      <c r="V357" s="265"/>
      <c r="W357" s="265"/>
    </row>
    <row r="358" spans="3:23" x14ac:dyDescent="0.2">
      <c r="C358" s="55"/>
      <c r="D358" s="39"/>
      <c r="M358" s="265"/>
      <c r="N358" s="265"/>
      <c r="O358" s="265"/>
      <c r="P358" s="265"/>
      <c r="Q358" s="265"/>
      <c r="R358" s="265"/>
      <c r="S358" s="265"/>
      <c r="T358" s="265"/>
      <c r="U358" s="265"/>
      <c r="V358" s="265"/>
      <c r="W358" s="265"/>
    </row>
    <row r="359" spans="3:23" x14ac:dyDescent="0.2">
      <c r="C359" s="55"/>
      <c r="D359" s="39"/>
      <c r="M359" s="265"/>
      <c r="N359" s="265"/>
      <c r="O359" s="265"/>
      <c r="P359" s="265"/>
      <c r="Q359" s="265"/>
      <c r="R359" s="265"/>
      <c r="S359" s="265"/>
      <c r="T359" s="265"/>
      <c r="U359" s="265"/>
      <c r="V359" s="265"/>
      <c r="W359" s="265"/>
    </row>
    <row r="360" spans="3:23" x14ac:dyDescent="0.2">
      <c r="C360" s="55"/>
      <c r="D360" s="39"/>
      <c r="M360" s="265"/>
      <c r="N360" s="265"/>
      <c r="O360" s="265"/>
      <c r="P360" s="265"/>
      <c r="Q360" s="265"/>
      <c r="R360" s="265"/>
      <c r="S360" s="265"/>
      <c r="T360" s="265"/>
      <c r="U360" s="265"/>
      <c r="V360" s="265"/>
      <c r="W360" s="265"/>
    </row>
    <row r="361" spans="3:23" x14ac:dyDescent="0.2">
      <c r="C361" s="55"/>
      <c r="D361" s="39"/>
      <c r="M361" s="265"/>
      <c r="N361" s="265"/>
      <c r="O361" s="265"/>
      <c r="P361" s="265"/>
      <c r="Q361" s="265"/>
      <c r="R361" s="265"/>
      <c r="S361" s="265"/>
      <c r="T361" s="265"/>
      <c r="U361" s="265"/>
      <c r="V361" s="265"/>
      <c r="W361" s="265"/>
    </row>
    <row r="362" spans="3:23" x14ac:dyDescent="0.2">
      <c r="C362" s="55"/>
      <c r="D362" s="39"/>
      <c r="M362" s="265"/>
      <c r="N362" s="265"/>
      <c r="O362" s="265"/>
      <c r="P362" s="265"/>
      <c r="Q362" s="265"/>
      <c r="R362" s="265"/>
      <c r="S362" s="265"/>
      <c r="T362" s="265"/>
      <c r="U362" s="265"/>
      <c r="V362" s="265"/>
      <c r="W362" s="265"/>
    </row>
    <row r="363" spans="3:23" x14ac:dyDescent="0.2">
      <c r="C363" s="55"/>
      <c r="D363" s="39"/>
      <c r="M363" s="265"/>
      <c r="N363" s="265"/>
      <c r="O363" s="265"/>
      <c r="P363" s="265"/>
      <c r="Q363" s="265"/>
      <c r="R363" s="265"/>
      <c r="S363" s="265"/>
      <c r="T363" s="265"/>
      <c r="U363" s="265"/>
      <c r="V363" s="265"/>
      <c r="W363" s="265"/>
    </row>
    <row r="364" spans="3:23" x14ac:dyDescent="0.2">
      <c r="C364" s="55"/>
      <c r="D364" s="39"/>
      <c r="M364" s="265"/>
      <c r="N364" s="265"/>
      <c r="O364" s="265"/>
      <c r="P364" s="265"/>
      <c r="Q364" s="265"/>
      <c r="R364" s="265"/>
      <c r="S364" s="265"/>
      <c r="T364" s="265"/>
      <c r="U364" s="265"/>
      <c r="V364" s="265"/>
      <c r="W364" s="265"/>
    </row>
    <row r="365" spans="3:23" x14ac:dyDescent="0.2">
      <c r="C365" s="55"/>
      <c r="D365" s="39"/>
      <c r="M365" s="265"/>
      <c r="N365" s="265"/>
      <c r="O365" s="265"/>
      <c r="P365" s="265"/>
      <c r="Q365" s="265"/>
      <c r="R365" s="265"/>
      <c r="S365" s="265"/>
      <c r="T365" s="265"/>
      <c r="U365" s="265"/>
      <c r="V365" s="265"/>
      <c r="W365" s="265"/>
    </row>
    <row r="366" spans="3:23" x14ac:dyDescent="0.2">
      <c r="C366" s="55"/>
      <c r="D366" s="39"/>
      <c r="M366" s="265"/>
      <c r="N366" s="265"/>
      <c r="O366" s="265"/>
      <c r="P366" s="265"/>
      <c r="Q366" s="265"/>
      <c r="R366" s="265"/>
      <c r="S366" s="265"/>
      <c r="T366" s="265"/>
      <c r="U366" s="265"/>
      <c r="V366" s="265"/>
      <c r="W366" s="265"/>
    </row>
    <row r="367" spans="3:23" x14ac:dyDescent="0.2">
      <c r="C367" s="55"/>
      <c r="D367" s="39"/>
      <c r="M367" s="265"/>
      <c r="N367" s="265"/>
      <c r="O367" s="265"/>
      <c r="P367" s="265"/>
      <c r="Q367" s="265"/>
      <c r="R367" s="265"/>
      <c r="S367" s="265"/>
      <c r="T367" s="265"/>
      <c r="U367" s="265"/>
      <c r="V367" s="265"/>
      <c r="W367" s="265"/>
    </row>
    <row r="368" spans="3:23" x14ac:dyDescent="0.2">
      <c r="C368" s="55"/>
      <c r="D368" s="39"/>
      <c r="M368" s="265"/>
      <c r="N368" s="265"/>
      <c r="O368" s="265"/>
      <c r="P368" s="265"/>
      <c r="Q368" s="265"/>
      <c r="R368" s="265"/>
      <c r="S368" s="265"/>
      <c r="T368" s="265"/>
      <c r="U368" s="265"/>
      <c r="V368" s="265"/>
      <c r="W368" s="265"/>
    </row>
    <row r="369" spans="3:23" x14ac:dyDescent="0.2">
      <c r="C369" s="55"/>
      <c r="D369" s="39"/>
      <c r="M369" s="265"/>
      <c r="N369" s="265"/>
      <c r="O369" s="265"/>
      <c r="P369" s="265"/>
      <c r="Q369" s="265"/>
      <c r="R369" s="265"/>
      <c r="S369" s="265"/>
      <c r="T369" s="265"/>
      <c r="U369" s="265"/>
      <c r="V369" s="265"/>
      <c r="W369" s="265"/>
    </row>
    <row r="370" spans="3:23" x14ac:dyDescent="0.2">
      <c r="C370" s="55"/>
      <c r="D370" s="39"/>
      <c r="M370" s="265"/>
      <c r="N370" s="265"/>
      <c r="O370" s="265"/>
      <c r="P370" s="265"/>
      <c r="Q370" s="265"/>
      <c r="R370" s="265"/>
      <c r="S370" s="265"/>
      <c r="T370" s="265"/>
      <c r="U370" s="265"/>
      <c r="V370" s="265"/>
      <c r="W370" s="265"/>
    </row>
    <row r="371" spans="3:23" x14ac:dyDescent="0.2">
      <c r="C371" s="55"/>
      <c r="D371" s="39"/>
      <c r="M371" s="265"/>
      <c r="N371" s="265"/>
      <c r="O371" s="265"/>
      <c r="P371" s="265"/>
      <c r="Q371" s="265"/>
      <c r="R371" s="265"/>
      <c r="S371" s="265"/>
      <c r="T371" s="265"/>
      <c r="U371" s="265"/>
      <c r="V371" s="265"/>
      <c r="W371" s="265"/>
    </row>
    <row r="372" spans="3:23" x14ac:dyDescent="0.2">
      <c r="C372" s="55"/>
      <c r="D372" s="39"/>
      <c r="M372" s="265"/>
      <c r="N372" s="265"/>
      <c r="O372" s="265"/>
      <c r="P372" s="265"/>
      <c r="Q372" s="265"/>
      <c r="R372" s="265"/>
      <c r="S372" s="265"/>
      <c r="T372" s="265"/>
      <c r="U372" s="265"/>
      <c r="V372" s="265"/>
      <c r="W372" s="265"/>
    </row>
    <row r="373" spans="3:23" x14ac:dyDescent="0.2">
      <c r="C373" s="55"/>
      <c r="D373" s="39"/>
      <c r="M373" s="265"/>
      <c r="N373" s="265"/>
      <c r="O373" s="265"/>
      <c r="P373" s="265"/>
      <c r="Q373" s="265"/>
      <c r="R373" s="265"/>
      <c r="S373" s="265"/>
      <c r="T373" s="265"/>
      <c r="U373" s="265"/>
      <c r="V373" s="265"/>
      <c r="W373" s="265"/>
    </row>
    <row r="374" spans="3:23" x14ac:dyDescent="0.2">
      <c r="C374" s="55"/>
      <c r="D374" s="39"/>
      <c r="M374" s="265"/>
      <c r="N374" s="265"/>
      <c r="O374" s="265"/>
      <c r="P374" s="265"/>
      <c r="Q374" s="265"/>
      <c r="R374" s="265"/>
      <c r="S374" s="265"/>
      <c r="T374" s="265"/>
      <c r="U374" s="265"/>
      <c r="V374" s="265"/>
      <c r="W374" s="265"/>
    </row>
    <row r="375" spans="3:23" x14ac:dyDescent="0.2">
      <c r="C375" s="55"/>
      <c r="D375" s="39"/>
      <c r="M375" s="265"/>
      <c r="N375" s="265"/>
      <c r="O375" s="265"/>
      <c r="P375" s="265"/>
      <c r="Q375" s="265"/>
      <c r="R375" s="265"/>
      <c r="S375" s="265"/>
      <c r="T375" s="265"/>
      <c r="U375" s="265"/>
      <c r="V375" s="265"/>
      <c r="W375" s="265"/>
    </row>
    <row r="376" spans="3:23" x14ac:dyDescent="0.2">
      <c r="C376" s="55"/>
      <c r="D376" s="39"/>
      <c r="M376" s="265"/>
      <c r="N376" s="265"/>
      <c r="O376" s="265"/>
      <c r="P376" s="265"/>
      <c r="Q376" s="265"/>
      <c r="R376" s="265"/>
      <c r="S376" s="265"/>
      <c r="T376" s="265"/>
      <c r="U376" s="265"/>
      <c r="V376" s="265"/>
      <c r="W376" s="265"/>
    </row>
    <row r="377" spans="3:23" x14ac:dyDescent="0.2">
      <c r="C377" s="55"/>
      <c r="D377" s="39"/>
      <c r="M377" s="265"/>
      <c r="N377" s="265"/>
      <c r="O377" s="265"/>
      <c r="P377" s="265"/>
      <c r="Q377" s="265"/>
      <c r="R377" s="265"/>
      <c r="S377" s="265"/>
      <c r="T377" s="265"/>
      <c r="U377" s="265"/>
      <c r="V377" s="265"/>
      <c r="W377" s="265"/>
    </row>
    <row r="378" spans="3:23" x14ac:dyDescent="0.2">
      <c r="C378" s="55"/>
      <c r="D378" s="39"/>
      <c r="M378" s="265"/>
      <c r="N378" s="265"/>
      <c r="O378" s="265"/>
      <c r="P378" s="265"/>
      <c r="Q378" s="265"/>
      <c r="R378" s="265"/>
      <c r="S378" s="265"/>
      <c r="T378" s="265"/>
      <c r="U378" s="265"/>
      <c r="V378" s="265"/>
      <c r="W378" s="265"/>
    </row>
    <row r="379" spans="3:23" x14ac:dyDescent="0.2">
      <c r="C379" s="55"/>
      <c r="D379" s="39"/>
      <c r="M379" s="265"/>
      <c r="N379" s="265"/>
      <c r="O379" s="265"/>
      <c r="P379" s="265"/>
      <c r="Q379" s="265"/>
      <c r="R379" s="265"/>
      <c r="S379" s="265"/>
      <c r="T379" s="265"/>
      <c r="U379" s="265"/>
      <c r="V379" s="265"/>
      <c r="W379" s="265"/>
    </row>
    <row r="380" spans="3:23" x14ac:dyDescent="0.2">
      <c r="C380" s="55"/>
      <c r="D380" s="39"/>
      <c r="M380" s="265"/>
      <c r="N380" s="265"/>
      <c r="O380" s="265"/>
      <c r="P380" s="265"/>
      <c r="Q380" s="265"/>
      <c r="R380" s="265"/>
      <c r="S380" s="265"/>
      <c r="T380" s="265"/>
      <c r="U380" s="265"/>
      <c r="V380" s="265"/>
      <c r="W380" s="265"/>
    </row>
    <row r="381" spans="3:23" x14ac:dyDescent="0.2">
      <c r="C381" s="55"/>
      <c r="D381" s="39"/>
      <c r="M381" s="265"/>
      <c r="N381" s="265"/>
      <c r="O381" s="265"/>
      <c r="P381" s="265"/>
      <c r="Q381" s="265"/>
      <c r="R381" s="265"/>
      <c r="S381" s="265"/>
      <c r="T381" s="265"/>
      <c r="U381" s="265"/>
      <c r="V381" s="265"/>
      <c r="W381" s="265"/>
    </row>
    <row r="382" spans="3:23" x14ac:dyDescent="0.2">
      <c r="C382" s="55"/>
      <c r="D382" s="39"/>
      <c r="M382" s="265"/>
      <c r="N382" s="265"/>
      <c r="O382" s="265"/>
      <c r="P382" s="265"/>
      <c r="Q382" s="265"/>
      <c r="R382" s="265"/>
      <c r="S382" s="265"/>
      <c r="T382" s="265"/>
      <c r="U382" s="265"/>
      <c r="V382" s="265"/>
      <c r="W382" s="265"/>
    </row>
    <row r="383" spans="3:23" x14ac:dyDescent="0.2">
      <c r="C383" s="55"/>
      <c r="D383" s="39"/>
      <c r="M383" s="265"/>
      <c r="N383" s="265"/>
      <c r="O383" s="265"/>
      <c r="P383" s="265"/>
      <c r="Q383" s="265"/>
      <c r="R383" s="265"/>
      <c r="S383" s="265"/>
      <c r="T383" s="265"/>
      <c r="U383" s="265"/>
      <c r="V383" s="265"/>
      <c r="W383" s="265"/>
    </row>
    <row r="384" spans="3:23" x14ac:dyDescent="0.2">
      <c r="C384" s="55"/>
      <c r="D384" s="39"/>
      <c r="M384" s="265"/>
      <c r="N384" s="265"/>
      <c r="O384" s="265"/>
      <c r="P384" s="265"/>
      <c r="Q384" s="265"/>
      <c r="R384" s="265"/>
      <c r="S384" s="265"/>
      <c r="T384" s="265"/>
      <c r="U384" s="265"/>
      <c r="V384" s="265"/>
      <c r="W384" s="265"/>
    </row>
    <row r="385" spans="3:23" x14ac:dyDescent="0.2">
      <c r="C385" s="55"/>
      <c r="D385" s="39"/>
      <c r="M385" s="265"/>
      <c r="N385" s="265"/>
      <c r="O385" s="265"/>
      <c r="P385" s="265"/>
      <c r="Q385" s="265"/>
      <c r="R385" s="265"/>
      <c r="S385" s="265"/>
      <c r="T385" s="265"/>
      <c r="U385" s="265"/>
      <c r="V385" s="265"/>
      <c r="W385" s="265"/>
    </row>
    <row r="386" spans="3:23" x14ac:dyDescent="0.2">
      <c r="C386" s="55"/>
      <c r="D386" s="39"/>
      <c r="M386" s="265"/>
      <c r="N386" s="265"/>
      <c r="O386" s="265"/>
      <c r="P386" s="265"/>
      <c r="Q386" s="265"/>
      <c r="R386" s="265"/>
      <c r="S386" s="265"/>
      <c r="T386" s="265"/>
      <c r="U386" s="265"/>
      <c r="V386" s="265"/>
      <c r="W386" s="265"/>
    </row>
    <row r="387" spans="3:23" x14ac:dyDescent="0.2">
      <c r="C387" s="55"/>
      <c r="D387" s="39"/>
      <c r="M387" s="265"/>
      <c r="N387" s="265"/>
      <c r="O387" s="265"/>
      <c r="P387" s="265"/>
      <c r="Q387" s="265"/>
      <c r="R387" s="265"/>
      <c r="S387" s="265"/>
      <c r="T387" s="265"/>
      <c r="U387" s="265"/>
      <c r="V387" s="265"/>
      <c r="W387" s="265"/>
    </row>
    <row r="388" spans="3:23" x14ac:dyDescent="0.2">
      <c r="C388" s="55"/>
      <c r="D388" s="39"/>
      <c r="M388" s="265"/>
      <c r="N388" s="265"/>
      <c r="O388" s="265"/>
      <c r="P388" s="265"/>
      <c r="Q388" s="265"/>
      <c r="R388" s="265"/>
      <c r="S388" s="265"/>
      <c r="T388" s="265"/>
      <c r="U388" s="265"/>
      <c r="V388" s="265"/>
      <c r="W388" s="265"/>
    </row>
    <row r="389" spans="3:23" x14ac:dyDescent="0.2">
      <c r="C389" s="55"/>
      <c r="D389" s="39"/>
      <c r="M389" s="265"/>
      <c r="N389" s="265"/>
      <c r="O389" s="265"/>
      <c r="P389" s="265"/>
      <c r="Q389" s="265"/>
      <c r="R389" s="265"/>
      <c r="S389" s="265"/>
      <c r="T389" s="265"/>
      <c r="U389" s="265"/>
      <c r="V389" s="265"/>
      <c r="W389" s="265"/>
    </row>
    <row r="390" spans="3:23" x14ac:dyDescent="0.2">
      <c r="C390" s="55"/>
      <c r="D390" s="39"/>
      <c r="M390" s="265"/>
      <c r="N390" s="265"/>
      <c r="O390" s="265"/>
      <c r="P390" s="265"/>
      <c r="Q390" s="265"/>
      <c r="R390" s="265"/>
      <c r="S390" s="265"/>
      <c r="T390" s="265"/>
      <c r="U390" s="265"/>
      <c r="V390" s="265"/>
      <c r="W390" s="265"/>
    </row>
    <row r="391" spans="3:23" x14ac:dyDescent="0.2">
      <c r="C391" s="55"/>
      <c r="D391" s="39"/>
      <c r="M391" s="265"/>
      <c r="N391" s="265"/>
      <c r="O391" s="265"/>
      <c r="P391" s="265"/>
      <c r="Q391" s="265"/>
      <c r="R391" s="265"/>
      <c r="S391" s="265"/>
      <c r="T391" s="265"/>
      <c r="U391" s="265"/>
      <c r="V391" s="265"/>
      <c r="W391" s="265"/>
    </row>
    <row r="392" spans="3:23" x14ac:dyDescent="0.2">
      <c r="C392" s="55"/>
      <c r="D392" s="39"/>
      <c r="M392" s="265"/>
      <c r="N392" s="265"/>
      <c r="O392" s="265"/>
      <c r="P392" s="265"/>
      <c r="Q392" s="265"/>
      <c r="R392" s="265"/>
      <c r="S392" s="265"/>
      <c r="T392" s="265"/>
      <c r="U392" s="265"/>
      <c r="V392" s="265"/>
      <c r="W392" s="265"/>
    </row>
    <row r="393" spans="3:23" x14ac:dyDescent="0.2">
      <c r="C393" s="55"/>
      <c r="D393" s="39"/>
      <c r="M393" s="265"/>
      <c r="N393" s="265"/>
      <c r="O393" s="265"/>
      <c r="P393" s="265"/>
      <c r="Q393" s="265"/>
      <c r="R393" s="265"/>
      <c r="S393" s="265"/>
      <c r="T393" s="265"/>
      <c r="U393" s="265"/>
      <c r="V393" s="265"/>
      <c r="W393" s="265"/>
    </row>
    <row r="394" spans="3:23" x14ac:dyDescent="0.2">
      <c r="C394" s="55"/>
      <c r="D394" s="39"/>
      <c r="M394" s="265"/>
      <c r="N394" s="265"/>
      <c r="O394" s="265"/>
      <c r="P394" s="265"/>
      <c r="Q394" s="265"/>
      <c r="R394" s="265"/>
      <c r="S394" s="265"/>
      <c r="T394" s="265"/>
      <c r="U394" s="265"/>
      <c r="V394" s="265"/>
      <c r="W394" s="265"/>
    </row>
    <row r="395" spans="3:23" x14ac:dyDescent="0.2">
      <c r="C395" s="55"/>
      <c r="D395" s="39"/>
      <c r="M395" s="265"/>
      <c r="N395" s="265"/>
      <c r="O395" s="265"/>
      <c r="P395" s="265"/>
      <c r="Q395" s="265"/>
      <c r="R395" s="265"/>
      <c r="S395" s="265"/>
      <c r="T395" s="265"/>
      <c r="U395" s="265"/>
      <c r="V395" s="265"/>
      <c r="W395" s="265"/>
    </row>
    <row r="396" spans="3:23" x14ac:dyDescent="0.2">
      <c r="C396" s="55"/>
      <c r="D396" s="39"/>
      <c r="M396" s="265"/>
      <c r="N396" s="265"/>
      <c r="O396" s="265"/>
      <c r="P396" s="265"/>
      <c r="Q396" s="265"/>
      <c r="R396" s="265"/>
      <c r="S396" s="265"/>
      <c r="T396" s="265"/>
      <c r="U396" s="265"/>
      <c r="V396" s="265"/>
      <c r="W396" s="265"/>
    </row>
    <row r="397" spans="3:23" x14ac:dyDescent="0.2">
      <c r="C397" s="55"/>
      <c r="D397" s="39"/>
      <c r="M397" s="265"/>
      <c r="N397" s="265"/>
      <c r="O397" s="265"/>
      <c r="P397" s="265"/>
      <c r="Q397" s="265"/>
      <c r="R397" s="265"/>
      <c r="S397" s="265"/>
      <c r="T397" s="265"/>
      <c r="U397" s="265"/>
      <c r="V397" s="265"/>
      <c r="W397" s="265"/>
    </row>
    <row r="398" spans="3:23" x14ac:dyDescent="0.2">
      <c r="C398" s="55"/>
      <c r="D398" s="39"/>
      <c r="M398" s="265"/>
      <c r="N398" s="265"/>
      <c r="O398" s="265"/>
      <c r="P398" s="265"/>
      <c r="Q398" s="265"/>
      <c r="R398" s="265"/>
      <c r="S398" s="265"/>
      <c r="T398" s="265"/>
      <c r="U398" s="265"/>
      <c r="V398" s="265"/>
      <c r="W398" s="265"/>
    </row>
    <row r="399" spans="3:23" x14ac:dyDescent="0.2">
      <c r="C399" s="55"/>
      <c r="D399" s="39"/>
      <c r="M399" s="265"/>
      <c r="N399" s="265"/>
      <c r="O399" s="265"/>
      <c r="P399" s="265"/>
      <c r="Q399" s="265"/>
      <c r="R399" s="265"/>
      <c r="S399" s="265"/>
      <c r="T399" s="265"/>
      <c r="U399" s="265"/>
      <c r="V399" s="265"/>
      <c r="W399" s="265"/>
    </row>
    <row r="400" spans="3:23" x14ac:dyDescent="0.2">
      <c r="C400" s="55"/>
      <c r="D400" s="39"/>
      <c r="M400" s="265"/>
      <c r="N400" s="265"/>
      <c r="O400" s="265"/>
      <c r="P400" s="265"/>
      <c r="Q400" s="265"/>
      <c r="R400" s="265"/>
      <c r="S400" s="265"/>
      <c r="T400" s="265"/>
      <c r="U400" s="265"/>
      <c r="V400" s="265"/>
      <c r="W400" s="265"/>
    </row>
    <row r="401" spans="3:23" x14ac:dyDescent="0.2">
      <c r="C401" s="55"/>
      <c r="D401" s="39"/>
      <c r="M401" s="265"/>
      <c r="N401" s="265"/>
      <c r="O401" s="265"/>
      <c r="P401" s="265"/>
      <c r="Q401" s="265"/>
      <c r="R401" s="265"/>
      <c r="S401" s="265"/>
      <c r="T401" s="265"/>
      <c r="U401" s="265"/>
      <c r="V401" s="265"/>
      <c r="W401" s="265"/>
    </row>
    <row r="402" spans="3:23" x14ac:dyDescent="0.2">
      <c r="C402" s="55"/>
      <c r="D402" s="39"/>
      <c r="M402" s="265"/>
      <c r="N402" s="265"/>
      <c r="O402" s="265"/>
      <c r="P402" s="265"/>
      <c r="Q402" s="265"/>
      <c r="R402" s="265"/>
      <c r="S402" s="265"/>
      <c r="T402" s="265"/>
      <c r="U402" s="265"/>
      <c r="V402" s="265"/>
      <c r="W402" s="265"/>
    </row>
    <row r="403" spans="3:23" x14ac:dyDescent="0.2">
      <c r="C403" s="55"/>
      <c r="D403" s="39"/>
      <c r="M403" s="265"/>
      <c r="N403" s="265"/>
      <c r="O403" s="265"/>
      <c r="P403" s="265"/>
      <c r="Q403" s="265"/>
      <c r="R403" s="265"/>
      <c r="S403" s="265"/>
      <c r="T403" s="265"/>
      <c r="U403" s="265"/>
      <c r="V403" s="265"/>
      <c r="W403" s="265"/>
    </row>
    <row r="404" spans="3:23" x14ac:dyDescent="0.2">
      <c r="C404" s="55"/>
      <c r="D404" s="39"/>
      <c r="M404" s="265"/>
      <c r="N404" s="265"/>
      <c r="O404" s="265"/>
      <c r="P404" s="265"/>
      <c r="Q404" s="265"/>
      <c r="R404" s="265"/>
      <c r="S404" s="265"/>
      <c r="T404" s="265"/>
      <c r="U404" s="265"/>
      <c r="V404" s="265"/>
      <c r="W404" s="265"/>
    </row>
    <row r="405" spans="3:23" x14ac:dyDescent="0.2">
      <c r="C405" s="55"/>
      <c r="D405" s="39"/>
      <c r="M405" s="265"/>
      <c r="N405" s="265"/>
      <c r="O405" s="265"/>
      <c r="P405" s="265"/>
      <c r="Q405" s="265"/>
      <c r="R405" s="265"/>
      <c r="S405" s="265"/>
      <c r="T405" s="265"/>
      <c r="U405" s="265"/>
      <c r="V405" s="265"/>
      <c r="W405" s="265"/>
    </row>
    <row r="406" spans="3:23" x14ac:dyDescent="0.2">
      <c r="C406" s="55"/>
      <c r="D406" s="39"/>
      <c r="M406" s="265"/>
      <c r="N406" s="265"/>
      <c r="O406" s="265"/>
      <c r="P406" s="265"/>
      <c r="Q406" s="265"/>
      <c r="R406" s="265"/>
      <c r="S406" s="265"/>
      <c r="T406" s="265"/>
      <c r="U406" s="265"/>
      <c r="V406" s="265"/>
      <c r="W406" s="265"/>
    </row>
    <row r="407" spans="3:23" x14ac:dyDescent="0.2">
      <c r="C407" s="55"/>
      <c r="D407" s="39"/>
      <c r="M407" s="265"/>
      <c r="N407" s="265"/>
      <c r="O407" s="265"/>
      <c r="P407" s="265"/>
      <c r="Q407" s="265"/>
      <c r="R407" s="265"/>
      <c r="S407" s="265"/>
      <c r="T407" s="265"/>
      <c r="U407" s="265"/>
      <c r="V407" s="265"/>
      <c r="W407" s="265"/>
    </row>
    <row r="408" spans="3:23" x14ac:dyDescent="0.2">
      <c r="C408" s="55"/>
      <c r="D408" s="39"/>
      <c r="M408" s="265"/>
      <c r="N408" s="265"/>
      <c r="O408" s="265"/>
      <c r="P408" s="265"/>
      <c r="Q408" s="265"/>
      <c r="R408" s="265"/>
      <c r="S408" s="265"/>
      <c r="T408" s="265"/>
      <c r="U408" s="265"/>
      <c r="V408" s="265"/>
      <c r="W408" s="265"/>
    </row>
    <row r="409" spans="3:23" x14ac:dyDescent="0.2">
      <c r="C409" s="55"/>
      <c r="D409" s="39"/>
      <c r="M409" s="265"/>
      <c r="N409" s="265"/>
      <c r="O409" s="265"/>
      <c r="P409" s="265"/>
      <c r="Q409" s="265"/>
      <c r="R409" s="265"/>
      <c r="S409" s="265"/>
      <c r="T409" s="265"/>
      <c r="U409" s="265"/>
      <c r="V409" s="265"/>
      <c r="W409" s="265"/>
    </row>
    <row r="410" spans="3:23" x14ac:dyDescent="0.2">
      <c r="C410" s="55"/>
      <c r="D410" s="39"/>
      <c r="M410" s="265"/>
      <c r="N410" s="265"/>
      <c r="O410" s="265"/>
      <c r="P410" s="265"/>
      <c r="Q410" s="265"/>
      <c r="R410" s="265"/>
      <c r="S410" s="265"/>
      <c r="T410" s="265"/>
      <c r="U410" s="265"/>
      <c r="V410" s="265"/>
      <c r="W410" s="265"/>
    </row>
    <row r="411" spans="3:23" x14ac:dyDescent="0.2">
      <c r="C411" s="55"/>
      <c r="D411" s="39"/>
      <c r="M411" s="265"/>
      <c r="N411" s="265"/>
      <c r="O411" s="265"/>
      <c r="P411" s="265"/>
      <c r="Q411" s="265"/>
      <c r="R411" s="265"/>
      <c r="S411" s="265"/>
      <c r="T411" s="265"/>
      <c r="U411" s="265"/>
      <c r="V411" s="265"/>
      <c r="W411" s="265"/>
    </row>
    <row r="412" spans="3:23" x14ac:dyDescent="0.2">
      <c r="C412" s="55"/>
      <c r="D412" s="39"/>
      <c r="M412" s="265"/>
      <c r="N412" s="265"/>
      <c r="O412" s="265"/>
      <c r="P412" s="265"/>
      <c r="Q412" s="265"/>
      <c r="R412" s="265"/>
      <c r="S412" s="265"/>
      <c r="T412" s="265"/>
      <c r="U412" s="265"/>
      <c r="V412" s="265"/>
      <c r="W412" s="265"/>
    </row>
    <row r="413" spans="3:23" x14ac:dyDescent="0.2">
      <c r="C413" s="55"/>
      <c r="D413" s="39"/>
      <c r="M413" s="265"/>
      <c r="N413" s="265"/>
      <c r="O413" s="265"/>
      <c r="P413" s="265"/>
      <c r="Q413" s="265"/>
      <c r="R413" s="265"/>
      <c r="S413" s="265"/>
      <c r="T413" s="265"/>
      <c r="U413" s="265"/>
      <c r="V413" s="265"/>
      <c r="W413" s="265"/>
    </row>
    <row r="414" spans="3:23" x14ac:dyDescent="0.2">
      <c r="C414" s="55"/>
      <c r="D414" s="39"/>
      <c r="M414" s="265"/>
      <c r="N414" s="265"/>
      <c r="O414" s="265"/>
      <c r="P414" s="265"/>
      <c r="Q414" s="265"/>
      <c r="R414" s="265"/>
      <c r="S414" s="265"/>
      <c r="T414" s="265"/>
      <c r="U414" s="265"/>
      <c r="V414" s="265"/>
      <c r="W414" s="265"/>
    </row>
    <row r="415" spans="3:23" x14ac:dyDescent="0.2">
      <c r="C415" s="55"/>
      <c r="D415" s="39"/>
      <c r="M415" s="265"/>
      <c r="N415" s="265"/>
      <c r="O415" s="265"/>
      <c r="P415" s="265"/>
      <c r="Q415" s="265"/>
      <c r="R415" s="265"/>
      <c r="S415" s="265"/>
      <c r="T415" s="265"/>
      <c r="U415" s="265"/>
      <c r="V415" s="265"/>
      <c r="W415" s="265"/>
    </row>
    <row r="416" spans="3:23" x14ac:dyDescent="0.2">
      <c r="C416" s="55"/>
      <c r="D416" s="39"/>
      <c r="M416" s="265"/>
      <c r="N416" s="265"/>
      <c r="O416" s="265"/>
      <c r="P416" s="265"/>
      <c r="Q416" s="265"/>
      <c r="R416" s="265"/>
      <c r="S416" s="265"/>
      <c r="T416" s="265"/>
      <c r="U416" s="265"/>
      <c r="V416" s="265"/>
      <c r="W416" s="265"/>
    </row>
    <row r="417" spans="3:23" x14ac:dyDescent="0.2">
      <c r="C417" s="55"/>
      <c r="D417" s="39"/>
      <c r="M417" s="265"/>
      <c r="N417" s="265"/>
      <c r="O417" s="265"/>
      <c r="P417" s="265"/>
      <c r="Q417" s="265"/>
      <c r="R417" s="265"/>
      <c r="S417" s="265"/>
      <c r="T417" s="265"/>
      <c r="U417" s="265"/>
      <c r="V417" s="265"/>
      <c r="W417" s="265"/>
    </row>
    <row r="418" spans="3:23" x14ac:dyDescent="0.2">
      <c r="C418" s="55"/>
      <c r="D418" s="39"/>
      <c r="M418" s="265"/>
      <c r="N418" s="265"/>
      <c r="O418" s="265"/>
      <c r="P418" s="265"/>
      <c r="Q418" s="265"/>
      <c r="R418" s="265"/>
      <c r="S418" s="265"/>
      <c r="T418" s="265"/>
      <c r="U418" s="265"/>
      <c r="V418" s="265"/>
      <c r="W418" s="265"/>
    </row>
    <row r="419" spans="3:23" x14ac:dyDescent="0.2">
      <c r="C419" s="55"/>
      <c r="D419" s="39"/>
      <c r="M419" s="265"/>
      <c r="N419" s="265"/>
      <c r="O419" s="265"/>
      <c r="P419" s="265"/>
      <c r="Q419" s="265"/>
      <c r="R419" s="265"/>
      <c r="S419" s="265"/>
      <c r="T419" s="265"/>
      <c r="U419" s="265"/>
      <c r="V419" s="265"/>
      <c r="W419" s="265"/>
    </row>
    <row r="420" spans="3:23" x14ac:dyDescent="0.2">
      <c r="C420" s="55"/>
      <c r="D420" s="39"/>
      <c r="M420" s="265"/>
      <c r="N420" s="265"/>
      <c r="O420" s="265"/>
      <c r="P420" s="265"/>
      <c r="Q420" s="265"/>
      <c r="R420" s="265"/>
      <c r="S420" s="265"/>
      <c r="T420" s="265"/>
      <c r="U420" s="265"/>
      <c r="V420" s="265"/>
      <c r="W420" s="265"/>
    </row>
    <row r="421" spans="3:23" x14ac:dyDescent="0.2">
      <c r="C421" s="55"/>
      <c r="D421" s="39"/>
      <c r="M421" s="265"/>
      <c r="N421" s="265"/>
      <c r="O421" s="265"/>
      <c r="P421" s="265"/>
      <c r="Q421" s="265"/>
      <c r="R421" s="265"/>
      <c r="S421" s="265"/>
      <c r="T421" s="265"/>
      <c r="U421" s="265"/>
      <c r="V421" s="265"/>
      <c r="W421" s="265"/>
    </row>
    <row r="422" spans="3:23" x14ac:dyDescent="0.2">
      <c r="C422" s="55"/>
      <c r="D422" s="39"/>
      <c r="M422" s="265"/>
      <c r="N422" s="265"/>
      <c r="O422" s="265"/>
      <c r="P422" s="265"/>
      <c r="Q422" s="265"/>
      <c r="R422" s="265"/>
      <c r="S422" s="265"/>
      <c r="T422" s="265"/>
      <c r="U422" s="265"/>
      <c r="V422" s="265"/>
      <c r="W422" s="265"/>
    </row>
    <row r="423" spans="3:23" x14ac:dyDescent="0.2">
      <c r="C423" s="55"/>
      <c r="D423" s="39"/>
      <c r="M423" s="265"/>
      <c r="N423" s="265"/>
      <c r="O423" s="265"/>
      <c r="P423" s="265"/>
      <c r="Q423" s="265"/>
      <c r="R423" s="265"/>
      <c r="S423" s="265"/>
      <c r="T423" s="265"/>
      <c r="U423" s="265"/>
      <c r="V423" s="265"/>
      <c r="W423" s="265"/>
    </row>
    <row r="424" spans="3:23" x14ac:dyDescent="0.2">
      <c r="C424" s="55"/>
      <c r="D424" s="39"/>
      <c r="M424" s="265"/>
      <c r="N424" s="265"/>
      <c r="O424" s="265"/>
      <c r="P424" s="265"/>
      <c r="Q424" s="265"/>
      <c r="R424" s="265"/>
      <c r="S424" s="265"/>
      <c r="T424" s="265"/>
      <c r="U424" s="265"/>
      <c r="V424" s="265"/>
      <c r="W424" s="265"/>
    </row>
    <row r="425" spans="3:23" x14ac:dyDescent="0.2">
      <c r="C425" s="55"/>
      <c r="D425" s="39"/>
      <c r="M425" s="265"/>
      <c r="N425" s="265"/>
      <c r="O425" s="265"/>
      <c r="P425" s="265"/>
      <c r="Q425" s="265"/>
      <c r="R425" s="265"/>
      <c r="S425" s="265"/>
      <c r="T425" s="265"/>
      <c r="U425" s="265"/>
      <c r="V425" s="265"/>
      <c r="W425" s="265"/>
    </row>
    <row r="426" spans="3:23" x14ac:dyDescent="0.2">
      <c r="C426" s="55"/>
      <c r="D426" s="39"/>
      <c r="M426" s="265"/>
      <c r="N426" s="265"/>
      <c r="O426" s="265"/>
      <c r="P426" s="265"/>
      <c r="Q426" s="265"/>
      <c r="R426" s="265"/>
      <c r="S426" s="265"/>
      <c r="T426" s="265"/>
      <c r="U426" s="265"/>
      <c r="V426" s="265"/>
      <c r="W426" s="265"/>
    </row>
    <row r="427" spans="3:23" x14ac:dyDescent="0.2">
      <c r="C427" s="55"/>
      <c r="D427" s="39"/>
      <c r="M427" s="265"/>
      <c r="N427" s="265"/>
      <c r="O427" s="265"/>
      <c r="P427" s="265"/>
      <c r="Q427" s="265"/>
      <c r="R427" s="265"/>
      <c r="S427" s="265"/>
      <c r="T427" s="265"/>
      <c r="U427" s="265"/>
      <c r="V427" s="265"/>
      <c r="W427" s="265"/>
    </row>
    <row r="428" spans="3:23" x14ac:dyDescent="0.2">
      <c r="C428" s="55"/>
      <c r="D428" s="39"/>
      <c r="M428" s="265"/>
      <c r="N428" s="265"/>
      <c r="O428" s="265"/>
      <c r="P428" s="265"/>
      <c r="Q428" s="265"/>
      <c r="R428" s="265"/>
      <c r="S428" s="265"/>
      <c r="T428" s="265"/>
      <c r="U428" s="265"/>
      <c r="V428" s="265"/>
      <c r="W428" s="265"/>
    </row>
    <row r="429" spans="3:23" x14ac:dyDescent="0.2">
      <c r="C429" s="55"/>
      <c r="D429" s="39"/>
      <c r="M429" s="265"/>
      <c r="N429" s="265"/>
      <c r="O429" s="265"/>
      <c r="P429" s="265"/>
      <c r="Q429" s="265"/>
      <c r="R429" s="265"/>
      <c r="S429" s="265"/>
      <c r="T429" s="265"/>
      <c r="U429" s="265"/>
      <c r="V429" s="265"/>
      <c r="W429" s="265"/>
    </row>
    <row r="430" spans="3:23" x14ac:dyDescent="0.2">
      <c r="C430" s="55"/>
      <c r="D430" s="39"/>
      <c r="M430" s="265"/>
      <c r="N430" s="265"/>
      <c r="O430" s="265"/>
      <c r="P430" s="265"/>
      <c r="Q430" s="265"/>
      <c r="R430" s="265"/>
      <c r="S430" s="265"/>
      <c r="T430" s="265"/>
      <c r="U430" s="265"/>
      <c r="V430" s="265"/>
      <c r="W430" s="265"/>
    </row>
    <row r="431" spans="3:23" x14ac:dyDescent="0.2">
      <c r="C431" s="55"/>
      <c r="D431" s="39"/>
      <c r="M431" s="265"/>
      <c r="N431" s="265"/>
      <c r="O431" s="265"/>
      <c r="P431" s="265"/>
      <c r="Q431" s="265"/>
      <c r="R431" s="265"/>
      <c r="S431" s="265"/>
      <c r="T431" s="265"/>
      <c r="U431" s="265"/>
      <c r="V431" s="265"/>
      <c r="W431" s="265"/>
    </row>
    <row r="432" spans="3:23" x14ac:dyDescent="0.2">
      <c r="C432" s="55"/>
      <c r="D432" s="39"/>
      <c r="M432" s="265"/>
      <c r="N432" s="265"/>
      <c r="O432" s="265"/>
      <c r="P432" s="265"/>
      <c r="Q432" s="265"/>
      <c r="R432" s="265"/>
      <c r="S432" s="265"/>
      <c r="T432" s="265"/>
      <c r="U432" s="265"/>
      <c r="V432" s="265"/>
      <c r="W432" s="265"/>
    </row>
    <row r="433" spans="3:23" x14ac:dyDescent="0.2">
      <c r="C433" s="55"/>
      <c r="D433" s="39"/>
      <c r="M433" s="265"/>
      <c r="N433" s="265"/>
      <c r="O433" s="265"/>
      <c r="P433" s="265"/>
      <c r="Q433" s="265"/>
      <c r="R433" s="265"/>
      <c r="S433" s="265"/>
      <c r="T433" s="265"/>
      <c r="U433" s="265"/>
      <c r="V433" s="265"/>
      <c r="W433" s="265"/>
    </row>
    <row r="434" spans="3:23" x14ac:dyDescent="0.2">
      <c r="C434" s="55"/>
      <c r="D434" s="39"/>
      <c r="M434" s="265"/>
      <c r="N434" s="265"/>
      <c r="O434" s="265"/>
      <c r="P434" s="265"/>
      <c r="Q434" s="265"/>
      <c r="R434" s="265"/>
      <c r="S434" s="265"/>
      <c r="T434" s="265"/>
      <c r="U434" s="265"/>
      <c r="V434" s="265"/>
      <c r="W434" s="265"/>
    </row>
    <row r="435" spans="3:23" x14ac:dyDescent="0.2">
      <c r="C435" s="55"/>
      <c r="D435" s="39"/>
      <c r="M435" s="265"/>
      <c r="N435" s="265"/>
      <c r="O435" s="265"/>
      <c r="P435" s="265"/>
      <c r="Q435" s="265"/>
      <c r="R435" s="265"/>
      <c r="S435" s="265"/>
      <c r="T435" s="265"/>
      <c r="U435" s="265"/>
      <c r="V435" s="265"/>
      <c r="W435" s="265"/>
    </row>
    <row r="436" spans="3:23" x14ac:dyDescent="0.2">
      <c r="C436" s="55"/>
      <c r="D436" s="39"/>
      <c r="M436" s="265"/>
      <c r="N436" s="265"/>
      <c r="O436" s="265"/>
      <c r="P436" s="265"/>
      <c r="Q436" s="265"/>
      <c r="R436" s="265"/>
      <c r="S436" s="265"/>
      <c r="T436" s="265"/>
      <c r="U436" s="265"/>
      <c r="V436" s="265"/>
      <c r="W436" s="265"/>
    </row>
    <row r="437" spans="3:23" x14ac:dyDescent="0.2">
      <c r="C437" s="55"/>
      <c r="D437" s="39"/>
      <c r="M437" s="265"/>
      <c r="N437" s="265"/>
      <c r="O437" s="265"/>
      <c r="P437" s="265"/>
      <c r="Q437" s="265"/>
      <c r="R437" s="265"/>
      <c r="S437" s="265"/>
      <c r="T437" s="265"/>
      <c r="U437" s="265"/>
      <c r="V437" s="265"/>
      <c r="W437" s="265"/>
    </row>
    <row r="438" spans="3:23" x14ac:dyDescent="0.2">
      <c r="C438" s="55"/>
      <c r="D438" s="39"/>
      <c r="M438" s="265"/>
      <c r="N438" s="265"/>
      <c r="O438" s="265"/>
      <c r="P438" s="265"/>
      <c r="Q438" s="265"/>
      <c r="R438" s="265"/>
      <c r="S438" s="265"/>
      <c r="T438" s="265"/>
      <c r="U438" s="265"/>
      <c r="V438" s="265"/>
      <c r="W438" s="265"/>
    </row>
    <row r="439" spans="3:23" x14ac:dyDescent="0.2">
      <c r="C439" s="55"/>
      <c r="D439" s="39"/>
      <c r="M439" s="265"/>
      <c r="N439" s="265"/>
      <c r="O439" s="265"/>
      <c r="P439" s="265"/>
      <c r="Q439" s="265"/>
      <c r="R439" s="265"/>
      <c r="S439" s="265"/>
      <c r="T439" s="265"/>
      <c r="U439" s="265"/>
      <c r="V439" s="265"/>
      <c r="W439" s="265"/>
    </row>
    <row r="440" spans="3:23" x14ac:dyDescent="0.2">
      <c r="C440" s="55"/>
      <c r="D440" s="39"/>
      <c r="M440" s="265"/>
      <c r="N440" s="265"/>
      <c r="O440" s="265"/>
      <c r="P440" s="265"/>
      <c r="Q440" s="265"/>
      <c r="R440" s="265"/>
      <c r="S440" s="265"/>
      <c r="T440" s="265"/>
      <c r="U440" s="265"/>
      <c r="V440" s="265"/>
      <c r="W440" s="265"/>
    </row>
    <row r="441" spans="3:23" x14ac:dyDescent="0.2">
      <c r="C441" s="55"/>
      <c r="D441" s="39"/>
      <c r="M441" s="265"/>
      <c r="N441" s="265"/>
      <c r="O441" s="265"/>
      <c r="P441" s="265"/>
      <c r="Q441" s="265"/>
      <c r="R441" s="265"/>
      <c r="S441" s="265"/>
      <c r="T441" s="265"/>
      <c r="U441" s="265"/>
      <c r="V441" s="265"/>
      <c r="W441" s="265"/>
    </row>
    <row r="442" spans="3:23" x14ac:dyDescent="0.2">
      <c r="C442" s="55"/>
      <c r="D442" s="39"/>
      <c r="M442" s="265"/>
      <c r="N442" s="265"/>
      <c r="O442" s="265"/>
      <c r="P442" s="265"/>
      <c r="Q442" s="265"/>
      <c r="R442" s="265"/>
      <c r="S442" s="265"/>
      <c r="T442" s="265"/>
      <c r="U442" s="265"/>
      <c r="V442" s="265"/>
      <c r="W442" s="265"/>
    </row>
    <row r="443" spans="3:23" x14ac:dyDescent="0.2">
      <c r="C443" s="55"/>
      <c r="D443" s="39"/>
      <c r="M443" s="265"/>
      <c r="N443" s="265"/>
      <c r="O443" s="265"/>
      <c r="P443" s="265"/>
      <c r="Q443" s="265"/>
      <c r="R443" s="265"/>
      <c r="S443" s="265"/>
      <c r="T443" s="265"/>
      <c r="U443" s="265"/>
      <c r="V443" s="265"/>
      <c r="W443" s="265"/>
    </row>
    <row r="444" spans="3:23" x14ac:dyDescent="0.2">
      <c r="C444" s="55"/>
      <c r="D444" s="39"/>
      <c r="M444" s="265"/>
      <c r="N444" s="265"/>
      <c r="O444" s="265"/>
      <c r="P444" s="265"/>
      <c r="Q444" s="265"/>
      <c r="R444" s="265"/>
      <c r="S444" s="265"/>
      <c r="T444" s="265"/>
      <c r="U444" s="265"/>
      <c r="V444" s="265"/>
      <c r="W444" s="265"/>
    </row>
    <row r="445" spans="3:23" x14ac:dyDescent="0.2">
      <c r="C445" s="55"/>
      <c r="D445" s="39"/>
      <c r="M445" s="265"/>
      <c r="N445" s="265"/>
      <c r="O445" s="265"/>
      <c r="P445" s="265"/>
      <c r="Q445" s="265"/>
      <c r="R445" s="265"/>
      <c r="S445" s="265"/>
      <c r="T445" s="265"/>
      <c r="U445" s="265"/>
      <c r="V445" s="265"/>
      <c r="W445" s="265"/>
    </row>
    <row r="446" spans="3:23" x14ac:dyDescent="0.2">
      <c r="C446" s="55"/>
      <c r="D446" s="39"/>
      <c r="M446" s="265"/>
      <c r="N446" s="265"/>
      <c r="O446" s="265"/>
      <c r="P446" s="265"/>
      <c r="Q446" s="265"/>
      <c r="R446" s="265"/>
      <c r="S446" s="265"/>
      <c r="T446" s="265"/>
      <c r="U446" s="265"/>
      <c r="V446" s="265"/>
      <c r="W446" s="265"/>
    </row>
    <row r="447" spans="3:23" x14ac:dyDescent="0.2">
      <c r="C447" s="55"/>
      <c r="D447" s="39"/>
      <c r="M447" s="265"/>
      <c r="N447" s="265"/>
      <c r="O447" s="265"/>
      <c r="P447" s="265"/>
      <c r="Q447" s="265"/>
      <c r="R447" s="265"/>
      <c r="S447" s="265"/>
      <c r="T447" s="265"/>
      <c r="U447" s="265"/>
      <c r="V447" s="265"/>
      <c r="W447" s="265"/>
    </row>
    <row r="448" spans="3:23" x14ac:dyDescent="0.2">
      <c r="C448" s="55"/>
      <c r="D448" s="39"/>
      <c r="M448" s="265"/>
      <c r="N448" s="265"/>
      <c r="O448" s="265"/>
      <c r="P448" s="265"/>
      <c r="Q448" s="265"/>
      <c r="R448" s="265"/>
      <c r="S448" s="265"/>
      <c r="T448" s="265"/>
      <c r="U448" s="265"/>
      <c r="V448" s="265"/>
      <c r="W448" s="265"/>
    </row>
    <row r="449" spans="3:23" x14ac:dyDescent="0.2">
      <c r="C449" s="55"/>
      <c r="D449" s="39"/>
      <c r="M449" s="265"/>
      <c r="N449" s="265"/>
      <c r="O449" s="265"/>
      <c r="P449" s="265"/>
      <c r="Q449" s="265"/>
      <c r="R449" s="265"/>
      <c r="S449" s="265"/>
      <c r="T449" s="265"/>
      <c r="U449" s="265"/>
      <c r="V449" s="265"/>
      <c r="W449" s="265"/>
    </row>
    <row r="450" spans="3:23" x14ac:dyDescent="0.2">
      <c r="C450" s="55"/>
      <c r="D450" s="39"/>
      <c r="M450" s="265"/>
      <c r="N450" s="265"/>
      <c r="O450" s="265"/>
      <c r="P450" s="265"/>
      <c r="Q450" s="265"/>
      <c r="R450" s="265"/>
      <c r="S450" s="265"/>
      <c r="T450" s="265"/>
      <c r="U450" s="265"/>
      <c r="V450" s="265"/>
      <c r="W450" s="265"/>
    </row>
    <row r="451" spans="3:23" x14ac:dyDescent="0.2">
      <c r="C451" s="55"/>
      <c r="D451" s="39"/>
      <c r="M451" s="265"/>
      <c r="N451" s="265"/>
      <c r="O451" s="265"/>
      <c r="P451" s="265"/>
      <c r="Q451" s="265"/>
      <c r="R451" s="265"/>
      <c r="S451" s="265"/>
      <c r="T451" s="265"/>
      <c r="U451" s="265"/>
      <c r="V451" s="265"/>
      <c r="W451" s="265"/>
    </row>
    <row r="452" spans="3:23" x14ac:dyDescent="0.2">
      <c r="C452" s="55"/>
      <c r="D452" s="39"/>
      <c r="M452" s="265"/>
      <c r="N452" s="265"/>
      <c r="O452" s="265"/>
      <c r="P452" s="265"/>
      <c r="Q452" s="265"/>
      <c r="R452" s="265"/>
      <c r="S452" s="265"/>
      <c r="T452" s="265"/>
      <c r="U452" s="265"/>
      <c r="V452" s="265"/>
      <c r="W452" s="265"/>
    </row>
    <row r="453" spans="3:23" x14ac:dyDescent="0.2">
      <c r="C453" s="55"/>
      <c r="D453" s="39"/>
      <c r="M453" s="265"/>
      <c r="N453" s="265"/>
      <c r="O453" s="265"/>
      <c r="P453" s="265"/>
      <c r="Q453" s="265"/>
      <c r="R453" s="265"/>
      <c r="S453" s="265"/>
      <c r="T453" s="265"/>
      <c r="U453" s="265"/>
      <c r="V453" s="265"/>
      <c r="W453" s="265"/>
    </row>
    <row r="454" spans="3:23" x14ac:dyDescent="0.2">
      <c r="C454" s="55"/>
      <c r="D454" s="39"/>
      <c r="M454" s="265"/>
      <c r="N454" s="265"/>
      <c r="O454" s="265"/>
      <c r="P454" s="265"/>
      <c r="Q454" s="265"/>
      <c r="R454" s="265"/>
      <c r="S454" s="265"/>
      <c r="T454" s="265"/>
      <c r="U454" s="265"/>
      <c r="V454" s="265"/>
      <c r="W454" s="265"/>
    </row>
    <row r="455" spans="3:23" x14ac:dyDescent="0.2">
      <c r="C455" s="55"/>
      <c r="D455" s="39"/>
      <c r="M455" s="265"/>
      <c r="N455" s="265"/>
      <c r="O455" s="265"/>
      <c r="P455" s="265"/>
      <c r="Q455" s="265"/>
      <c r="R455" s="265"/>
      <c r="S455" s="265"/>
      <c r="T455" s="265"/>
      <c r="U455" s="265"/>
      <c r="V455" s="265"/>
      <c r="W455" s="265"/>
    </row>
    <row r="456" spans="3:23" x14ac:dyDescent="0.2">
      <c r="C456" s="55"/>
      <c r="D456" s="39"/>
      <c r="M456" s="265"/>
      <c r="N456" s="265"/>
      <c r="O456" s="265"/>
      <c r="P456" s="265"/>
      <c r="Q456" s="265"/>
      <c r="R456" s="265"/>
      <c r="S456" s="265"/>
      <c r="T456" s="265"/>
      <c r="U456" s="265"/>
      <c r="V456" s="265"/>
      <c r="W456" s="265"/>
    </row>
    <row r="457" spans="3:23" x14ac:dyDescent="0.2">
      <c r="C457" s="55"/>
      <c r="D457" s="39"/>
      <c r="M457" s="265"/>
      <c r="N457" s="265"/>
      <c r="O457" s="265"/>
      <c r="P457" s="265"/>
      <c r="Q457" s="265"/>
      <c r="R457" s="265"/>
      <c r="S457" s="265"/>
      <c r="T457" s="265"/>
      <c r="U457" s="265"/>
      <c r="V457" s="265"/>
      <c r="W457" s="265"/>
    </row>
    <row r="458" spans="3:23" x14ac:dyDescent="0.2">
      <c r="C458" s="55"/>
      <c r="D458" s="39"/>
      <c r="M458" s="265"/>
      <c r="N458" s="265"/>
      <c r="O458" s="265"/>
      <c r="P458" s="265"/>
      <c r="Q458" s="265"/>
      <c r="R458" s="265"/>
      <c r="S458" s="265"/>
      <c r="T458" s="265"/>
      <c r="U458" s="265"/>
      <c r="V458" s="265"/>
      <c r="W458" s="265"/>
    </row>
    <row r="459" spans="3:23" x14ac:dyDescent="0.2">
      <c r="C459" s="55"/>
      <c r="D459" s="39"/>
      <c r="M459" s="265"/>
      <c r="N459" s="265"/>
      <c r="O459" s="265"/>
      <c r="P459" s="265"/>
      <c r="Q459" s="265"/>
      <c r="R459" s="265"/>
      <c r="S459" s="265"/>
      <c r="T459" s="265"/>
      <c r="U459" s="265"/>
      <c r="V459" s="265"/>
      <c r="W459" s="265"/>
    </row>
    <row r="460" spans="3:23" x14ac:dyDescent="0.2">
      <c r="C460" s="55"/>
      <c r="D460" s="39"/>
      <c r="M460" s="265"/>
      <c r="N460" s="265"/>
      <c r="O460" s="265"/>
      <c r="P460" s="265"/>
      <c r="Q460" s="265"/>
      <c r="R460" s="265"/>
      <c r="S460" s="265"/>
      <c r="T460" s="265"/>
      <c r="U460" s="265"/>
      <c r="V460" s="265"/>
      <c r="W460" s="265"/>
    </row>
    <row r="461" spans="3:23" x14ac:dyDescent="0.2">
      <c r="C461" s="55"/>
      <c r="D461" s="39"/>
      <c r="M461" s="265"/>
      <c r="N461" s="265"/>
      <c r="O461" s="265"/>
      <c r="P461" s="265"/>
      <c r="Q461" s="265"/>
      <c r="R461" s="265"/>
      <c r="S461" s="265"/>
      <c r="T461" s="265"/>
      <c r="U461" s="265"/>
      <c r="V461" s="265"/>
      <c r="W461" s="265"/>
    </row>
    <row r="462" spans="3:23" x14ac:dyDescent="0.2">
      <c r="C462" s="55"/>
      <c r="D462" s="39"/>
      <c r="M462" s="265"/>
      <c r="N462" s="265"/>
      <c r="O462" s="265"/>
      <c r="P462" s="265"/>
      <c r="Q462" s="265"/>
      <c r="R462" s="265"/>
      <c r="S462" s="265"/>
      <c r="T462" s="265"/>
      <c r="U462" s="265"/>
      <c r="V462" s="265"/>
      <c r="W462" s="265"/>
    </row>
    <row r="463" spans="3:23" x14ac:dyDescent="0.2">
      <c r="C463" s="55"/>
      <c r="D463" s="39"/>
      <c r="M463" s="265"/>
      <c r="N463" s="265"/>
      <c r="O463" s="265"/>
      <c r="P463" s="265"/>
      <c r="Q463" s="265"/>
      <c r="R463" s="265"/>
      <c r="S463" s="265"/>
      <c r="T463" s="265"/>
      <c r="U463" s="265"/>
      <c r="V463" s="265"/>
      <c r="W463" s="265"/>
    </row>
    <row r="464" spans="3:23" x14ac:dyDescent="0.2">
      <c r="C464" s="55"/>
      <c r="D464" s="39"/>
      <c r="M464" s="265"/>
      <c r="N464" s="265"/>
      <c r="O464" s="265"/>
      <c r="P464" s="265"/>
      <c r="Q464" s="265"/>
      <c r="R464" s="265"/>
      <c r="S464" s="265"/>
      <c r="T464" s="265"/>
      <c r="U464" s="265"/>
      <c r="V464" s="265"/>
      <c r="W464" s="265"/>
    </row>
    <row r="465" spans="3:23" x14ac:dyDescent="0.2">
      <c r="C465" s="55"/>
      <c r="D465" s="39"/>
      <c r="M465" s="265"/>
      <c r="N465" s="265"/>
      <c r="O465" s="265"/>
      <c r="P465" s="265"/>
      <c r="Q465" s="265"/>
      <c r="R465" s="265"/>
      <c r="S465" s="265"/>
      <c r="T465" s="265"/>
      <c r="U465" s="265"/>
      <c r="V465" s="265"/>
      <c r="W465" s="265"/>
    </row>
    <row r="466" spans="3:23" x14ac:dyDescent="0.2">
      <c r="C466" s="55"/>
      <c r="D466" s="39"/>
      <c r="M466" s="265"/>
      <c r="N466" s="265"/>
      <c r="O466" s="265"/>
      <c r="P466" s="265"/>
      <c r="Q466" s="265"/>
      <c r="R466" s="265"/>
      <c r="S466" s="265"/>
      <c r="T466" s="265"/>
      <c r="U466" s="265"/>
      <c r="V466" s="265"/>
      <c r="W466" s="265"/>
    </row>
    <row r="467" spans="3:23" x14ac:dyDescent="0.2">
      <c r="C467" s="55"/>
      <c r="D467" s="39"/>
      <c r="M467" s="265"/>
      <c r="N467" s="265"/>
      <c r="O467" s="265"/>
      <c r="P467" s="265"/>
      <c r="Q467" s="265"/>
      <c r="R467" s="265"/>
      <c r="S467" s="265"/>
      <c r="T467" s="265"/>
      <c r="U467" s="265"/>
      <c r="V467" s="265"/>
      <c r="W467" s="265"/>
    </row>
    <row r="468" spans="3:23" x14ac:dyDescent="0.2">
      <c r="C468" s="55"/>
      <c r="D468" s="39"/>
      <c r="M468" s="265"/>
      <c r="N468" s="265"/>
      <c r="O468" s="265"/>
      <c r="P468" s="265"/>
      <c r="Q468" s="265"/>
      <c r="R468" s="265"/>
      <c r="S468" s="265"/>
      <c r="T468" s="265"/>
      <c r="U468" s="265"/>
      <c r="V468" s="265"/>
      <c r="W468" s="265"/>
    </row>
    <row r="469" spans="3:23" x14ac:dyDescent="0.2">
      <c r="C469" s="55"/>
      <c r="D469" s="39"/>
      <c r="M469" s="265"/>
      <c r="N469" s="265"/>
      <c r="O469" s="265"/>
      <c r="P469" s="265"/>
      <c r="Q469" s="265"/>
      <c r="R469" s="265"/>
      <c r="S469" s="265"/>
      <c r="T469" s="265"/>
      <c r="U469" s="265"/>
      <c r="V469" s="265"/>
      <c r="W469" s="265"/>
    </row>
    <row r="470" spans="3:23" x14ac:dyDescent="0.2">
      <c r="C470" s="55"/>
      <c r="D470" s="39"/>
      <c r="M470" s="265"/>
      <c r="N470" s="265"/>
      <c r="O470" s="265"/>
      <c r="P470" s="265"/>
      <c r="Q470" s="265"/>
      <c r="R470" s="265"/>
      <c r="S470" s="265"/>
      <c r="T470" s="265"/>
      <c r="U470" s="265"/>
      <c r="V470" s="265"/>
      <c r="W470" s="265"/>
    </row>
    <row r="471" spans="3:23" x14ac:dyDescent="0.2">
      <c r="C471" s="55"/>
      <c r="D471" s="39"/>
      <c r="M471" s="265"/>
      <c r="N471" s="265"/>
      <c r="O471" s="265"/>
      <c r="P471" s="265"/>
      <c r="Q471" s="265"/>
      <c r="R471" s="265"/>
      <c r="S471" s="265"/>
      <c r="T471" s="265"/>
      <c r="U471" s="265"/>
      <c r="V471" s="265"/>
      <c r="W471" s="265"/>
    </row>
    <row r="472" spans="3:23" x14ac:dyDescent="0.2">
      <c r="C472" s="55"/>
      <c r="D472" s="39"/>
      <c r="M472" s="265"/>
      <c r="N472" s="265"/>
      <c r="O472" s="265"/>
      <c r="P472" s="265"/>
      <c r="Q472" s="265"/>
      <c r="R472" s="265"/>
      <c r="S472" s="265"/>
      <c r="T472" s="265"/>
      <c r="U472" s="265"/>
      <c r="V472" s="265"/>
      <c r="W472" s="265"/>
    </row>
    <row r="473" spans="3:23" x14ac:dyDescent="0.2">
      <c r="C473" s="55"/>
      <c r="D473" s="39"/>
      <c r="M473" s="265"/>
      <c r="N473" s="265"/>
      <c r="O473" s="265"/>
      <c r="P473" s="265"/>
      <c r="Q473" s="265"/>
      <c r="R473" s="265"/>
      <c r="S473" s="265"/>
      <c r="T473" s="265"/>
      <c r="U473" s="265"/>
      <c r="V473" s="265"/>
      <c r="W473" s="265"/>
    </row>
    <row r="474" spans="3:23" x14ac:dyDescent="0.2">
      <c r="C474" s="55"/>
      <c r="D474" s="39"/>
      <c r="M474" s="265"/>
      <c r="N474" s="265"/>
      <c r="O474" s="265"/>
      <c r="P474" s="265"/>
      <c r="Q474" s="265"/>
      <c r="R474" s="265"/>
      <c r="S474" s="265"/>
      <c r="T474" s="265"/>
      <c r="U474" s="265"/>
      <c r="V474" s="265"/>
      <c r="W474" s="265"/>
    </row>
    <row r="475" spans="3:23" x14ac:dyDescent="0.2">
      <c r="C475" s="55"/>
      <c r="D475" s="39"/>
      <c r="M475" s="265"/>
      <c r="N475" s="265"/>
      <c r="O475" s="265"/>
      <c r="P475" s="265"/>
      <c r="Q475" s="265"/>
      <c r="R475" s="265"/>
      <c r="S475" s="265"/>
      <c r="T475" s="265"/>
      <c r="U475" s="265"/>
      <c r="V475" s="265"/>
      <c r="W475" s="265"/>
    </row>
    <row r="476" spans="3:23" x14ac:dyDescent="0.2">
      <c r="C476" s="55"/>
      <c r="D476" s="39"/>
      <c r="M476" s="265"/>
      <c r="N476" s="265"/>
      <c r="O476" s="265"/>
      <c r="P476" s="265"/>
      <c r="Q476" s="265"/>
      <c r="R476" s="265"/>
      <c r="S476" s="265"/>
      <c r="T476" s="265"/>
      <c r="U476" s="265"/>
      <c r="V476" s="265"/>
      <c r="W476" s="265"/>
    </row>
    <row r="477" spans="3:23" x14ac:dyDescent="0.2">
      <c r="C477" s="55"/>
      <c r="D477" s="39"/>
      <c r="M477" s="265"/>
      <c r="N477" s="265"/>
      <c r="O477" s="265"/>
      <c r="P477" s="265"/>
      <c r="Q477" s="265"/>
      <c r="R477" s="265"/>
      <c r="S477" s="265"/>
      <c r="T477" s="265"/>
      <c r="U477" s="265"/>
      <c r="V477" s="265"/>
      <c r="W477" s="265"/>
    </row>
    <row r="478" spans="3:23" x14ac:dyDescent="0.2">
      <c r="C478" s="55"/>
      <c r="D478" s="39"/>
      <c r="M478" s="265"/>
      <c r="N478" s="265"/>
      <c r="O478" s="265"/>
      <c r="P478" s="265"/>
      <c r="Q478" s="265"/>
      <c r="R478" s="265"/>
      <c r="S478" s="265"/>
      <c r="T478" s="265"/>
      <c r="U478" s="265"/>
      <c r="V478" s="265"/>
      <c r="W478" s="265"/>
    </row>
    <row r="479" spans="3:23" x14ac:dyDescent="0.2">
      <c r="C479" s="55"/>
      <c r="D479" s="39"/>
      <c r="M479" s="265"/>
      <c r="N479" s="265"/>
      <c r="O479" s="265"/>
      <c r="P479" s="265"/>
      <c r="Q479" s="265"/>
      <c r="R479" s="265"/>
      <c r="S479" s="265"/>
      <c r="T479" s="265"/>
      <c r="U479" s="265"/>
      <c r="V479" s="265"/>
      <c r="W479" s="265"/>
    </row>
    <row r="480" spans="3:23" x14ac:dyDescent="0.2">
      <c r="C480" s="55"/>
      <c r="D480" s="39"/>
      <c r="M480" s="265"/>
      <c r="N480" s="265"/>
      <c r="O480" s="265"/>
      <c r="P480" s="265"/>
      <c r="Q480" s="265"/>
      <c r="R480" s="265"/>
      <c r="S480" s="265"/>
      <c r="T480" s="265"/>
      <c r="U480" s="265"/>
      <c r="V480" s="265"/>
      <c r="W480" s="265"/>
    </row>
    <row r="481" spans="3:23" x14ac:dyDescent="0.2">
      <c r="C481" s="55"/>
      <c r="D481" s="39"/>
      <c r="M481" s="265"/>
      <c r="N481" s="265"/>
      <c r="O481" s="265"/>
      <c r="P481" s="265"/>
      <c r="Q481" s="265"/>
      <c r="R481" s="265"/>
      <c r="S481" s="265"/>
      <c r="T481" s="265"/>
      <c r="U481" s="265"/>
      <c r="V481" s="265"/>
      <c r="W481" s="265"/>
    </row>
    <row r="482" spans="3:23" x14ac:dyDescent="0.2">
      <c r="C482" s="55"/>
      <c r="D482" s="39"/>
      <c r="M482" s="265"/>
      <c r="N482" s="265"/>
      <c r="O482" s="265"/>
      <c r="P482" s="265"/>
      <c r="Q482" s="265"/>
      <c r="R482" s="265"/>
      <c r="S482" s="265"/>
      <c r="T482" s="265"/>
      <c r="U482" s="265"/>
      <c r="V482" s="265"/>
      <c r="W482" s="265"/>
    </row>
    <row r="483" spans="3:23" x14ac:dyDescent="0.2">
      <c r="C483" s="55"/>
      <c r="D483" s="39"/>
      <c r="M483" s="265"/>
      <c r="N483" s="265"/>
      <c r="O483" s="265"/>
      <c r="P483" s="265"/>
      <c r="Q483" s="265"/>
      <c r="R483" s="265"/>
      <c r="S483" s="265"/>
      <c r="T483" s="265"/>
      <c r="U483" s="265"/>
      <c r="V483" s="265"/>
      <c r="W483" s="265"/>
    </row>
    <row r="484" spans="3:23" x14ac:dyDescent="0.2">
      <c r="C484" s="55"/>
      <c r="D484" s="39"/>
      <c r="M484" s="265"/>
      <c r="N484" s="265"/>
      <c r="O484" s="265"/>
      <c r="P484" s="265"/>
      <c r="Q484" s="265"/>
      <c r="R484" s="265"/>
      <c r="S484" s="265"/>
      <c r="T484" s="265"/>
      <c r="U484" s="265"/>
      <c r="V484" s="265"/>
      <c r="W484" s="265"/>
    </row>
    <row r="485" spans="3:23" x14ac:dyDescent="0.2">
      <c r="C485" s="55"/>
      <c r="D485" s="39"/>
      <c r="M485" s="265"/>
      <c r="N485" s="265"/>
      <c r="O485" s="265"/>
      <c r="P485" s="265"/>
      <c r="Q485" s="265"/>
      <c r="R485" s="265"/>
      <c r="S485" s="265"/>
      <c r="T485" s="265"/>
      <c r="U485" s="265"/>
      <c r="V485" s="265"/>
      <c r="W485" s="265"/>
    </row>
    <row r="486" spans="3:23" x14ac:dyDescent="0.2">
      <c r="C486" s="55"/>
      <c r="D486" s="39"/>
      <c r="M486" s="265"/>
      <c r="N486" s="265"/>
      <c r="O486" s="265"/>
      <c r="P486" s="265"/>
      <c r="Q486" s="265"/>
      <c r="R486" s="265"/>
      <c r="S486" s="265"/>
      <c r="T486" s="265"/>
      <c r="U486" s="265"/>
      <c r="V486" s="265"/>
      <c r="W486" s="265"/>
    </row>
    <row r="487" spans="3:23" x14ac:dyDescent="0.2">
      <c r="C487" s="55"/>
      <c r="D487" s="39"/>
      <c r="M487" s="265"/>
      <c r="N487" s="265"/>
      <c r="O487" s="265"/>
      <c r="P487" s="265"/>
      <c r="Q487" s="265"/>
      <c r="R487" s="265"/>
      <c r="S487" s="265"/>
      <c r="T487" s="265"/>
      <c r="U487" s="265"/>
      <c r="V487" s="265"/>
      <c r="W487" s="265"/>
    </row>
    <row r="488" spans="3:23" x14ac:dyDescent="0.2">
      <c r="C488" s="55"/>
      <c r="D488" s="39"/>
      <c r="M488" s="265"/>
      <c r="N488" s="265"/>
      <c r="O488" s="265"/>
      <c r="P488" s="265"/>
      <c r="Q488" s="265"/>
      <c r="R488" s="265"/>
      <c r="S488" s="265"/>
      <c r="T488" s="265"/>
      <c r="U488" s="265"/>
      <c r="V488" s="265"/>
      <c r="W488" s="265"/>
    </row>
    <row r="489" spans="3:23" x14ac:dyDescent="0.2">
      <c r="C489" s="55"/>
      <c r="D489" s="39"/>
      <c r="M489" s="265"/>
      <c r="N489" s="265"/>
      <c r="O489" s="265"/>
      <c r="P489" s="265"/>
      <c r="Q489" s="265"/>
      <c r="R489" s="265"/>
      <c r="S489" s="265"/>
      <c r="T489" s="265"/>
      <c r="U489" s="265"/>
      <c r="V489" s="265"/>
      <c r="W489" s="265"/>
    </row>
    <row r="490" spans="3:23" x14ac:dyDescent="0.2">
      <c r="C490" s="55"/>
      <c r="D490" s="39"/>
      <c r="M490" s="265"/>
      <c r="N490" s="265"/>
      <c r="O490" s="265"/>
      <c r="P490" s="265"/>
      <c r="Q490" s="265"/>
      <c r="R490" s="265"/>
      <c r="S490" s="265"/>
      <c r="T490" s="265"/>
      <c r="U490" s="265"/>
      <c r="V490" s="265"/>
      <c r="W490" s="265"/>
    </row>
    <row r="491" spans="3:23" x14ac:dyDescent="0.2">
      <c r="C491" s="55"/>
      <c r="D491" s="39"/>
      <c r="M491" s="265"/>
      <c r="N491" s="265"/>
      <c r="O491" s="265"/>
      <c r="P491" s="265"/>
      <c r="Q491" s="265"/>
      <c r="R491" s="265"/>
      <c r="S491" s="265"/>
      <c r="T491" s="265"/>
      <c r="U491" s="265"/>
      <c r="V491" s="265"/>
      <c r="W491" s="265"/>
    </row>
    <row r="492" spans="3:23" x14ac:dyDescent="0.2">
      <c r="C492" s="55"/>
      <c r="D492" s="39"/>
      <c r="M492" s="265"/>
      <c r="N492" s="265"/>
      <c r="O492" s="265"/>
      <c r="P492" s="265"/>
      <c r="Q492" s="265"/>
      <c r="R492" s="265"/>
      <c r="S492" s="265"/>
      <c r="T492" s="265"/>
      <c r="U492" s="265"/>
      <c r="V492" s="265"/>
      <c r="W492" s="265"/>
    </row>
    <row r="493" spans="3:23" x14ac:dyDescent="0.2">
      <c r="C493" s="55"/>
      <c r="D493" s="39"/>
      <c r="M493" s="265"/>
      <c r="N493" s="265"/>
      <c r="O493" s="265"/>
      <c r="P493" s="265"/>
      <c r="Q493" s="265"/>
      <c r="R493" s="265"/>
      <c r="S493" s="265"/>
      <c r="T493" s="265"/>
      <c r="U493" s="265"/>
      <c r="V493" s="265"/>
      <c r="W493" s="265"/>
    </row>
    <row r="494" spans="3:23" x14ac:dyDescent="0.2">
      <c r="C494" s="55"/>
      <c r="D494" s="39"/>
      <c r="M494" s="265"/>
      <c r="N494" s="265"/>
      <c r="O494" s="265"/>
      <c r="P494" s="265"/>
      <c r="Q494" s="265"/>
      <c r="R494" s="265"/>
      <c r="S494" s="265"/>
      <c r="T494" s="265"/>
      <c r="U494" s="265"/>
      <c r="V494" s="265"/>
      <c r="W494" s="265"/>
    </row>
    <row r="495" spans="3:23" x14ac:dyDescent="0.2">
      <c r="C495" s="55"/>
      <c r="D495" s="39"/>
      <c r="M495" s="265"/>
      <c r="N495" s="265"/>
      <c r="O495" s="265"/>
      <c r="P495" s="265"/>
      <c r="Q495" s="265"/>
      <c r="R495" s="265"/>
      <c r="S495" s="265"/>
      <c r="T495" s="265"/>
      <c r="U495" s="265"/>
      <c r="V495" s="265"/>
      <c r="W495" s="265"/>
    </row>
    <row r="496" spans="3:23" x14ac:dyDescent="0.2">
      <c r="C496" s="55"/>
      <c r="D496" s="39"/>
      <c r="M496" s="265"/>
      <c r="N496" s="265"/>
      <c r="O496" s="265"/>
      <c r="P496" s="265"/>
      <c r="Q496" s="265"/>
      <c r="R496" s="265"/>
      <c r="S496" s="265"/>
      <c r="T496" s="265"/>
      <c r="U496" s="265"/>
      <c r="V496" s="265"/>
      <c r="W496" s="265"/>
    </row>
    <row r="497" spans="3:23" x14ac:dyDescent="0.2">
      <c r="C497" s="55"/>
      <c r="D497" s="39"/>
      <c r="M497" s="265"/>
      <c r="N497" s="265"/>
      <c r="O497" s="265"/>
      <c r="P497" s="265"/>
      <c r="Q497" s="265"/>
      <c r="R497" s="265"/>
      <c r="S497" s="265"/>
      <c r="T497" s="265"/>
      <c r="U497" s="265"/>
      <c r="V497" s="265"/>
      <c r="W497" s="265"/>
    </row>
    <row r="498" spans="3:23" x14ac:dyDescent="0.2">
      <c r="C498" s="55"/>
      <c r="D498" s="39"/>
      <c r="M498" s="265"/>
      <c r="N498" s="265"/>
      <c r="O498" s="265"/>
      <c r="P498" s="265"/>
      <c r="Q498" s="265"/>
      <c r="R498" s="265"/>
      <c r="S498" s="265"/>
      <c r="T498" s="265"/>
      <c r="U498" s="265"/>
      <c r="V498" s="265"/>
      <c r="W498" s="265"/>
    </row>
    <row r="499" spans="3:23" x14ac:dyDescent="0.2">
      <c r="C499" s="55"/>
      <c r="D499" s="39"/>
      <c r="M499" s="265"/>
      <c r="N499" s="265"/>
      <c r="O499" s="265"/>
      <c r="P499" s="265"/>
      <c r="Q499" s="265"/>
      <c r="R499" s="265"/>
      <c r="S499" s="265"/>
      <c r="T499" s="265"/>
      <c r="U499" s="265"/>
      <c r="V499" s="265"/>
      <c r="W499" s="265"/>
    </row>
    <row r="500" spans="3:23" x14ac:dyDescent="0.2">
      <c r="C500" s="55"/>
      <c r="D500" s="39"/>
      <c r="M500" s="265"/>
      <c r="N500" s="265"/>
      <c r="O500" s="265"/>
      <c r="P500" s="265"/>
      <c r="Q500" s="265"/>
      <c r="R500" s="265"/>
      <c r="S500" s="265"/>
      <c r="T500" s="265"/>
      <c r="U500" s="265"/>
      <c r="V500" s="265"/>
      <c r="W500" s="265"/>
    </row>
    <row r="501" spans="3:23" x14ac:dyDescent="0.2">
      <c r="C501" s="55"/>
      <c r="D501" s="39"/>
      <c r="M501" s="265"/>
      <c r="N501" s="265"/>
      <c r="O501" s="265"/>
      <c r="P501" s="265"/>
      <c r="Q501" s="265"/>
      <c r="R501" s="265"/>
      <c r="S501" s="265"/>
      <c r="T501" s="265"/>
      <c r="U501" s="265"/>
      <c r="V501" s="265"/>
      <c r="W501" s="265"/>
    </row>
    <row r="502" spans="3:23" x14ac:dyDescent="0.2">
      <c r="C502" s="55"/>
      <c r="D502" s="39"/>
      <c r="M502" s="265"/>
      <c r="N502" s="265"/>
      <c r="O502" s="265"/>
      <c r="P502" s="265"/>
      <c r="Q502" s="265"/>
      <c r="R502" s="265"/>
      <c r="S502" s="265"/>
      <c r="T502" s="265"/>
      <c r="U502" s="265"/>
      <c r="V502" s="265"/>
      <c r="W502" s="265"/>
    </row>
    <row r="503" spans="3:23" x14ac:dyDescent="0.2">
      <c r="C503" s="55"/>
      <c r="D503" s="39"/>
      <c r="M503" s="265"/>
      <c r="N503" s="265"/>
      <c r="O503" s="265"/>
      <c r="P503" s="265"/>
      <c r="Q503" s="265"/>
      <c r="R503" s="265"/>
      <c r="S503" s="265"/>
      <c r="T503" s="265"/>
      <c r="U503" s="265"/>
      <c r="V503" s="265"/>
      <c r="W503" s="265"/>
    </row>
    <row r="504" spans="3:23" x14ac:dyDescent="0.2">
      <c r="C504" s="55"/>
      <c r="D504" s="39"/>
      <c r="M504" s="265"/>
      <c r="N504" s="265"/>
      <c r="O504" s="265"/>
      <c r="P504" s="265"/>
      <c r="Q504" s="265"/>
      <c r="R504" s="265"/>
      <c r="S504" s="265"/>
      <c r="T504" s="265"/>
      <c r="U504" s="265"/>
      <c r="V504" s="265"/>
      <c r="W504" s="265"/>
    </row>
    <row r="505" spans="3:23" x14ac:dyDescent="0.2">
      <c r="C505" s="55"/>
      <c r="D505" s="39"/>
      <c r="M505" s="265"/>
      <c r="N505" s="265"/>
      <c r="O505" s="265"/>
      <c r="P505" s="265"/>
      <c r="Q505" s="265"/>
      <c r="R505" s="265"/>
      <c r="S505" s="265"/>
      <c r="T505" s="265"/>
      <c r="U505" s="265"/>
      <c r="V505" s="265"/>
      <c r="W505" s="265"/>
    </row>
    <row r="506" spans="3:23" x14ac:dyDescent="0.2">
      <c r="C506" s="55"/>
      <c r="D506" s="39"/>
      <c r="M506" s="265"/>
      <c r="N506" s="265"/>
      <c r="O506" s="265"/>
      <c r="P506" s="265"/>
      <c r="Q506" s="265"/>
      <c r="R506" s="265"/>
      <c r="S506" s="265"/>
      <c r="T506" s="265"/>
      <c r="U506" s="265"/>
      <c r="V506" s="265"/>
      <c r="W506" s="265"/>
    </row>
    <row r="507" spans="3:23" x14ac:dyDescent="0.2">
      <c r="C507" s="55"/>
      <c r="D507" s="39"/>
      <c r="M507" s="265"/>
      <c r="N507" s="265"/>
      <c r="O507" s="265"/>
      <c r="P507" s="265"/>
      <c r="Q507" s="265"/>
      <c r="R507" s="265"/>
      <c r="S507" s="265"/>
      <c r="T507" s="265"/>
      <c r="U507" s="265"/>
      <c r="V507" s="265"/>
      <c r="W507" s="265"/>
    </row>
    <row r="508" spans="3:23" x14ac:dyDescent="0.2">
      <c r="C508" s="55"/>
      <c r="D508" s="39"/>
      <c r="M508" s="265"/>
      <c r="N508" s="265"/>
      <c r="O508" s="265"/>
      <c r="P508" s="265"/>
      <c r="Q508" s="265"/>
      <c r="R508" s="265"/>
      <c r="S508" s="265"/>
      <c r="T508" s="265"/>
      <c r="U508" s="265"/>
      <c r="V508" s="265"/>
      <c r="W508" s="265"/>
    </row>
    <row r="509" spans="3:23" x14ac:dyDescent="0.2">
      <c r="C509" s="55"/>
      <c r="D509" s="39"/>
      <c r="M509" s="265"/>
      <c r="N509" s="265"/>
      <c r="O509" s="265"/>
      <c r="P509" s="265"/>
      <c r="Q509" s="265"/>
      <c r="R509" s="265"/>
      <c r="S509" s="265"/>
      <c r="T509" s="265"/>
      <c r="U509" s="265"/>
      <c r="V509" s="265"/>
      <c r="W509" s="265"/>
    </row>
    <row r="510" spans="3:23" x14ac:dyDescent="0.2">
      <c r="C510" s="55"/>
      <c r="D510" s="39"/>
      <c r="M510" s="265"/>
      <c r="N510" s="265"/>
      <c r="O510" s="265"/>
      <c r="P510" s="265"/>
      <c r="Q510" s="265"/>
      <c r="R510" s="265"/>
      <c r="S510" s="265"/>
      <c r="T510" s="265"/>
      <c r="U510" s="265"/>
      <c r="V510" s="265"/>
      <c r="W510" s="265"/>
    </row>
    <row r="511" spans="3:23" x14ac:dyDescent="0.2">
      <c r="C511" s="55"/>
      <c r="D511" s="39"/>
      <c r="M511" s="265"/>
      <c r="N511" s="265"/>
      <c r="O511" s="265"/>
      <c r="P511" s="265"/>
      <c r="Q511" s="265"/>
      <c r="R511" s="265"/>
      <c r="S511" s="265"/>
      <c r="T511" s="265"/>
      <c r="U511" s="265"/>
      <c r="V511" s="265"/>
      <c r="W511" s="265"/>
    </row>
    <row r="512" spans="3:23" x14ac:dyDescent="0.2">
      <c r="C512" s="55"/>
      <c r="D512" s="39"/>
      <c r="M512" s="265"/>
      <c r="N512" s="265"/>
      <c r="O512" s="265"/>
      <c r="P512" s="265"/>
      <c r="Q512" s="265"/>
      <c r="R512" s="265"/>
      <c r="S512" s="265"/>
      <c r="T512" s="265"/>
      <c r="U512" s="265"/>
      <c r="V512" s="265"/>
      <c r="W512" s="265"/>
    </row>
    <row r="513" spans="3:23" x14ac:dyDescent="0.2">
      <c r="C513" s="55"/>
      <c r="D513" s="39"/>
      <c r="M513" s="265"/>
      <c r="N513" s="265"/>
      <c r="O513" s="265"/>
      <c r="P513" s="265"/>
      <c r="Q513" s="265"/>
      <c r="R513" s="265"/>
      <c r="S513" s="265"/>
      <c r="T513" s="265"/>
      <c r="U513" s="265"/>
      <c r="V513" s="265"/>
      <c r="W513" s="265"/>
    </row>
    <row r="514" spans="3:23" x14ac:dyDescent="0.2">
      <c r="C514" s="55"/>
      <c r="D514" s="39"/>
      <c r="M514" s="265"/>
      <c r="N514" s="265"/>
      <c r="O514" s="265"/>
      <c r="P514" s="265"/>
      <c r="Q514" s="265"/>
      <c r="R514" s="265"/>
      <c r="S514" s="265"/>
      <c r="T514" s="265"/>
      <c r="U514" s="265"/>
      <c r="V514" s="265"/>
      <c r="W514" s="265"/>
    </row>
    <row r="515" spans="3:23" x14ac:dyDescent="0.2">
      <c r="C515" s="55"/>
      <c r="D515" s="39"/>
      <c r="M515" s="265"/>
      <c r="N515" s="265"/>
      <c r="O515" s="265"/>
      <c r="P515" s="265"/>
      <c r="Q515" s="265"/>
      <c r="R515" s="265"/>
      <c r="S515" s="265"/>
      <c r="T515" s="265"/>
      <c r="U515" s="265"/>
      <c r="V515" s="265"/>
      <c r="W515" s="265"/>
    </row>
    <row r="516" spans="3:23" x14ac:dyDescent="0.2">
      <c r="C516" s="55"/>
      <c r="D516" s="39"/>
      <c r="M516" s="265"/>
      <c r="N516" s="265"/>
      <c r="O516" s="265"/>
      <c r="P516" s="265"/>
      <c r="Q516" s="265"/>
      <c r="R516" s="265"/>
      <c r="S516" s="265"/>
      <c r="T516" s="265"/>
      <c r="U516" s="265"/>
      <c r="V516" s="265"/>
      <c r="W516" s="265"/>
    </row>
    <row r="517" spans="3:23" x14ac:dyDescent="0.2">
      <c r="C517" s="55"/>
      <c r="D517" s="39"/>
      <c r="M517" s="265"/>
      <c r="N517" s="265"/>
      <c r="O517" s="265"/>
      <c r="P517" s="265"/>
      <c r="Q517" s="265"/>
      <c r="R517" s="265"/>
      <c r="S517" s="265"/>
      <c r="T517" s="265"/>
      <c r="U517" s="265"/>
      <c r="V517" s="265"/>
      <c r="W517" s="265"/>
    </row>
    <row r="518" spans="3:23" x14ac:dyDescent="0.2">
      <c r="C518" s="55"/>
      <c r="D518" s="39"/>
      <c r="M518" s="265"/>
      <c r="N518" s="265"/>
      <c r="O518" s="265"/>
      <c r="P518" s="265"/>
      <c r="Q518" s="265"/>
      <c r="R518" s="265"/>
      <c r="S518" s="265"/>
      <c r="T518" s="265"/>
      <c r="U518" s="265"/>
      <c r="V518" s="265"/>
      <c r="W518" s="265"/>
    </row>
    <row r="519" spans="3:23" x14ac:dyDescent="0.2">
      <c r="C519" s="55"/>
      <c r="D519" s="39"/>
      <c r="M519" s="265"/>
      <c r="N519" s="265"/>
      <c r="O519" s="265"/>
      <c r="P519" s="265"/>
      <c r="Q519" s="265"/>
      <c r="R519" s="265"/>
      <c r="S519" s="265"/>
      <c r="T519" s="265"/>
      <c r="U519" s="265"/>
      <c r="V519" s="265"/>
      <c r="W519" s="265"/>
    </row>
    <row r="520" spans="3:23" x14ac:dyDescent="0.2">
      <c r="C520" s="55"/>
      <c r="D520" s="39"/>
      <c r="M520" s="265"/>
      <c r="N520" s="265"/>
      <c r="O520" s="265"/>
      <c r="P520" s="265"/>
      <c r="Q520" s="265"/>
      <c r="R520" s="265"/>
      <c r="S520" s="265"/>
      <c r="T520" s="265"/>
      <c r="U520" s="265"/>
      <c r="V520" s="265"/>
      <c r="W520" s="265"/>
    </row>
    <row r="521" spans="3:23" x14ac:dyDescent="0.2">
      <c r="C521" s="55"/>
      <c r="D521" s="39"/>
      <c r="M521" s="265"/>
      <c r="N521" s="265"/>
      <c r="O521" s="265"/>
      <c r="P521" s="265"/>
      <c r="Q521" s="265"/>
      <c r="R521" s="265"/>
      <c r="S521" s="265"/>
      <c r="T521" s="265"/>
      <c r="U521" s="265"/>
      <c r="V521" s="265"/>
      <c r="W521" s="265"/>
    </row>
    <row r="522" spans="3:23" x14ac:dyDescent="0.2">
      <c r="C522" s="55"/>
      <c r="D522" s="39"/>
      <c r="M522" s="265"/>
      <c r="N522" s="265"/>
      <c r="O522" s="265"/>
      <c r="P522" s="265"/>
      <c r="Q522" s="265"/>
      <c r="R522" s="265"/>
      <c r="S522" s="265"/>
      <c r="T522" s="265"/>
      <c r="U522" s="265"/>
      <c r="V522" s="265"/>
      <c r="W522" s="265"/>
    </row>
    <row r="523" spans="3:23" x14ac:dyDescent="0.2">
      <c r="C523" s="55"/>
      <c r="D523" s="39"/>
      <c r="M523" s="265"/>
      <c r="N523" s="265"/>
      <c r="O523" s="265"/>
      <c r="P523" s="265"/>
      <c r="Q523" s="265"/>
      <c r="R523" s="265"/>
      <c r="S523" s="265"/>
      <c r="T523" s="265"/>
      <c r="U523" s="265"/>
      <c r="V523" s="265"/>
      <c r="W523" s="265"/>
    </row>
    <row r="524" spans="3:23" x14ac:dyDescent="0.2">
      <c r="C524" s="55"/>
      <c r="D524" s="39"/>
      <c r="M524" s="265"/>
      <c r="N524" s="265"/>
      <c r="O524" s="265"/>
      <c r="P524" s="265"/>
      <c r="Q524" s="265"/>
      <c r="R524" s="265"/>
      <c r="S524" s="265"/>
      <c r="T524" s="265"/>
      <c r="U524" s="265"/>
      <c r="V524" s="265"/>
      <c r="W524" s="265"/>
    </row>
    <row r="525" spans="3:23" x14ac:dyDescent="0.2">
      <c r="C525" s="55"/>
      <c r="D525" s="39"/>
      <c r="M525" s="265"/>
      <c r="N525" s="265"/>
      <c r="O525" s="265"/>
      <c r="P525" s="265"/>
      <c r="Q525" s="265"/>
      <c r="R525" s="265"/>
      <c r="S525" s="265"/>
      <c r="T525" s="265"/>
      <c r="U525" s="265"/>
      <c r="V525" s="265"/>
      <c r="W525" s="265"/>
    </row>
    <row r="526" spans="3:23" x14ac:dyDescent="0.2">
      <c r="C526" s="55"/>
      <c r="D526" s="39"/>
      <c r="M526" s="265"/>
      <c r="N526" s="265"/>
      <c r="O526" s="265"/>
      <c r="P526" s="265"/>
      <c r="Q526" s="265"/>
      <c r="R526" s="265"/>
      <c r="S526" s="265"/>
      <c r="T526" s="265"/>
      <c r="U526" s="265"/>
      <c r="V526" s="265"/>
      <c r="W526" s="265"/>
    </row>
    <row r="527" spans="3:23" x14ac:dyDescent="0.2">
      <c r="C527" s="55"/>
      <c r="D527" s="39"/>
      <c r="M527" s="265"/>
      <c r="N527" s="265"/>
      <c r="O527" s="265"/>
      <c r="P527" s="265"/>
      <c r="Q527" s="265"/>
      <c r="R527" s="265"/>
      <c r="S527" s="265"/>
      <c r="T527" s="265"/>
      <c r="U527" s="265"/>
      <c r="V527" s="265"/>
      <c r="W527" s="265"/>
    </row>
    <row r="528" spans="3:23" x14ac:dyDescent="0.2">
      <c r="C528" s="55"/>
      <c r="D528" s="39"/>
      <c r="M528" s="265"/>
      <c r="N528" s="265"/>
      <c r="O528" s="265"/>
      <c r="P528" s="265"/>
      <c r="Q528" s="265"/>
      <c r="R528" s="265"/>
      <c r="S528" s="265"/>
      <c r="T528" s="265"/>
      <c r="U528" s="265"/>
      <c r="V528" s="265"/>
      <c r="W528" s="265"/>
    </row>
    <row r="529" spans="3:23" x14ac:dyDescent="0.2">
      <c r="C529" s="55"/>
      <c r="D529" s="39"/>
      <c r="M529" s="265"/>
      <c r="N529" s="265"/>
      <c r="O529" s="265"/>
      <c r="P529" s="265"/>
      <c r="Q529" s="265"/>
      <c r="R529" s="265"/>
      <c r="S529" s="265"/>
      <c r="T529" s="265"/>
      <c r="U529" s="265"/>
      <c r="V529" s="265"/>
      <c r="W529" s="265"/>
    </row>
    <row r="530" spans="3:23" x14ac:dyDescent="0.2">
      <c r="C530" s="55"/>
      <c r="D530" s="39"/>
      <c r="M530" s="265"/>
      <c r="N530" s="265"/>
      <c r="O530" s="265"/>
      <c r="P530" s="265"/>
      <c r="Q530" s="265"/>
      <c r="R530" s="265"/>
      <c r="S530" s="265"/>
      <c r="T530" s="265"/>
      <c r="U530" s="265"/>
      <c r="V530" s="265"/>
      <c r="W530" s="265"/>
    </row>
    <row r="531" spans="3:23" x14ac:dyDescent="0.2">
      <c r="C531" s="55"/>
      <c r="D531" s="39"/>
      <c r="M531" s="265"/>
      <c r="N531" s="265"/>
      <c r="O531" s="265"/>
      <c r="P531" s="265"/>
      <c r="Q531" s="265"/>
      <c r="R531" s="265"/>
      <c r="S531" s="265"/>
      <c r="T531" s="265"/>
      <c r="U531" s="265"/>
      <c r="V531" s="265"/>
      <c r="W531" s="265"/>
    </row>
    <row r="532" spans="3:23" x14ac:dyDescent="0.2">
      <c r="C532" s="55"/>
      <c r="D532" s="39"/>
      <c r="M532" s="265"/>
      <c r="N532" s="265"/>
      <c r="O532" s="265"/>
      <c r="P532" s="265"/>
      <c r="Q532" s="265"/>
      <c r="R532" s="265"/>
      <c r="S532" s="265"/>
      <c r="T532" s="265"/>
      <c r="U532" s="265"/>
      <c r="V532" s="265"/>
      <c r="W532" s="265"/>
    </row>
    <row r="533" spans="3:23" x14ac:dyDescent="0.2">
      <c r="C533" s="55"/>
      <c r="D533" s="39"/>
      <c r="M533" s="265"/>
      <c r="N533" s="265"/>
      <c r="O533" s="265"/>
      <c r="P533" s="265"/>
      <c r="Q533" s="265"/>
      <c r="R533" s="265"/>
      <c r="S533" s="265"/>
      <c r="T533" s="265"/>
      <c r="U533" s="265"/>
      <c r="V533" s="265"/>
      <c r="W533" s="265"/>
    </row>
    <row r="534" spans="3:23" x14ac:dyDescent="0.2">
      <c r="C534" s="55"/>
      <c r="D534" s="39"/>
      <c r="M534" s="265"/>
      <c r="N534" s="265"/>
      <c r="O534" s="265"/>
      <c r="P534" s="265"/>
      <c r="Q534" s="265"/>
      <c r="R534" s="265"/>
      <c r="S534" s="265"/>
      <c r="T534" s="265"/>
      <c r="U534" s="265"/>
      <c r="V534" s="265"/>
      <c r="W534" s="265"/>
    </row>
    <row r="535" spans="3:23" x14ac:dyDescent="0.2">
      <c r="C535" s="55"/>
      <c r="D535" s="39"/>
      <c r="M535" s="265"/>
      <c r="N535" s="265"/>
      <c r="O535" s="265"/>
      <c r="P535" s="265"/>
      <c r="Q535" s="265"/>
      <c r="R535" s="265"/>
      <c r="S535" s="265"/>
      <c r="T535" s="265"/>
      <c r="U535" s="265"/>
      <c r="V535" s="265"/>
      <c r="W535" s="265"/>
    </row>
    <row r="536" spans="3:23" x14ac:dyDescent="0.2">
      <c r="C536" s="55"/>
      <c r="D536" s="39"/>
      <c r="M536" s="265"/>
      <c r="N536" s="265"/>
      <c r="O536" s="265"/>
      <c r="P536" s="265"/>
      <c r="Q536" s="265"/>
      <c r="R536" s="265"/>
      <c r="S536" s="265"/>
      <c r="T536" s="265"/>
      <c r="U536" s="265"/>
      <c r="V536" s="265"/>
      <c r="W536" s="265"/>
    </row>
    <row r="537" spans="3:23" x14ac:dyDescent="0.2">
      <c r="C537" s="55"/>
      <c r="D537" s="39"/>
      <c r="M537" s="265"/>
      <c r="N537" s="265"/>
      <c r="O537" s="265"/>
      <c r="P537" s="265"/>
      <c r="Q537" s="265"/>
      <c r="R537" s="265"/>
      <c r="S537" s="265"/>
      <c r="T537" s="265"/>
      <c r="U537" s="265"/>
      <c r="V537" s="265"/>
      <c r="W537" s="265"/>
    </row>
    <row r="538" spans="3:23" x14ac:dyDescent="0.2">
      <c r="C538" s="55"/>
      <c r="D538" s="39"/>
      <c r="M538" s="265"/>
      <c r="N538" s="265"/>
      <c r="O538" s="265"/>
      <c r="P538" s="265"/>
      <c r="Q538" s="265"/>
      <c r="R538" s="265"/>
      <c r="S538" s="265"/>
      <c r="T538" s="265"/>
      <c r="U538" s="265"/>
      <c r="V538" s="265"/>
      <c r="W538" s="265"/>
    </row>
    <row r="539" spans="3:23" x14ac:dyDescent="0.2">
      <c r="C539" s="55"/>
      <c r="D539" s="39"/>
      <c r="M539" s="265"/>
      <c r="N539" s="265"/>
      <c r="O539" s="265"/>
      <c r="P539" s="265"/>
      <c r="Q539" s="265"/>
      <c r="R539" s="265"/>
      <c r="S539" s="265"/>
      <c r="T539" s="265"/>
      <c r="U539" s="265"/>
      <c r="V539" s="265"/>
      <c r="W539" s="265"/>
    </row>
    <row r="540" spans="3:23" x14ac:dyDescent="0.2">
      <c r="C540" s="55"/>
      <c r="D540" s="39"/>
      <c r="M540" s="265"/>
      <c r="N540" s="265"/>
      <c r="O540" s="265"/>
      <c r="P540" s="265"/>
      <c r="Q540" s="265"/>
      <c r="R540" s="265"/>
      <c r="S540" s="265"/>
      <c r="T540" s="265"/>
      <c r="U540" s="265"/>
      <c r="V540" s="265"/>
      <c r="W540" s="265"/>
    </row>
    <row r="541" spans="3:23" x14ac:dyDescent="0.2">
      <c r="C541" s="55"/>
      <c r="D541" s="39"/>
      <c r="M541" s="265"/>
      <c r="N541" s="265"/>
      <c r="O541" s="265"/>
      <c r="P541" s="265"/>
      <c r="Q541" s="265"/>
      <c r="R541" s="265"/>
      <c r="S541" s="265"/>
      <c r="T541" s="265"/>
      <c r="U541" s="265"/>
      <c r="V541" s="265"/>
      <c r="W541" s="265"/>
    </row>
    <row r="542" spans="3:23" x14ac:dyDescent="0.2">
      <c r="C542" s="55"/>
      <c r="D542" s="39"/>
      <c r="M542" s="265"/>
      <c r="N542" s="265"/>
      <c r="O542" s="265"/>
      <c r="P542" s="265"/>
      <c r="Q542" s="265"/>
      <c r="R542" s="265"/>
      <c r="S542" s="265"/>
      <c r="T542" s="265"/>
      <c r="U542" s="265"/>
      <c r="V542" s="265"/>
      <c r="W542" s="265"/>
    </row>
    <row r="543" spans="3:23" x14ac:dyDescent="0.2">
      <c r="C543" s="55"/>
      <c r="D543" s="39"/>
      <c r="M543" s="265"/>
      <c r="N543" s="265"/>
      <c r="O543" s="265"/>
      <c r="P543" s="265"/>
      <c r="Q543" s="265"/>
      <c r="R543" s="265"/>
      <c r="S543" s="265"/>
      <c r="T543" s="265"/>
      <c r="U543" s="265"/>
      <c r="V543" s="265"/>
      <c r="W543" s="265"/>
    </row>
    <row r="544" spans="3:23" x14ac:dyDescent="0.2">
      <c r="C544" s="55"/>
      <c r="D544" s="39"/>
      <c r="M544" s="265"/>
      <c r="N544" s="265"/>
      <c r="O544" s="265"/>
      <c r="P544" s="265"/>
      <c r="Q544" s="265"/>
      <c r="R544" s="265"/>
      <c r="S544" s="265"/>
      <c r="T544" s="265"/>
      <c r="U544" s="265"/>
      <c r="V544" s="265"/>
      <c r="W544" s="265"/>
    </row>
    <row r="545" spans="3:23" x14ac:dyDescent="0.2">
      <c r="C545" s="55"/>
      <c r="D545" s="39"/>
      <c r="M545" s="265"/>
      <c r="N545" s="265"/>
      <c r="O545" s="265"/>
      <c r="P545" s="265"/>
      <c r="Q545" s="265"/>
      <c r="R545" s="265"/>
      <c r="S545" s="265"/>
      <c r="T545" s="265"/>
      <c r="U545" s="265"/>
      <c r="V545" s="265"/>
      <c r="W545" s="265"/>
    </row>
    <row r="546" spans="3:23" x14ac:dyDescent="0.2">
      <c r="C546" s="55"/>
      <c r="D546" s="39"/>
      <c r="M546" s="265"/>
      <c r="N546" s="265"/>
      <c r="O546" s="265"/>
      <c r="P546" s="265"/>
      <c r="Q546" s="265"/>
      <c r="R546" s="265"/>
      <c r="S546" s="265"/>
      <c r="T546" s="265"/>
      <c r="U546" s="265"/>
      <c r="V546" s="265"/>
      <c r="W546" s="265"/>
    </row>
    <row r="547" spans="3:23" x14ac:dyDescent="0.2">
      <c r="C547" s="55"/>
      <c r="D547" s="39"/>
      <c r="M547" s="265"/>
      <c r="N547" s="265"/>
      <c r="O547" s="265"/>
      <c r="P547" s="265"/>
      <c r="Q547" s="265"/>
      <c r="R547" s="265"/>
      <c r="S547" s="265"/>
      <c r="T547" s="265"/>
      <c r="U547" s="265"/>
      <c r="V547" s="265"/>
      <c r="W547" s="265"/>
    </row>
    <row r="548" spans="3:23" x14ac:dyDescent="0.2">
      <c r="C548" s="55"/>
      <c r="D548" s="39"/>
      <c r="M548" s="265"/>
      <c r="N548" s="265"/>
      <c r="O548" s="265"/>
      <c r="P548" s="265"/>
      <c r="Q548" s="265"/>
      <c r="R548" s="265"/>
      <c r="S548" s="265"/>
      <c r="T548" s="265"/>
      <c r="U548" s="265"/>
      <c r="V548" s="265"/>
      <c r="W548" s="265"/>
    </row>
    <row r="549" spans="3:23" x14ac:dyDescent="0.2">
      <c r="C549" s="55"/>
      <c r="D549" s="39"/>
      <c r="M549" s="265"/>
      <c r="N549" s="265"/>
      <c r="O549" s="265"/>
      <c r="P549" s="265"/>
      <c r="Q549" s="265"/>
      <c r="R549" s="265"/>
      <c r="S549" s="265"/>
      <c r="T549" s="265"/>
      <c r="U549" s="265"/>
      <c r="V549" s="265"/>
      <c r="W549" s="265"/>
    </row>
    <row r="550" spans="3:23" x14ac:dyDescent="0.2">
      <c r="C550" s="55"/>
      <c r="D550" s="39"/>
      <c r="M550" s="265"/>
      <c r="N550" s="265"/>
      <c r="O550" s="265"/>
      <c r="P550" s="265"/>
      <c r="Q550" s="265"/>
      <c r="R550" s="265"/>
      <c r="S550" s="265"/>
      <c r="T550" s="265"/>
      <c r="U550" s="265"/>
      <c r="V550" s="265"/>
      <c r="W550" s="265"/>
    </row>
    <row r="551" spans="3:23" x14ac:dyDescent="0.2">
      <c r="C551" s="55"/>
      <c r="D551" s="39"/>
      <c r="M551" s="265"/>
      <c r="N551" s="265"/>
      <c r="O551" s="265"/>
      <c r="P551" s="265"/>
      <c r="Q551" s="265"/>
      <c r="R551" s="265"/>
      <c r="S551" s="265"/>
      <c r="T551" s="265"/>
      <c r="U551" s="265"/>
      <c r="V551" s="265"/>
      <c r="W551" s="265"/>
    </row>
    <row r="552" spans="3:23" x14ac:dyDescent="0.2">
      <c r="C552" s="55"/>
      <c r="D552" s="39"/>
      <c r="M552" s="265"/>
      <c r="N552" s="265"/>
      <c r="O552" s="265"/>
      <c r="P552" s="265"/>
      <c r="Q552" s="265"/>
      <c r="R552" s="265"/>
      <c r="S552" s="265"/>
      <c r="T552" s="265"/>
      <c r="U552" s="265"/>
      <c r="V552" s="265"/>
      <c r="W552" s="265"/>
    </row>
    <row r="553" spans="3:23" x14ac:dyDescent="0.2">
      <c r="C553" s="55"/>
      <c r="D553" s="39"/>
      <c r="M553" s="265"/>
      <c r="N553" s="265"/>
      <c r="O553" s="265"/>
      <c r="P553" s="265"/>
      <c r="Q553" s="265"/>
      <c r="R553" s="265"/>
      <c r="S553" s="265"/>
      <c r="T553" s="265"/>
      <c r="U553" s="265"/>
      <c r="V553" s="265"/>
      <c r="W553" s="265"/>
    </row>
    <row r="554" spans="3:23" x14ac:dyDescent="0.2">
      <c r="C554" s="55"/>
      <c r="D554" s="39"/>
      <c r="M554" s="265"/>
      <c r="N554" s="265"/>
      <c r="O554" s="265"/>
      <c r="P554" s="265"/>
      <c r="Q554" s="265"/>
      <c r="R554" s="265"/>
      <c r="S554" s="265"/>
      <c r="T554" s="265"/>
      <c r="U554" s="265"/>
      <c r="V554" s="265"/>
      <c r="W554" s="265"/>
    </row>
    <row r="555" spans="3:23" x14ac:dyDescent="0.2">
      <c r="C555" s="55"/>
      <c r="D555" s="39"/>
      <c r="M555" s="265"/>
      <c r="N555" s="265"/>
      <c r="O555" s="265"/>
      <c r="P555" s="265"/>
      <c r="Q555" s="265"/>
      <c r="R555" s="265"/>
      <c r="S555" s="265"/>
      <c r="T555" s="265"/>
      <c r="U555" s="265"/>
      <c r="V555" s="265"/>
      <c r="W555" s="265"/>
    </row>
    <row r="556" spans="3:23" x14ac:dyDescent="0.2">
      <c r="C556" s="55"/>
      <c r="D556" s="39"/>
      <c r="M556" s="265"/>
      <c r="N556" s="265"/>
      <c r="O556" s="265"/>
      <c r="P556" s="265"/>
      <c r="Q556" s="265"/>
      <c r="R556" s="265"/>
      <c r="S556" s="265"/>
      <c r="T556" s="265"/>
      <c r="U556" s="265"/>
      <c r="V556" s="265"/>
      <c r="W556" s="265"/>
    </row>
    <row r="557" spans="3:23" x14ac:dyDescent="0.2">
      <c r="C557" s="55"/>
      <c r="D557" s="39"/>
      <c r="M557" s="265"/>
      <c r="N557" s="265"/>
      <c r="O557" s="265"/>
      <c r="P557" s="265"/>
      <c r="Q557" s="265"/>
      <c r="R557" s="265"/>
      <c r="S557" s="265"/>
      <c r="T557" s="265"/>
      <c r="U557" s="265"/>
      <c r="V557" s="265"/>
      <c r="W557" s="265"/>
    </row>
    <row r="558" spans="3:23" x14ac:dyDescent="0.2">
      <c r="C558" s="55"/>
      <c r="D558" s="39"/>
      <c r="M558" s="265"/>
      <c r="N558" s="265"/>
      <c r="O558" s="265"/>
      <c r="P558" s="265"/>
      <c r="Q558" s="265"/>
      <c r="R558" s="265"/>
      <c r="S558" s="265"/>
      <c r="T558" s="265"/>
      <c r="U558" s="265"/>
      <c r="V558" s="265"/>
      <c r="W558" s="265"/>
    </row>
    <row r="559" spans="3:23" x14ac:dyDescent="0.2">
      <c r="C559" s="55"/>
      <c r="D559" s="39"/>
      <c r="M559" s="265"/>
      <c r="N559" s="265"/>
      <c r="O559" s="265"/>
      <c r="P559" s="265"/>
      <c r="Q559" s="265"/>
      <c r="R559" s="265"/>
      <c r="S559" s="265"/>
      <c r="T559" s="265"/>
      <c r="U559" s="265"/>
      <c r="V559" s="265"/>
      <c r="W559" s="265"/>
    </row>
    <row r="560" spans="3:23" x14ac:dyDescent="0.2">
      <c r="C560" s="55"/>
      <c r="D560" s="39"/>
      <c r="M560" s="265"/>
      <c r="N560" s="265"/>
      <c r="O560" s="265"/>
      <c r="P560" s="265"/>
      <c r="Q560" s="265"/>
      <c r="R560" s="265"/>
      <c r="S560" s="265"/>
      <c r="T560" s="265"/>
      <c r="U560" s="265"/>
      <c r="V560" s="265"/>
      <c r="W560" s="265"/>
    </row>
    <row r="561" spans="3:23" x14ac:dyDescent="0.2">
      <c r="C561" s="55"/>
      <c r="D561" s="39"/>
      <c r="M561" s="265"/>
      <c r="N561" s="265"/>
      <c r="O561" s="265"/>
      <c r="P561" s="265"/>
      <c r="Q561" s="265"/>
      <c r="R561" s="265"/>
      <c r="S561" s="265"/>
      <c r="T561" s="265"/>
      <c r="U561" s="265"/>
      <c r="V561" s="265"/>
      <c r="W561" s="265"/>
    </row>
    <row r="562" spans="3:23" x14ac:dyDescent="0.2">
      <c r="C562" s="55"/>
      <c r="D562" s="39"/>
      <c r="M562" s="265"/>
      <c r="N562" s="265"/>
      <c r="O562" s="265"/>
      <c r="P562" s="265"/>
      <c r="Q562" s="265"/>
      <c r="R562" s="265"/>
      <c r="S562" s="265"/>
      <c r="T562" s="265"/>
      <c r="U562" s="265"/>
      <c r="V562" s="265"/>
      <c r="W562" s="265"/>
    </row>
    <row r="563" spans="3:23" x14ac:dyDescent="0.2">
      <c r="C563" s="55"/>
      <c r="D563" s="39"/>
      <c r="M563" s="265"/>
      <c r="N563" s="265"/>
      <c r="O563" s="265"/>
      <c r="P563" s="265"/>
      <c r="Q563" s="265"/>
      <c r="R563" s="265"/>
      <c r="S563" s="265"/>
      <c r="T563" s="265"/>
      <c r="U563" s="265"/>
      <c r="V563" s="265"/>
      <c r="W563" s="265"/>
    </row>
    <row r="564" spans="3:23" x14ac:dyDescent="0.2">
      <c r="C564" s="55"/>
      <c r="D564" s="39"/>
      <c r="M564" s="265"/>
      <c r="N564" s="265"/>
      <c r="O564" s="265"/>
      <c r="P564" s="265"/>
      <c r="Q564" s="265"/>
      <c r="R564" s="265"/>
      <c r="S564" s="265"/>
      <c r="T564" s="265"/>
      <c r="U564" s="265"/>
      <c r="V564" s="265"/>
      <c r="W564" s="265"/>
    </row>
    <row r="565" spans="3:23" x14ac:dyDescent="0.2">
      <c r="C565" s="55"/>
      <c r="D565" s="39"/>
      <c r="M565" s="265"/>
      <c r="N565" s="265"/>
      <c r="O565" s="265"/>
      <c r="P565" s="265"/>
      <c r="Q565" s="265"/>
      <c r="R565" s="265"/>
      <c r="S565" s="265"/>
      <c r="T565" s="265"/>
      <c r="U565" s="265"/>
      <c r="V565" s="265"/>
      <c r="W565" s="265"/>
    </row>
    <row r="566" spans="3:23" x14ac:dyDescent="0.2">
      <c r="C566" s="55"/>
      <c r="D566" s="39"/>
      <c r="M566" s="265"/>
      <c r="N566" s="265"/>
      <c r="O566" s="265"/>
      <c r="P566" s="265"/>
      <c r="Q566" s="265"/>
      <c r="R566" s="265"/>
      <c r="S566" s="265"/>
      <c r="T566" s="265"/>
      <c r="U566" s="265"/>
      <c r="V566" s="265"/>
      <c r="W566" s="265"/>
    </row>
    <row r="567" spans="3:23" x14ac:dyDescent="0.2">
      <c r="C567" s="55"/>
      <c r="D567" s="39"/>
      <c r="M567" s="265"/>
      <c r="N567" s="265"/>
      <c r="O567" s="265"/>
      <c r="P567" s="265"/>
      <c r="Q567" s="265"/>
      <c r="R567" s="265"/>
      <c r="S567" s="265"/>
      <c r="T567" s="265"/>
      <c r="U567" s="265"/>
      <c r="V567" s="265"/>
      <c r="W567" s="265"/>
    </row>
    <row r="568" spans="3:23" x14ac:dyDescent="0.2">
      <c r="C568" s="55"/>
      <c r="D568" s="39"/>
      <c r="M568" s="265"/>
      <c r="N568" s="265"/>
      <c r="O568" s="265"/>
      <c r="P568" s="265"/>
      <c r="Q568" s="265"/>
      <c r="R568" s="265"/>
      <c r="S568" s="265"/>
      <c r="T568" s="265"/>
      <c r="U568" s="265"/>
      <c r="V568" s="265"/>
      <c r="W568" s="265"/>
    </row>
    <row r="569" spans="3:23" x14ac:dyDescent="0.2">
      <c r="C569" s="55"/>
      <c r="D569" s="39"/>
      <c r="M569" s="265"/>
      <c r="N569" s="265"/>
      <c r="O569" s="265"/>
      <c r="P569" s="265"/>
      <c r="Q569" s="265"/>
      <c r="R569" s="265"/>
      <c r="S569" s="265"/>
      <c r="T569" s="265"/>
      <c r="U569" s="265"/>
      <c r="V569" s="265"/>
      <c r="W569" s="265"/>
    </row>
    <row r="570" spans="3:23" x14ac:dyDescent="0.2">
      <c r="C570" s="55"/>
      <c r="D570" s="39"/>
      <c r="M570" s="265"/>
      <c r="N570" s="265"/>
      <c r="O570" s="265"/>
      <c r="P570" s="265"/>
      <c r="Q570" s="265"/>
      <c r="R570" s="265"/>
      <c r="S570" s="265"/>
      <c r="T570" s="265"/>
      <c r="U570" s="265"/>
      <c r="V570" s="265"/>
      <c r="W570" s="265"/>
    </row>
    <row r="571" spans="3:23" x14ac:dyDescent="0.2">
      <c r="C571" s="55"/>
      <c r="D571" s="39"/>
      <c r="M571" s="265"/>
      <c r="N571" s="265"/>
      <c r="O571" s="265"/>
      <c r="P571" s="265"/>
      <c r="Q571" s="265"/>
      <c r="R571" s="265"/>
      <c r="S571" s="265"/>
      <c r="T571" s="265"/>
      <c r="U571" s="265"/>
      <c r="V571" s="265"/>
      <c r="W571" s="265"/>
    </row>
    <row r="572" spans="3:23" x14ac:dyDescent="0.2">
      <c r="C572" s="55"/>
      <c r="D572" s="39"/>
      <c r="M572" s="265"/>
      <c r="N572" s="265"/>
      <c r="O572" s="265"/>
      <c r="P572" s="265"/>
      <c r="Q572" s="265"/>
      <c r="R572" s="265"/>
      <c r="S572" s="265"/>
      <c r="T572" s="265"/>
      <c r="U572" s="265"/>
      <c r="V572" s="265"/>
      <c r="W572" s="265"/>
    </row>
    <row r="573" spans="3:23" x14ac:dyDescent="0.2">
      <c r="C573" s="55"/>
      <c r="D573" s="39"/>
      <c r="M573" s="265"/>
      <c r="N573" s="265"/>
      <c r="O573" s="265"/>
      <c r="P573" s="265"/>
      <c r="Q573" s="265"/>
      <c r="R573" s="265"/>
      <c r="S573" s="265"/>
      <c r="T573" s="265"/>
      <c r="U573" s="265"/>
      <c r="V573" s="265"/>
      <c r="W573" s="265"/>
    </row>
    <row r="574" spans="3:23" x14ac:dyDescent="0.2">
      <c r="C574" s="55"/>
      <c r="D574" s="39"/>
      <c r="M574" s="265"/>
      <c r="N574" s="265"/>
      <c r="O574" s="265"/>
      <c r="P574" s="265"/>
      <c r="Q574" s="265"/>
      <c r="R574" s="265"/>
      <c r="S574" s="265"/>
      <c r="T574" s="265"/>
      <c r="U574" s="265"/>
      <c r="V574" s="265"/>
      <c r="W574" s="265"/>
    </row>
    <row r="575" spans="3:23" x14ac:dyDescent="0.2">
      <c r="C575" s="55"/>
      <c r="D575" s="39"/>
      <c r="M575" s="265"/>
      <c r="N575" s="265"/>
      <c r="O575" s="265"/>
      <c r="P575" s="265"/>
      <c r="Q575" s="265"/>
      <c r="R575" s="265"/>
      <c r="S575" s="265"/>
      <c r="T575" s="265"/>
      <c r="U575" s="265"/>
      <c r="V575" s="265"/>
      <c r="W575" s="265"/>
    </row>
    <row r="576" spans="3:23" x14ac:dyDescent="0.2">
      <c r="C576" s="55"/>
      <c r="D576" s="39"/>
      <c r="M576" s="265"/>
      <c r="N576" s="265"/>
      <c r="O576" s="265"/>
      <c r="P576" s="265"/>
      <c r="Q576" s="265"/>
      <c r="R576" s="265"/>
      <c r="S576" s="265"/>
      <c r="T576" s="265"/>
      <c r="U576" s="265"/>
      <c r="V576" s="265"/>
      <c r="W576" s="265"/>
    </row>
    <row r="577" spans="3:23" x14ac:dyDescent="0.2">
      <c r="C577" s="55"/>
      <c r="D577" s="39"/>
      <c r="M577" s="265"/>
      <c r="N577" s="265"/>
      <c r="O577" s="265"/>
      <c r="P577" s="265"/>
      <c r="Q577" s="265"/>
      <c r="R577" s="265"/>
      <c r="S577" s="265"/>
      <c r="T577" s="265"/>
      <c r="U577" s="265"/>
      <c r="V577" s="265"/>
      <c r="W577" s="265"/>
    </row>
    <row r="578" spans="3:23" x14ac:dyDescent="0.2">
      <c r="C578" s="55"/>
      <c r="D578" s="39"/>
      <c r="M578" s="265"/>
      <c r="N578" s="265"/>
      <c r="O578" s="265"/>
      <c r="P578" s="265"/>
      <c r="Q578" s="265"/>
      <c r="R578" s="265"/>
      <c r="S578" s="265"/>
      <c r="T578" s="265"/>
      <c r="U578" s="265"/>
      <c r="V578" s="265"/>
      <c r="W578" s="265"/>
    </row>
    <row r="579" spans="3:23" x14ac:dyDescent="0.2">
      <c r="C579" s="55"/>
      <c r="D579" s="39"/>
      <c r="M579" s="265"/>
      <c r="N579" s="265"/>
      <c r="O579" s="265"/>
      <c r="P579" s="265"/>
      <c r="Q579" s="265"/>
      <c r="R579" s="265"/>
      <c r="S579" s="265"/>
      <c r="T579" s="265"/>
      <c r="U579" s="265"/>
      <c r="V579" s="265"/>
      <c r="W579" s="265"/>
    </row>
    <row r="580" spans="3:23" x14ac:dyDescent="0.2">
      <c r="C580" s="55"/>
      <c r="D580" s="39"/>
      <c r="M580" s="265"/>
      <c r="N580" s="265"/>
      <c r="O580" s="265"/>
      <c r="P580" s="265"/>
      <c r="Q580" s="265"/>
      <c r="R580" s="265"/>
      <c r="S580" s="265"/>
      <c r="T580" s="265"/>
      <c r="U580" s="265"/>
      <c r="V580" s="265"/>
      <c r="W580" s="265"/>
    </row>
    <row r="581" spans="3:23" x14ac:dyDescent="0.2">
      <c r="C581" s="55"/>
      <c r="D581" s="39"/>
      <c r="M581" s="265"/>
      <c r="N581" s="265"/>
      <c r="O581" s="265"/>
      <c r="P581" s="265"/>
      <c r="Q581" s="265"/>
      <c r="R581" s="265"/>
      <c r="S581" s="265"/>
      <c r="T581" s="265"/>
      <c r="U581" s="265"/>
      <c r="V581" s="265"/>
      <c r="W581" s="265"/>
    </row>
    <row r="582" spans="3:23" x14ac:dyDescent="0.2">
      <c r="C582" s="55"/>
      <c r="D582" s="39"/>
      <c r="M582" s="265"/>
      <c r="N582" s="265"/>
      <c r="O582" s="265"/>
      <c r="P582" s="265"/>
      <c r="Q582" s="265"/>
      <c r="R582" s="265"/>
      <c r="S582" s="265"/>
      <c r="T582" s="265"/>
      <c r="U582" s="265"/>
      <c r="V582" s="265"/>
      <c r="W582" s="265"/>
    </row>
    <row r="583" spans="3:23" x14ac:dyDescent="0.2">
      <c r="C583" s="55"/>
      <c r="D583" s="39"/>
      <c r="M583" s="265"/>
      <c r="N583" s="265"/>
      <c r="O583" s="265"/>
      <c r="P583" s="265"/>
      <c r="Q583" s="265"/>
      <c r="R583" s="265"/>
      <c r="S583" s="265"/>
      <c r="T583" s="265"/>
      <c r="U583" s="265"/>
      <c r="V583" s="265"/>
      <c r="W583" s="265"/>
    </row>
    <row r="584" spans="3:23" x14ac:dyDescent="0.2">
      <c r="C584" s="55"/>
      <c r="D584" s="39"/>
      <c r="M584" s="265"/>
      <c r="N584" s="265"/>
      <c r="O584" s="265"/>
      <c r="P584" s="265"/>
      <c r="Q584" s="265"/>
      <c r="R584" s="265"/>
      <c r="S584" s="265"/>
      <c r="T584" s="265"/>
      <c r="U584" s="265"/>
      <c r="V584" s="265"/>
      <c r="W584" s="265"/>
    </row>
    <row r="585" spans="3:23" x14ac:dyDescent="0.2">
      <c r="C585" s="55"/>
      <c r="D585" s="39"/>
      <c r="M585" s="265"/>
      <c r="N585" s="265"/>
      <c r="O585" s="265"/>
      <c r="P585" s="265"/>
      <c r="Q585" s="265"/>
      <c r="R585" s="265"/>
      <c r="S585" s="265"/>
      <c r="T585" s="265"/>
      <c r="U585" s="265"/>
      <c r="V585" s="265"/>
      <c r="W585" s="265"/>
    </row>
    <row r="586" spans="3:23" x14ac:dyDescent="0.2">
      <c r="C586" s="55"/>
      <c r="D586" s="39"/>
      <c r="M586" s="265"/>
      <c r="N586" s="265"/>
      <c r="O586" s="265"/>
      <c r="P586" s="265"/>
      <c r="Q586" s="265"/>
      <c r="R586" s="265"/>
      <c r="S586" s="265"/>
      <c r="T586" s="265"/>
      <c r="U586" s="265"/>
      <c r="V586" s="265"/>
      <c r="W586" s="265"/>
    </row>
    <row r="587" spans="3:23" x14ac:dyDescent="0.2">
      <c r="C587" s="55"/>
      <c r="D587" s="39"/>
      <c r="M587" s="265"/>
      <c r="N587" s="265"/>
      <c r="O587" s="265"/>
      <c r="P587" s="265"/>
      <c r="Q587" s="265"/>
      <c r="R587" s="265"/>
      <c r="S587" s="265"/>
      <c r="T587" s="265"/>
      <c r="U587" s="265"/>
      <c r="V587" s="265"/>
      <c r="W587" s="265"/>
    </row>
    <row r="588" spans="3:23" x14ac:dyDescent="0.2">
      <c r="C588" s="55"/>
      <c r="D588" s="39"/>
      <c r="M588" s="265"/>
      <c r="N588" s="265"/>
      <c r="O588" s="265"/>
      <c r="P588" s="265"/>
      <c r="Q588" s="265"/>
      <c r="R588" s="265"/>
      <c r="S588" s="265"/>
      <c r="T588" s="265"/>
      <c r="U588" s="265"/>
      <c r="V588" s="265"/>
      <c r="W588" s="265"/>
    </row>
    <row r="589" spans="3:23" x14ac:dyDescent="0.2">
      <c r="C589" s="55"/>
      <c r="D589" s="39"/>
      <c r="M589" s="265"/>
      <c r="N589" s="265"/>
      <c r="O589" s="265"/>
      <c r="P589" s="265"/>
      <c r="Q589" s="265"/>
      <c r="R589" s="265"/>
      <c r="S589" s="265"/>
      <c r="T589" s="265"/>
      <c r="U589" s="265"/>
      <c r="V589" s="265"/>
      <c r="W589" s="265"/>
    </row>
    <row r="590" spans="3:23" x14ac:dyDescent="0.2">
      <c r="C590" s="55"/>
      <c r="D590" s="39"/>
      <c r="M590" s="265"/>
      <c r="N590" s="265"/>
      <c r="O590" s="265"/>
      <c r="P590" s="265"/>
      <c r="Q590" s="265"/>
      <c r="R590" s="265"/>
      <c r="S590" s="265"/>
      <c r="T590" s="265"/>
      <c r="U590" s="265"/>
      <c r="V590" s="265"/>
      <c r="W590" s="265"/>
    </row>
    <row r="591" spans="3:23" x14ac:dyDescent="0.2">
      <c r="C591" s="55"/>
      <c r="D591" s="39"/>
      <c r="M591" s="265"/>
      <c r="N591" s="265"/>
      <c r="O591" s="265"/>
      <c r="P591" s="265"/>
      <c r="Q591" s="265"/>
      <c r="R591" s="265"/>
      <c r="S591" s="265"/>
      <c r="T591" s="265"/>
      <c r="U591" s="265"/>
      <c r="V591" s="265"/>
      <c r="W591" s="265"/>
    </row>
    <row r="592" spans="3:23" x14ac:dyDescent="0.2">
      <c r="C592" s="55"/>
      <c r="D592" s="39"/>
      <c r="M592" s="265"/>
      <c r="N592" s="265"/>
      <c r="O592" s="265"/>
      <c r="P592" s="265"/>
      <c r="Q592" s="265"/>
      <c r="R592" s="265"/>
      <c r="S592" s="265"/>
      <c r="T592" s="265"/>
      <c r="U592" s="265"/>
      <c r="V592" s="265"/>
      <c r="W592" s="265"/>
    </row>
    <row r="593" spans="3:23" x14ac:dyDescent="0.2">
      <c r="C593" s="55"/>
      <c r="D593" s="39"/>
      <c r="M593" s="265"/>
      <c r="N593" s="265"/>
      <c r="O593" s="265"/>
      <c r="P593" s="265"/>
      <c r="Q593" s="265"/>
      <c r="R593" s="265"/>
      <c r="S593" s="265"/>
      <c r="T593" s="265"/>
      <c r="U593" s="265"/>
      <c r="V593" s="265"/>
      <c r="W593" s="265"/>
    </row>
    <row r="594" spans="3:23" x14ac:dyDescent="0.2">
      <c r="C594" s="55"/>
      <c r="D594" s="39"/>
      <c r="M594" s="265"/>
      <c r="N594" s="265"/>
      <c r="O594" s="265"/>
      <c r="P594" s="265"/>
      <c r="Q594" s="265"/>
      <c r="R594" s="265"/>
      <c r="S594" s="265"/>
      <c r="T594" s="265"/>
      <c r="U594" s="265"/>
      <c r="V594" s="265"/>
      <c r="W594" s="265"/>
    </row>
    <row r="595" spans="3:23" x14ac:dyDescent="0.2">
      <c r="C595" s="265"/>
      <c r="D595" s="39"/>
      <c r="M595" s="265"/>
      <c r="N595" s="265"/>
      <c r="O595" s="265"/>
      <c r="P595" s="265"/>
      <c r="Q595" s="265"/>
      <c r="R595" s="265"/>
      <c r="S595" s="265"/>
      <c r="T595" s="265"/>
      <c r="U595" s="265"/>
      <c r="V595" s="265"/>
      <c r="W595" s="265"/>
    </row>
    <row r="596" spans="3:23" x14ac:dyDescent="0.2">
      <c r="C596" s="265"/>
      <c r="D596" s="39"/>
      <c r="M596" s="265"/>
      <c r="N596" s="265"/>
      <c r="O596" s="265"/>
      <c r="P596" s="265"/>
      <c r="Q596" s="265"/>
      <c r="R596" s="265"/>
      <c r="S596" s="265"/>
      <c r="T596" s="265"/>
      <c r="U596" s="265"/>
      <c r="V596" s="265"/>
      <c r="W596" s="265"/>
    </row>
    <row r="597" spans="3:23" x14ac:dyDescent="0.2">
      <c r="C597" s="265"/>
      <c r="D597" s="39"/>
      <c r="M597" s="265"/>
      <c r="N597" s="265"/>
      <c r="O597" s="265"/>
      <c r="P597" s="265"/>
      <c r="Q597" s="265"/>
      <c r="R597" s="265"/>
      <c r="S597" s="265"/>
      <c r="T597" s="265"/>
      <c r="U597" s="265"/>
      <c r="V597" s="265"/>
      <c r="W597" s="265"/>
    </row>
    <row r="598" spans="3:23" x14ac:dyDescent="0.2">
      <c r="C598" s="265"/>
      <c r="D598" s="39"/>
      <c r="M598" s="265"/>
      <c r="N598" s="265"/>
      <c r="O598" s="265"/>
      <c r="P598" s="265"/>
      <c r="Q598" s="265"/>
      <c r="R598" s="265"/>
      <c r="S598" s="265"/>
      <c r="T598" s="265"/>
      <c r="U598" s="265"/>
      <c r="V598" s="265"/>
      <c r="W598" s="265"/>
    </row>
    <row r="599" spans="3:23" x14ac:dyDescent="0.2">
      <c r="C599" s="265"/>
      <c r="D599" s="39"/>
      <c r="M599" s="265"/>
      <c r="N599" s="265"/>
      <c r="O599" s="265"/>
      <c r="P599" s="265"/>
      <c r="Q599" s="265"/>
      <c r="R599" s="265"/>
      <c r="S599" s="265"/>
      <c r="T599" s="265"/>
      <c r="U599" s="265"/>
      <c r="V599" s="265"/>
      <c r="W599" s="265"/>
    </row>
    <row r="600" spans="3:23" x14ac:dyDescent="0.2">
      <c r="C600" s="265"/>
      <c r="D600" s="39"/>
      <c r="M600" s="265"/>
      <c r="N600" s="265"/>
      <c r="O600" s="265"/>
      <c r="P600" s="265"/>
      <c r="Q600" s="265"/>
      <c r="R600" s="265"/>
      <c r="S600" s="265"/>
      <c r="T600" s="265"/>
      <c r="U600" s="265"/>
      <c r="V600" s="265"/>
      <c r="W600" s="265"/>
    </row>
    <row r="601" spans="3:23" x14ac:dyDescent="0.2">
      <c r="C601" s="265"/>
      <c r="D601" s="39"/>
      <c r="M601" s="265"/>
      <c r="N601" s="265"/>
      <c r="O601" s="265"/>
      <c r="P601" s="265"/>
      <c r="Q601" s="265"/>
      <c r="R601" s="265"/>
      <c r="S601" s="265"/>
      <c r="T601" s="265"/>
      <c r="U601" s="265"/>
      <c r="V601" s="265"/>
      <c r="W601" s="265"/>
    </row>
    <row r="602" spans="3:23" x14ac:dyDescent="0.2">
      <c r="C602" s="265"/>
      <c r="D602" s="39"/>
      <c r="M602" s="265"/>
      <c r="N602" s="265"/>
      <c r="O602" s="265"/>
      <c r="P602" s="265"/>
      <c r="Q602" s="265"/>
      <c r="R602" s="265"/>
      <c r="S602" s="265"/>
      <c r="T602" s="265"/>
      <c r="U602" s="265"/>
      <c r="V602" s="265"/>
      <c r="W602" s="265"/>
    </row>
    <row r="603" spans="3:23" x14ac:dyDescent="0.2">
      <c r="C603" s="265"/>
      <c r="D603" s="39"/>
      <c r="M603" s="265"/>
      <c r="N603" s="265"/>
      <c r="O603" s="265"/>
      <c r="P603" s="265"/>
      <c r="Q603" s="265"/>
      <c r="R603" s="265"/>
      <c r="S603" s="265"/>
      <c r="T603" s="265"/>
      <c r="U603" s="265"/>
      <c r="V603" s="265"/>
      <c r="W603" s="265"/>
    </row>
    <row r="604" spans="3:23" x14ac:dyDescent="0.2">
      <c r="C604" s="265"/>
      <c r="D604" s="39"/>
      <c r="M604" s="265"/>
      <c r="N604" s="265"/>
      <c r="O604" s="265"/>
      <c r="P604" s="265"/>
      <c r="Q604" s="265"/>
      <c r="R604" s="265"/>
      <c r="S604" s="265"/>
      <c r="T604" s="265"/>
      <c r="U604" s="265"/>
      <c r="V604" s="265"/>
      <c r="W604" s="265"/>
    </row>
    <row r="605" spans="3:23" x14ac:dyDescent="0.2">
      <c r="C605" s="265"/>
      <c r="D605" s="39"/>
      <c r="M605" s="265"/>
      <c r="N605" s="265"/>
      <c r="O605" s="265"/>
      <c r="P605" s="265"/>
      <c r="Q605" s="265"/>
      <c r="R605" s="265"/>
      <c r="S605" s="265"/>
      <c r="T605" s="265"/>
      <c r="U605" s="265"/>
      <c r="V605" s="265"/>
      <c r="W605" s="265"/>
    </row>
    <row r="606" spans="3:23" x14ac:dyDescent="0.2">
      <c r="C606" s="265"/>
      <c r="D606" s="39"/>
      <c r="M606" s="265"/>
      <c r="N606" s="265"/>
      <c r="O606" s="265"/>
      <c r="P606" s="265"/>
      <c r="Q606" s="265"/>
      <c r="R606" s="265"/>
      <c r="S606" s="265"/>
      <c r="T606" s="265"/>
      <c r="U606" s="265"/>
      <c r="V606" s="265"/>
      <c r="W606" s="265"/>
    </row>
    <row r="607" spans="3:23" x14ac:dyDescent="0.2">
      <c r="C607" s="265"/>
      <c r="D607" s="39"/>
      <c r="M607" s="265"/>
      <c r="N607" s="265"/>
      <c r="O607" s="265"/>
      <c r="P607" s="265"/>
      <c r="Q607" s="265"/>
      <c r="R607" s="265"/>
      <c r="S607" s="265"/>
      <c r="T607" s="265"/>
      <c r="U607" s="265"/>
      <c r="V607" s="265"/>
      <c r="W607" s="265"/>
    </row>
    <row r="608" spans="3:23" x14ac:dyDescent="0.2">
      <c r="C608" s="265"/>
      <c r="D608" s="39"/>
      <c r="M608" s="265"/>
      <c r="N608" s="265"/>
      <c r="O608" s="265"/>
      <c r="P608" s="265"/>
      <c r="Q608" s="265"/>
      <c r="R608" s="265"/>
      <c r="S608" s="265"/>
      <c r="T608" s="265"/>
      <c r="U608" s="265"/>
      <c r="V608" s="265"/>
      <c r="W608" s="265"/>
    </row>
    <row r="609" spans="3:23" x14ac:dyDescent="0.2">
      <c r="C609" s="265"/>
      <c r="D609" s="39"/>
      <c r="M609" s="265"/>
      <c r="N609" s="265"/>
      <c r="O609" s="265"/>
      <c r="P609" s="265"/>
      <c r="Q609" s="265"/>
      <c r="R609" s="265"/>
      <c r="S609" s="265"/>
      <c r="T609" s="265"/>
      <c r="U609" s="265"/>
      <c r="V609" s="265"/>
      <c r="W609" s="265"/>
    </row>
    <row r="610" spans="3:23" x14ac:dyDescent="0.2">
      <c r="C610" s="265"/>
      <c r="D610" s="39"/>
      <c r="M610" s="265"/>
      <c r="N610" s="265"/>
      <c r="O610" s="265"/>
      <c r="P610" s="265"/>
      <c r="Q610" s="265"/>
      <c r="R610" s="265"/>
      <c r="S610" s="265"/>
      <c r="T610" s="265"/>
      <c r="U610" s="265"/>
      <c r="V610" s="265"/>
      <c r="W610" s="265"/>
    </row>
    <row r="611" spans="3:23" x14ac:dyDescent="0.2">
      <c r="C611" s="265"/>
      <c r="D611" s="39"/>
      <c r="M611" s="265"/>
      <c r="N611" s="265"/>
      <c r="O611" s="265"/>
      <c r="P611" s="265"/>
      <c r="Q611" s="265"/>
      <c r="R611" s="265"/>
      <c r="S611" s="265"/>
      <c r="T611" s="265"/>
      <c r="U611" s="265"/>
      <c r="V611" s="265"/>
      <c r="W611" s="265"/>
    </row>
    <row r="616" spans="3:23" x14ac:dyDescent="0.2">
      <c r="C616" s="265"/>
      <c r="D616" s="39"/>
      <c r="M616" s="265"/>
      <c r="N616" s="265"/>
      <c r="O616" s="265"/>
      <c r="P616" s="265"/>
      <c r="Q616" s="265"/>
      <c r="R616" s="265"/>
      <c r="S616" s="265"/>
      <c r="T616" s="265"/>
      <c r="U616" s="265"/>
      <c r="V616" s="265"/>
      <c r="W616" s="265"/>
    </row>
    <row r="617" spans="3:23" x14ac:dyDescent="0.2">
      <c r="C617" s="265"/>
      <c r="D617" s="39"/>
      <c r="M617" s="265"/>
      <c r="N617" s="265"/>
      <c r="O617" s="265"/>
      <c r="P617" s="265"/>
      <c r="Q617" s="265"/>
      <c r="R617" s="265"/>
      <c r="S617" s="265"/>
      <c r="T617" s="265"/>
      <c r="U617" s="265"/>
      <c r="V617" s="265"/>
      <c r="W617" s="265"/>
    </row>
    <row r="618" spans="3:23" x14ac:dyDescent="0.2">
      <c r="C618" s="265"/>
      <c r="D618" s="39"/>
      <c r="M618" s="265"/>
      <c r="N618" s="265"/>
      <c r="O618" s="265"/>
      <c r="P618" s="265"/>
      <c r="Q618" s="265"/>
      <c r="R618" s="265"/>
      <c r="S618" s="265"/>
      <c r="T618" s="265"/>
      <c r="U618" s="265"/>
      <c r="V618" s="265"/>
      <c r="W618" s="265"/>
    </row>
  </sheetData>
  <sheetProtection algorithmName="SHA-512" hashValue="zx/rSphElMkcZ2ccRIHnFzzBEsN3ovRujmlGYSn2T/C6kSdPT1/xPZfJcbhctl31zVZLitIAhIBXDy5XW10r5Q==" saltValue="WX9lnysekRma9vf5i9/s3w==" spinCount="100000" sheet="1" objects="1" scenarios="1"/>
  <mergeCells count="18">
    <mergeCell ref="A5:A6"/>
    <mergeCell ref="B5:B6"/>
    <mergeCell ref="C5:C6"/>
    <mergeCell ref="D5:D6"/>
    <mergeCell ref="E5:E6"/>
    <mergeCell ref="C2:J2"/>
    <mergeCell ref="C3:J3"/>
    <mergeCell ref="F5:I5"/>
    <mergeCell ref="D302:J302"/>
    <mergeCell ref="D303:J303"/>
    <mergeCell ref="D300:J300"/>
    <mergeCell ref="J5:K5"/>
    <mergeCell ref="B7:B8"/>
    <mergeCell ref="L5:L6"/>
    <mergeCell ref="H7:H8"/>
    <mergeCell ref="I7:I8"/>
    <mergeCell ref="J7:J8"/>
    <mergeCell ref="K7:K8"/>
  </mergeCells>
  <phoneticPr fontId="6" type="noConversion"/>
  <printOptions horizontalCentered="1" gridLines="1"/>
  <pageMargins left="0.19685039370078741" right="0.19685039370078741" top="0.39370078740157483" bottom="0.39370078740157483" header="0.19685039370078741" footer="0.19685039370078741"/>
  <pageSetup paperSize="9" scale="27" fitToHeight="22" orientation="landscape" r:id="rId1"/>
  <headerFooter alignWithMargins="0">
    <oddHeader>&amp;C&amp;A</oddHeader>
    <oddFooter>Página &amp;P de &amp;N</oddFooter>
  </headerFooter>
  <rowBreaks count="2" manualBreakCount="2">
    <brk id="86" max="11" man="1"/>
    <brk id="207" max="11" man="1"/>
  </rowBreaks>
  <ignoredErrors>
    <ignoredError sqref="C3 C2 J11 J17:J24 J26:J36 J38:J47 J13 J12 J143:J179 J223:J227 J229:J230 J205:J206 J181:J203" unlockedFormula="1"/>
    <ignoredError sqref="K15 I49:K49 I51:I55 K51:K55 I69:K69 I70:I73 K70:K73 I75:L75 I77:I82 K77:L82 I87:K87 I89:I96 K89:K96 I141 K141 I210:I211 K210:L211 I232:K232 I234:I236 K234:K236 I251:K252 I253:I255 K253:K255 I261:K261 I263:I266 K263:K266 I287:K287 J297 I292 K292 I15 I208:L208 G15 G232 G208 G141 G69:G73 I294 K294 G287 I282:I285 K282:K285 G282:G285 I268:I277 K268:K277 G268:G277 G263:G266 G261 I257:I259 K257:K259 G257:G259 G251:G255 I249 K249 G249 I246:I247 K246:K247 G246:G247 I242:I244 K242:K244 G242:G244 I238:I240 K238:K240 G238:G240 G234:G236 I213:I221 K213:L221 I137:I139 K137:K139 I114:I135 K114:K135 I106:I112 K106:K112 I98:I104 K98:K104 G87 I84:I85 K84:L85 G84:G85 G77:G82 G75 I65:I67 K65:K67 I60:I63 K60:K63 G49 G38:G47 G26:G36 G17:G24 K288:K289 I288:I289 I295 K295 K57:K58 I57:I58" formula="1"/>
    <ignoredError sqref="J51:J55 J70:J73 J77:J82 J89:J96 J210:J211 J234:J236 J253:J255 J263:J266 J292 J282:J285 J268:J277 J257:J259 J249 J246:J247 J242:J244 J238:J240 J213:J221 J141 J137:J139 J114:J135 J106:J112 J98:J104 J84:J85 J65:J67 J60:J63 J288:J289 J294:J295 J57:J58" formula="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EB8A8-C1E8-4086-BA4B-8355F96D2AE9}">
  <sheetPr codeName="Planilha17">
    <tabColor theme="9" tint="-0.499984740745262"/>
  </sheetPr>
  <dimension ref="A1:T138"/>
  <sheetViews>
    <sheetView view="pageBreakPreview" topLeftCell="A98" zoomScale="70" zoomScaleNormal="70" zoomScaleSheetLayoutView="70" workbookViewId="0">
      <selection activeCell="C134" sqref="C134"/>
    </sheetView>
  </sheetViews>
  <sheetFormatPr defaultColWidth="11.42578125" defaultRowHeight="15" customHeight="1" x14ac:dyDescent="0.25"/>
  <cols>
    <col min="1" max="1" width="7.7109375" style="32" customWidth="1"/>
    <col min="2" max="2" width="18.7109375" style="32" customWidth="1"/>
    <col min="3" max="3" width="250.7109375" style="36" customWidth="1"/>
    <col min="4" max="4" width="7.7109375" style="32" customWidth="1"/>
    <col min="5" max="5" width="12.7109375" style="58" customWidth="1"/>
    <col min="6" max="7" width="15.7109375" style="58" customWidth="1"/>
    <col min="8" max="8" width="10.7109375" style="358" customWidth="1"/>
    <col min="9" max="9" width="10.7109375" style="60" customWidth="1"/>
    <col min="10" max="10" width="12.140625" style="60" customWidth="1"/>
    <col min="11" max="20" width="10.7109375" style="60" customWidth="1"/>
    <col min="21" max="16384" width="11.42578125" style="36"/>
  </cols>
  <sheetData>
    <row r="1" spans="1:20" ht="15" customHeight="1" x14ac:dyDescent="0.25">
      <c r="A1" s="456"/>
      <c r="B1" s="457"/>
      <c r="C1" s="458"/>
      <c r="D1" s="457"/>
      <c r="E1" s="459"/>
      <c r="F1" s="459"/>
      <c r="G1" s="459"/>
      <c r="H1" s="460"/>
    </row>
    <row r="2" spans="1:20" ht="15" customHeight="1" x14ac:dyDescent="0.25">
      <c r="A2" s="461"/>
      <c r="B2" s="345"/>
      <c r="C2" s="344"/>
      <c r="D2" s="345"/>
      <c r="E2" s="57"/>
      <c r="F2" s="57"/>
      <c r="G2" s="57"/>
      <c r="H2" s="462"/>
    </row>
    <row r="3" spans="1:20" ht="15" customHeight="1" x14ac:dyDescent="0.25">
      <c r="A3" s="461"/>
      <c r="B3" s="345"/>
      <c r="C3" s="344"/>
      <c r="D3" s="345"/>
      <c r="E3" s="57"/>
      <c r="F3" s="57"/>
      <c r="G3" s="57"/>
      <c r="H3" s="462"/>
    </row>
    <row r="4" spans="1:20" ht="15" customHeight="1" x14ac:dyDescent="0.25">
      <c r="A4" s="461"/>
      <c r="B4" s="345"/>
      <c r="C4" s="344"/>
      <c r="D4" s="345"/>
      <c r="E4" s="57"/>
      <c r="F4" s="57"/>
      <c r="G4" s="57"/>
      <c r="H4" s="462"/>
    </row>
    <row r="5" spans="1:20" ht="15" customHeight="1" x14ac:dyDescent="0.25">
      <c r="A5" s="461"/>
      <c r="B5" s="345"/>
      <c r="C5" s="344"/>
      <c r="D5" s="345"/>
      <c r="E5" s="57"/>
      <c r="F5" s="57"/>
      <c r="G5" s="57"/>
      <c r="H5" s="462"/>
    </row>
    <row r="6" spans="1:20" ht="15" customHeight="1" x14ac:dyDescent="0.25">
      <c r="A6" s="461"/>
      <c r="B6" s="345"/>
      <c r="C6" s="344"/>
      <c r="D6" s="345"/>
      <c r="E6" s="57"/>
      <c r="F6" s="57"/>
      <c r="G6" s="57"/>
      <c r="H6" s="462"/>
    </row>
    <row r="7" spans="1:20" ht="15" customHeight="1" x14ac:dyDescent="0.25">
      <c r="A7" s="461"/>
      <c r="B7" s="345"/>
      <c r="C7" s="344"/>
      <c r="D7" s="345"/>
      <c r="E7" s="57"/>
      <c r="F7" s="57"/>
      <c r="G7" s="57"/>
      <c r="H7" s="462"/>
    </row>
    <row r="8" spans="1:20" ht="15" customHeight="1" thickBot="1" x14ac:dyDescent="0.3">
      <c r="A8" s="461"/>
      <c r="B8" s="345"/>
      <c r="C8" s="344"/>
      <c r="D8" s="345"/>
      <c r="E8" s="57"/>
      <c r="F8" s="57"/>
      <c r="G8" s="57"/>
      <c r="H8" s="462"/>
    </row>
    <row r="9" spans="1:20" ht="15" customHeight="1" thickBot="1" x14ac:dyDescent="0.25">
      <c r="A9" s="702" t="s">
        <v>8</v>
      </c>
      <c r="B9" s="704" t="s">
        <v>27</v>
      </c>
      <c r="C9" s="706" t="s">
        <v>1</v>
      </c>
      <c r="D9" s="708" t="s">
        <v>3</v>
      </c>
      <c r="E9" s="710" t="s">
        <v>4</v>
      </c>
      <c r="F9" s="712" t="s">
        <v>136</v>
      </c>
      <c r="G9" s="713"/>
      <c r="H9" s="684" t="s">
        <v>6</v>
      </c>
      <c r="I9" s="34"/>
      <c r="J9" s="356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thickBot="1" x14ac:dyDescent="0.3">
      <c r="A10" s="703"/>
      <c r="B10" s="705"/>
      <c r="C10" s="707"/>
      <c r="D10" s="709"/>
      <c r="E10" s="711"/>
      <c r="F10" s="450" t="s">
        <v>28</v>
      </c>
      <c r="G10" s="450" t="s">
        <v>5</v>
      </c>
      <c r="H10" s="685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" customHeight="1" x14ac:dyDescent="0.2">
      <c r="A11" s="295"/>
      <c r="B11" s="463"/>
      <c r="C11" s="357" t="s">
        <v>137</v>
      </c>
      <c r="D11" s="372"/>
      <c r="E11" s="464"/>
      <c r="F11" s="465"/>
      <c r="G11" s="466"/>
      <c r="H11" s="467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s="41" customFormat="1" ht="15" customHeight="1" x14ac:dyDescent="0.2">
      <c r="A12" s="431"/>
      <c r="B12" s="427"/>
      <c r="C12" s="96"/>
      <c r="D12" s="94"/>
      <c r="E12" s="94"/>
      <c r="F12" s="94"/>
      <c r="G12" s="94"/>
      <c r="H12" s="468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s="41" customFormat="1" ht="30" customHeight="1" x14ac:dyDescent="0.2">
      <c r="A13" s="428">
        <v>1</v>
      </c>
      <c r="B13" s="469"/>
      <c r="C13" s="470" t="s">
        <v>224</v>
      </c>
      <c r="D13" s="110" t="s">
        <v>222</v>
      </c>
      <c r="E13" s="471">
        <v>0</v>
      </c>
      <c r="F13" s="110"/>
      <c r="G13" s="110">
        <f>SUM(G14:G18)</f>
        <v>673.76</v>
      </c>
      <c r="H13" s="472">
        <f>SUM(H14:H18)</f>
        <v>1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s="41" customFormat="1" ht="15" customHeight="1" x14ac:dyDescent="0.2">
      <c r="A14" s="431" t="s">
        <v>105</v>
      </c>
      <c r="B14" s="577">
        <v>90587</v>
      </c>
      <c r="C14" s="336" t="s">
        <v>832</v>
      </c>
      <c r="D14" s="94" t="s">
        <v>833</v>
      </c>
      <c r="E14" s="474">
        <v>0.13300000000000001</v>
      </c>
      <c r="F14" s="211">
        <v>0.5</v>
      </c>
      <c r="G14" s="94">
        <f>ROUND(F14*E14,2)</f>
        <v>7.0000000000000007E-2</v>
      </c>
      <c r="H14" s="475">
        <f>G14/$G$13</f>
        <v>1.0389456186179056E-4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s="41" customFormat="1" ht="15" customHeight="1" x14ac:dyDescent="0.2">
      <c r="A15" s="431" t="s">
        <v>138</v>
      </c>
      <c r="B15" s="577">
        <v>90586</v>
      </c>
      <c r="C15" s="336" t="s">
        <v>834</v>
      </c>
      <c r="D15" s="94" t="s">
        <v>835</v>
      </c>
      <c r="E15" s="474">
        <v>0.161</v>
      </c>
      <c r="F15" s="211">
        <v>1.25</v>
      </c>
      <c r="G15" s="94">
        <f>ROUND(F15*E15,2)</f>
        <v>0.2</v>
      </c>
      <c r="H15" s="475">
        <f>G15/$G$13</f>
        <v>2.9684160531940159E-4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41" customFormat="1" ht="15" customHeight="1" x14ac:dyDescent="0.2">
      <c r="A16" s="431" t="s">
        <v>139</v>
      </c>
      <c r="B16" s="577">
        <v>88316</v>
      </c>
      <c r="C16" s="336" t="s">
        <v>836</v>
      </c>
      <c r="D16" s="94" t="s">
        <v>837</v>
      </c>
      <c r="E16" s="474">
        <v>0.88100000000000001</v>
      </c>
      <c r="F16" s="211">
        <v>31.41</v>
      </c>
      <c r="G16" s="94">
        <f>ROUND(F16*E16,2)</f>
        <v>27.67</v>
      </c>
      <c r="H16" s="475">
        <f>G16/$G$13</f>
        <v>4.106803609593921E-2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41" customFormat="1" ht="15" customHeight="1" x14ac:dyDescent="0.2">
      <c r="A17" s="431" t="s">
        <v>186</v>
      </c>
      <c r="B17" s="577">
        <v>88309</v>
      </c>
      <c r="C17" s="336" t="s">
        <v>838</v>
      </c>
      <c r="D17" s="94" t="s">
        <v>837</v>
      </c>
      <c r="E17" s="474">
        <v>0.58699999999999997</v>
      </c>
      <c r="F17" s="211">
        <v>40.19</v>
      </c>
      <c r="G17" s="94">
        <f>ROUND(F17*E17,2)</f>
        <v>23.59</v>
      </c>
      <c r="H17" s="475">
        <f>G17/$G$13</f>
        <v>3.5012467347423415E-2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s="41" customFormat="1" ht="15" customHeight="1" x14ac:dyDescent="0.2">
      <c r="A18" s="431" t="s">
        <v>187</v>
      </c>
      <c r="B18" s="577">
        <v>38405</v>
      </c>
      <c r="C18" s="476" t="s">
        <v>223</v>
      </c>
      <c r="D18" s="94" t="s">
        <v>222</v>
      </c>
      <c r="E18" s="474">
        <v>1.26</v>
      </c>
      <c r="F18" s="211">
        <v>493.83</v>
      </c>
      <c r="G18" s="94">
        <f>ROUND(F18*E18,2)</f>
        <v>622.23</v>
      </c>
      <c r="H18" s="475">
        <f>G18/$G$13</f>
        <v>0.92351876038945624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s="41" customFormat="1" ht="18" customHeight="1" x14ac:dyDescent="0.2">
      <c r="A19" s="431"/>
      <c r="B19" s="577"/>
      <c r="C19" s="336"/>
      <c r="D19" s="94"/>
      <c r="E19" s="474"/>
      <c r="F19" s="211"/>
      <c r="G19" s="94"/>
      <c r="H19" s="475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30" customHeight="1" x14ac:dyDescent="0.2">
      <c r="A20" s="428">
        <v>2</v>
      </c>
      <c r="B20" s="469"/>
      <c r="C20" s="470" t="s">
        <v>232</v>
      </c>
      <c r="D20" s="110" t="s">
        <v>222</v>
      </c>
      <c r="E20" s="471">
        <v>0</v>
      </c>
      <c r="F20" s="110"/>
      <c r="G20" s="110">
        <f>SUM(G21:G25)</f>
        <v>636.73</v>
      </c>
      <c r="H20" s="472">
        <f>SUM(H21:H25)</f>
        <v>0.94503977677511275</v>
      </c>
    </row>
    <row r="21" spans="1:20" ht="15" customHeight="1" x14ac:dyDescent="0.2">
      <c r="A21" s="431" t="s">
        <v>89</v>
      </c>
      <c r="B21" s="577">
        <v>90587</v>
      </c>
      <c r="C21" s="336" t="s">
        <v>832</v>
      </c>
      <c r="D21" s="94" t="s">
        <v>833</v>
      </c>
      <c r="E21" s="474">
        <v>7.4999999999999997E-2</v>
      </c>
      <c r="F21" s="211">
        <v>0.5</v>
      </c>
      <c r="G21" s="94">
        <f>ROUND(F21*E21,2)</f>
        <v>0.04</v>
      </c>
      <c r="H21" s="475">
        <f>G21/$G$13</f>
        <v>5.9368321063880314E-5</v>
      </c>
    </row>
    <row r="22" spans="1:20" ht="15" customHeight="1" x14ac:dyDescent="0.2">
      <c r="A22" s="431" t="s">
        <v>90</v>
      </c>
      <c r="B22" s="577">
        <v>90586</v>
      </c>
      <c r="C22" s="336" t="s">
        <v>834</v>
      </c>
      <c r="D22" s="94" t="s">
        <v>835</v>
      </c>
      <c r="E22" s="474">
        <v>9.1999999999999998E-2</v>
      </c>
      <c r="F22" s="211">
        <v>1.25</v>
      </c>
      <c r="G22" s="94">
        <f>ROUND(F22*E22,2)</f>
        <v>0.12</v>
      </c>
      <c r="H22" s="475">
        <f>G22/$G$13</f>
        <v>1.7810496319164095E-4</v>
      </c>
    </row>
    <row r="23" spans="1:20" ht="15" customHeight="1" x14ac:dyDescent="0.2">
      <c r="A23" s="431" t="s">
        <v>140</v>
      </c>
      <c r="B23" s="577">
        <v>88316</v>
      </c>
      <c r="C23" s="336" t="s">
        <v>836</v>
      </c>
      <c r="D23" s="94" t="s">
        <v>837</v>
      </c>
      <c r="E23" s="474">
        <v>0.501</v>
      </c>
      <c r="F23" s="211">
        <v>31.41</v>
      </c>
      <c r="G23" s="94">
        <f>ROUND(F23*E23,2)</f>
        <v>15.74</v>
      </c>
      <c r="H23" s="475">
        <f>G23/$G$13</f>
        <v>2.3361434338636904E-2</v>
      </c>
    </row>
    <row r="24" spans="1:20" ht="15" customHeight="1" x14ac:dyDescent="0.2">
      <c r="A24" s="431" t="s">
        <v>141</v>
      </c>
      <c r="B24" s="577">
        <v>88309</v>
      </c>
      <c r="C24" s="336" t="s">
        <v>838</v>
      </c>
      <c r="D24" s="94" t="s">
        <v>837</v>
      </c>
      <c r="E24" s="474">
        <v>0.33400000000000002</v>
      </c>
      <c r="F24" s="211">
        <v>40.19</v>
      </c>
      <c r="G24" s="94">
        <f>ROUND(F24*E24,2)</f>
        <v>13.42</v>
      </c>
      <c r="H24" s="475">
        <f>G24/$G$13</f>
        <v>1.9918071716931846E-2</v>
      </c>
    </row>
    <row r="25" spans="1:20" ht="15" customHeight="1" x14ac:dyDescent="0.2">
      <c r="A25" s="431" t="s">
        <v>142</v>
      </c>
      <c r="B25" s="577">
        <v>38405</v>
      </c>
      <c r="C25" s="476" t="s">
        <v>223</v>
      </c>
      <c r="D25" s="94" t="s">
        <v>222</v>
      </c>
      <c r="E25" s="474">
        <v>1.23</v>
      </c>
      <c r="F25" s="211">
        <v>493.83</v>
      </c>
      <c r="G25" s="94">
        <f>ROUND(F25*E25,2)</f>
        <v>607.41</v>
      </c>
      <c r="H25" s="475">
        <f>G25/$G$13</f>
        <v>0.90152279743528851</v>
      </c>
    </row>
    <row r="26" spans="1:20" ht="15" customHeight="1" x14ac:dyDescent="0.2">
      <c r="A26" s="431"/>
      <c r="B26" s="577"/>
      <c r="C26" s="476"/>
      <c r="D26" s="94"/>
      <c r="E26" s="474"/>
      <c r="F26" s="378"/>
      <c r="G26" s="94"/>
      <c r="H26" s="475"/>
    </row>
    <row r="27" spans="1:20" ht="30" customHeight="1" x14ac:dyDescent="0.2">
      <c r="A27" s="428">
        <v>3</v>
      </c>
      <c r="B27" s="469"/>
      <c r="C27" s="470" t="s">
        <v>233</v>
      </c>
      <c r="D27" s="110" t="s">
        <v>231</v>
      </c>
      <c r="E27" s="471">
        <v>0</v>
      </c>
      <c r="F27" s="110"/>
      <c r="G27" s="110">
        <f>SUM(G28:G31)</f>
        <v>160.55000000000001</v>
      </c>
      <c r="H27" s="472">
        <f>SUM(H28:H31)</f>
        <v>0.99999999999999978</v>
      </c>
    </row>
    <row r="28" spans="1:20" ht="15" customHeight="1" x14ac:dyDescent="0.2">
      <c r="A28" s="431" t="s">
        <v>91</v>
      </c>
      <c r="B28" s="577">
        <v>88316</v>
      </c>
      <c r="C28" s="476" t="s">
        <v>836</v>
      </c>
      <c r="D28" s="94" t="s">
        <v>837</v>
      </c>
      <c r="E28" s="474">
        <v>1.5</v>
      </c>
      <c r="F28" s="211">
        <v>31.41</v>
      </c>
      <c r="G28" s="94">
        <f t="shared" ref="G28:G31" si="0">ROUND(F28*E28,2)</f>
        <v>47.12</v>
      </c>
      <c r="H28" s="475">
        <f>G28/$G$27</f>
        <v>0.29349112426035501</v>
      </c>
    </row>
    <row r="29" spans="1:20" ht="15" customHeight="1" x14ac:dyDescent="0.2">
      <c r="A29" s="431" t="s">
        <v>92</v>
      </c>
      <c r="B29" s="577">
        <v>88278</v>
      </c>
      <c r="C29" s="476" t="s">
        <v>839</v>
      </c>
      <c r="D29" s="94" t="s">
        <v>837</v>
      </c>
      <c r="E29" s="474">
        <v>1.5</v>
      </c>
      <c r="F29" s="211">
        <v>35.270000000000003</v>
      </c>
      <c r="G29" s="94">
        <f t="shared" si="0"/>
        <v>52.91</v>
      </c>
      <c r="H29" s="475">
        <f t="shared" ref="H29:H31" si="1">G29/$G$27</f>
        <v>0.3295546558704453</v>
      </c>
    </row>
    <row r="30" spans="1:20" ht="15" customHeight="1" x14ac:dyDescent="0.2">
      <c r="A30" s="431" t="s">
        <v>143</v>
      </c>
      <c r="B30" s="577">
        <v>4977</v>
      </c>
      <c r="C30" s="476" t="s">
        <v>228</v>
      </c>
      <c r="D30" s="94" t="s">
        <v>229</v>
      </c>
      <c r="E30" s="474">
        <v>6</v>
      </c>
      <c r="F30" s="211">
        <v>0.42</v>
      </c>
      <c r="G30" s="94">
        <f t="shared" si="0"/>
        <v>2.52</v>
      </c>
      <c r="H30" s="475">
        <f t="shared" si="1"/>
        <v>1.5696044845842416E-2</v>
      </c>
    </row>
    <row r="31" spans="1:20" ht="15" customHeight="1" x14ac:dyDescent="0.2">
      <c r="A31" s="431" t="s">
        <v>227</v>
      </c>
      <c r="B31" s="577">
        <v>11309</v>
      </c>
      <c r="C31" s="476" t="s">
        <v>230</v>
      </c>
      <c r="D31" s="94" t="s">
        <v>231</v>
      </c>
      <c r="E31" s="474">
        <v>1</v>
      </c>
      <c r="F31" s="211">
        <v>58</v>
      </c>
      <c r="G31" s="94">
        <f t="shared" si="0"/>
        <v>58</v>
      </c>
      <c r="H31" s="475">
        <f t="shared" si="1"/>
        <v>0.36125817502335716</v>
      </c>
    </row>
    <row r="32" spans="1:20" ht="15" customHeight="1" x14ac:dyDescent="0.2">
      <c r="A32" s="431"/>
      <c r="B32" s="577"/>
      <c r="C32" s="476"/>
      <c r="D32" s="94"/>
      <c r="E32" s="474"/>
      <c r="F32" s="378"/>
      <c r="G32" s="94"/>
      <c r="H32" s="475"/>
    </row>
    <row r="33" spans="1:8" ht="45" customHeight="1" x14ac:dyDescent="0.2">
      <c r="A33" s="428">
        <v>4</v>
      </c>
      <c r="B33" s="469"/>
      <c r="C33" s="470" t="s">
        <v>241</v>
      </c>
      <c r="D33" s="110" t="s">
        <v>239</v>
      </c>
      <c r="E33" s="471"/>
      <c r="F33" s="110"/>
      <c r="G33" s="110">
        <f>SUM(G34:G41)</f>
        <v>1999.8</v>
      </c>
      <c r="H33" s="472">
        <f>SUM(H34:H41)</f>
        <v>0.99999999999999989</v>
      </c>
    </row>
    <row r="34" spans="1:8" ht="15" customHeight="1" x14ac:dyDescent="0.2">
      <c r="A34" s="431" t="s">
        <v>298</v>
      </c>
      <c r="B34" s="577">
        <v>86901</v>
      </c>
      <c r="C34" s="476" t="s">
        <v>840</v>
      </c>
      <c r="D34" s="94" t="s">
        <v>239</v>
      </c>
      <c r="E34" s="474">
        <v>1.58</v>
      </c>
      <c r="F34" s="211">
        <v>205.86</v>
      </c>
      <c r="G34" s="94">
        <f t="shared" ref="G34:G41" si="2">ROUND(F34*E34,2)</f>
        <v>325.26</v>
      </c>
      <c r="H34" s="475">
        <f>G34/$G$33</f>
        <v>0.16264626462646264</v>
      </c>
    </row>
    <row r="35" spans="1:8" ht="15" customHeight="1" x14ac:dyDescent="0.2">
      <c r="A35" s="431" t="s">
        <v>96</v>
      </c>
      <c r="B35" s="577">
        <v>86883</v>
      </c>
      <c r="C35" s="476" t="s">
        <v>841</v>
      </c>
      <c r="D35" s="94" t="s">
        <v>239</v>
      </c>
      <c r="E35" s="474">
        <v>2</v>
      </c>
      <c r="F35" s="211">
        <v>12.83</v>
      </c>
      <c r="G35" s="94">
        <f t="shared" si="2"/>
        <v>25.66</v>
      </c>
      <c r="H35" s="475">
        <f t="shared" ref="H35:H41" si="3">G35/$G$33</f>
        <v>1.2831283128312831E-2</v>
      </c>
    </row>
    <row r="36" spans="1:8" ht="15" customHeight="1" x14ac:dyDescent="0.2">
      <c r="A36" s="431" t="s">
        <v>299</v>
      </c>
      <c r="B36" s="577">
        <v>86877</v>
      </c>
      <c r="C36" s="476" t="s">
        <v>842</v>
      </c>
      <c r="D36" s="94" t="s">
        <v>239</v>
      </c>
      <c r="E36" s="474">
        <v>2</v>
      </c>
      <c r="F36" s="211">
        <v>103.59</v>
      </c>
      <c r="G36" s="94">
        <f t="shared" si="2"/>
        <v>207.18</v>
      </c>
      <c r="H36" s="475">
        <f t="shared" si="3"/>
        <v>0.10360036003600361</v>
      </c>
    </row>
    <row r="37" spans="1:8" ht="15" customHeight="1" x14ac:dyDescent="0.2">
      <c r="A37" s="431" t="s">
        <v>300</v>
      </c>
      <c r="B37" s="577">
        <v>86906</v>
      </c>
      <c r="C37" s="476" t="s">
        <v>843</v>
      </c>
      <c r="D37" s="94" t="s">
        <v>239</v>
      </c>
      <c r="E37" s="474">
        <v>2</v>
      </c>
      <c r="F37" s="211">
        <v>64.680000000000007</v>
      </c>
      <c r="G37" s="94">
        <f t="shared" si="2"/>
        <v>129.36000000000001</v>
      </c>
      <c r="H37" s="475">
        <f t="shared" si="3"/>
        <v>6.4686468646864698E-2</v>
      </c>
    </row>
    <row r="38" spans="1:8" ht="15" customHeight="1" x14ac:dyDescent="0.2">
      <c r="A38" s="431" t="s">
        <v>301</v>
      </c>
      <c r="B38" s="577">
        <v>86895</v>
      </c>
      <c r="C38" s="476" t="s">
        <v>844</v>
      </c>
      <c r="D38" s="94" t="s">
        <v>239</v>
      </c>
      <c r="E38" s="474">
        <v>2.4</v>
      </c>
      <c r="F38" s="211">
        <v>391.25</v>
      </c>
      <c r="G38" s="94">
        <f t="shared" si="2"/>
        <v>939</v>
      </c>
      <c r="H38" s="475">
        <f t="shared" si="3"/>
        <v>0.46954695469546953</v>
      </c>
    </row>
    <row r="39" spans="1:8" ht="15" customHeight="1" x14ac:dyDescent="0.2">
      <c r="A39" s="431" t="s">
        <v>302</v>
      </c>
      <c r="B39" s="577">
        <v>86884</v>
      </c>
      <c r="C39" s="476" t="s">
        <v>845</v>
      </c>
      <c r="D39" s="94" t="s">
        <v>239</v>
      </c>
      <c r="E39" s="474">
        <v>2</v>
      </c>
      <c r="F39" s="211">
        <v>12.98</v>
      </c>
      <c r="G39" s="94">
        <f t="shared" si="2"/>
        <v>25.96</v>
      </c>
      <c r="H39" s="475">
        <f t="shared" si="3"/>
        <v>1.2981298129812982E-2</v>
      </c>
    </row>
    <row r="40" spans="1:8" ht="15" customHeight="1" x14ac:dyDescent="0.2">
      <c r="A40" s="431" t="s">
        <v>303</v>
      </c>
      <c r="B40" s="577">
        <v>45333</v>
      </c>
      <c r="C40" s="476" t="s">
        <v>238</v>
      </c>
      <c r="D40" s="94" t="s">
        <v>239</v>
      </c>
      <c r="E40" s="474">
        <v>2</v>
      </c>
      <c r="F40" s="211">
        <v>151.04</v>
      </c>
      <c r="G40" s="94">
        <f t="shared" si="2"/>
        <v>302.08</v>
      </c>
      <c r="H40" s="475">
        <f t="shared" si="3"/>
        <v>0.15105510551055104</v>
      </c>
    </row>
    <row r="41" spans="1:8" ht="15" customHeight="1" x14ac:dyDescent="0.2">
      <c r="A41" s="431" t="s">
        <v>304</v>
      </c>
      <c r="B41" s="577">
        <v>45334</v>
      </c>
      <c r="C41" s="476" t="s">
        <v>240</v>
      </c>
      <c r="D41" s="94" t="s">
        <v>239</v>
      </c>
      <c r="E41" s="474">
        <v>2</v>
      </c>
      <c r="F41" s="211">
        <v>22.65</v>
      </c>
      <c r="G41" s="94">
        <f t="shared" si="2"/>
        <v>45.3</v>
      </c>
      <c r="H41" s="475">
        <f t="shared" si="3"/>
        <v>2.2652265226522653E-2</v>
      </c>
    </row>
    <row r="42" spans="1:8" ht="15" customHeight="1" x14ac:dyDescent="0.2">
      <c r="A42" s="431"/>
      <c r="B42" s="577"/>
      <c r="C42" s="476"/>
      <c r="D42" s="94"/>
      <c r="E42" s="474"/>
      <c r="F42" s="211"/>
      <c r="G42" s="94"/>
      <c r="H42" s="475"/>
    </row>
    <row r="43" spans="1:8" ht="45" customHeight="1" x14ac:dyDescent="0.2">
      <c r="A43" s="428">
        <v>5</v>
      </c>
      <c r="B43" s="469"/>
      <c r="C43" s="470" t="s">
        <v>242</v>
      </c>
      <c r="D43" s="110" t="s">
        <v>239</v>
      </c>
      <c r="E43" s="471">
        <v>0</v>
      </c>
      <c r="F43" s="110"/>
      <c r="G43" s="110">
        <f>SUM(G44:G48)</f>
        <v>1771.76</v>
      </c>
      <c r="H43" s="472">
        <f>SUM(H44:H48)</f>
        <v>1</v>
      </c>
    </row>
    <row r="44" spans="1:8" ht="15" customHeight="1" x14ac:dyDescent="0.2">
      <c r="A44" s="431" t="s">
        <v>97</v>
      </c>
      <c r="B44" s="577">
        <v>86935</v>
      </c>
      <c r="C44" s="476" t="s">
        <v>846</v>
      </c>
      <c r="D44" s="94" t="s">
        <v>239</v>
      </c>
      <c r="E44" s="474">
        <v>1</v>
      </c>
      <c r="F44" s="211">
        <v>343.78</v>
      </c>
      <c r="G44" s="94">
        <f t="shared" ref="G44:G98" si="4">ROUND(F44*E44,2)</f>
        <v>343.78</v>
      </c>
      <c r="H44" s="475">
        <f>G44/$G$43</f>
        <v>0.19403305188061587</v>
      </c>
    </row>
    <row r="45" spans="1:8" ht="15" customHeight="1" x14ac:dyDescent="0.2">
      <c r="A45" s="431" t="s">
        <v>98</v>
      </c>
      <c r="B45" s="577">
        <v>86911</v>
      </c>
      <c r="C45" s="476" t="s">
        <v>847</v>
      </c>
      <c r="D45" s="94" t="s">
        <v>239</v>
      </c>
      <c r="E45" s="474">
        <v>1</v>
      </c>
      <c r="F45" s="211">
        <v>76.44</v>
      </c>
      <c r="G45" s="94">
        <f t="shared" si="4"/>
        <v>76.44</v>
      </c>
      <c r="H45" s="475">
        <f t="shared" ref="H45:H48" si="5">G45/$G$43</f>
        <v>4.3143540885898765E-2</v>
      </c>
    </row>
    <row r="46" spans="1:8" ht="15" customHeight="1" x14ac:dyDescent="0.2">
      <c r="A46" s="431" t="s">
        <v>305</v>
      </c>
      <c r="B46" s="577">
        <v>86889</v>
      </c>
      <c r="C46" s="476" t="s">
        <v>848</v>
      </c>
      <c r="D46" s="94" t="s">
        <v>239</v>
      </c>
      <c r="E46" s="474">
        <v>1.34</v>
      </c>
      <c r="F46" s="211">
        <v>886.21</v>
      </c>
      <c r="G46" s="94">
        <f>ROUND(F46*E46,2)</f>
        <v>1187.52</v>
      </c>
      <c r="H46" s="475">
        <f t="shared" si="5"/>
        <v>0.6702487921614666</v>
      </c>
    </row>
    <row r="47" spans="1:8" ht="15" customHeight="1" x14ac:dyDescent="0.2">
      <c r="A47" s="431" t="s">
        <v>306</v>
      </c>
      <c r="B47" s="577">
        <v>86884</v>
      </c>
      <c r="C47" s="476" t="s">
        <v>845</v>
      </c>
      <c r="D47" s="94" t="s">
        <v>239</v>
      </c>
      <c r="E47" s="474">
        <v>1</v>
      </c>
      <c r="F47" s="211">
        <v>12.98</v>
      </c>
      <c r="G47" s="94">
        <f t="shared" si="4"/>
        <v>12.98</v>
      </c>
      <c r="H47" s="475">
        <f t="shared" si="5"/>
        <v>7.326048674764077E-3</v>
      </c>
    </row>
    <row r="48" spans="1:8" ht="15" customHeight="1" x14ac:dyDescent="0.2">
      <c r="A48" s="431" t="s">
        <v>307</v>
      </c>
      <c r="B48" s="577">
        <v>45333</v>
      </c>
      <c r="C48" s="476" t="s">
        <v>238</v>
      </c>
      <c r="D48" s="94" t="s">
        <v>239</v>
      </c>
      <c r="E48" s="474">
        <v>1</v>
      </c>
      <c r="F48" s="211">
        <v>151.04</v>
      </c>
      <c r="G48" s="94">
        <f t="shared" si="4"/>
        <v>151.04</v>
      </c>
      <c r="H48" s="475">
        <f t="shared" si="5"/>
        <v>8.5248566397254699E-2</v>
      </c>
    </row>
    <row r="49" spans="1:8" ht="15" customHeight="1" x14ac:dyDescent="0.2">
      <c r="A49" s="431"/>
      <c r="B49" s="577"/>
      <c r="C49" s="476"/>
      <c r="D49" s="94"/>
      <c r="E49" s="474"/>
      <c r="F49" s="211"/>
      <c r="G49" s="94"/>
      <c r="H49" s="475"/>
    </row>
    <row r="50" spans="1:8" ht="30" customHeight="1" x14ac:dyDescent="0.2">
      <c r="A50" s="428">
        <v>6</v>
      </c>
      <c r="B50" s="469"/>
      <c r="C50" s="470" t="s">
        <v>249</v>
      </c>
      <c r="D50" s="110" t="s">
        <v>247</v>
      </c>
      <c r="E50" s="471">
        <v>0</v>
      </c>
      <c r="F50" s="110"/>
      <c r="G50" s="110">
        <f>SUM(G51:G53)</f>
        <v>11.44</v>
      </c>
      <c r="H50" s="472">
        <f>SUM(H51:H53)</f>
        <v>1</v>
      </c>
    </row>
    <row r="51" spans="1:8" ht="15" customHeight="1" x14ac:dyDescent="0.2">
      <c r="A51" s="431" t="s">
        <v>99</v>
      </c>
      <c r="B51" s="577">
        <v>88264</v>
      </c>
      <c r="C51" s="476" t="s">
        <v>849</v>
      </c>
      <c r="D51" s="94" t="s">
        <v>837</v>
      </c>
      <c r="E51" s="474">
        <v>9.4500000000000001E-2</v>
      </c>
      <c r="F51" s="211">
        <v>40.67</v>
      </c>
      <c r="G51" s="94">
        <f t="shared" si="4"/>
        <v>3.84</v>
      </c>
      <c r="H51" s="475">
        <f>G51/$G$50</f>
        <v>0.33566433566433568</v>
      </c>
    </row>
    <row r="52" spans="1:8" ht="15" customHeight="1" x14ac:dyDescent="0.2">
      <c r="A52" s="431" t="s">
        <v>101</v>
      </c>
      <c r="B52" s="577">
        <v>88247</v>
      </c>
      <c r="C52" s="476" t="s">
        <v>850</v>
      </c>
      <c r="D52" s="94" t="s">
        <v>837</v>
      </c>
      <c r="E52" s="474">
        <v>9.4500000000000001E-2</v>
      </c>
      <c r="F52" s="211">
        <v>33.619999999999997</v>
      </c>
      <c r="G52" s="94">
        <f t="shared" si="4"/>
        <v>3.18</v>
      </c>
      <c r="H52" s="475">
        <f t="shared" ref="H52:H53" si="6">G52/$G$50</f>
        <v>0.27797202797202802</v>
      </c>
    </row>
    <row r="53" spans="1:8" ht="15" customHeight="1" x14ac:dyDescent="0.2">
      <c r="A53" s="431" t="s">
        <v>102</v>
      </c>
      <c r="B53" s="577">
        <v>39243</v>
      </c>
      <c r="C53" s="476" t="s">
        <v>246</v>
      </c>
      <c r="D53" s="94" t="s">
        <v>247</v>
      </c>
      <c r="E53" s="474">
        <v>1.1000000000000001</v>
      </c>
      <c r="F53" s="211">
        <v>4.0199999999999996</v>
      </c>
      <c r="G53" s="94">
        <f t="shared" si="4"/>
        <v>4.42</v>
      </c>
      <c r="H53" s="475">
        <f t="shared" si="6"/>
        <v>0.38636363636363635</v>
      </c>
    </row>
    <row r="54" spans="1:8" ht="15" customHeight="1" x14ac:dyDescent="0.2">
      <c r="A54" s="431"/>
      <c r="B54" s="577"/>
      <c r="C54" s="476"/>
      <c r="D54" s="94"/>
      <c r="E54" s="474"/>
      <c r="F54" s="211"/>
      <c r="G54" s="94"/>
      <c r="H54" s="475"/>
    </row>
    <row r="55" spans="1:8" ht="30" customHeight="1" x14ac:dyDescent="0.2">
      <c r="A55" s="428">
        <v>7</v>
      </c>
      <c r="B55" s="469"/>
      <c r="C55" s="470" t="s">
        <v>252</v>
      </c>
      <c r="D55" s="110" t="s">
        <v>247</v>
      </c>
      <c r="E55" s="471">
        <v>0</v>
      </c>
      <c r="F55" s="110"/>
      <c r="G55" s="110">
        <f>SUM(G56:G58)</f>
        <v>10.220000000000001</v>
      </c>
      <c r="H55" s="472">
        <f>SUM(H56:H58)</f>
        <v>0.99999999999999989</v>
      </c>
    </row>
    <row r="56" spans="1:8" ht="15" customHeight="1" x14ac:dyDescent="0.2">
      <c r="A56" s="431" t="s">
        <v>200</v>
      </c>
      <c r="B56" s="577">
        <v>88264</v>
      </c>
      <c r="C56" s="476" t="s">
        <v>849</v>
      </c>
      <c r="D56" s="94" t="s">
        <v>837</v>
      </c>
      <c r="E56" s="474">
        <v>6.7199999999999996E-2</v>
      </c>
      <c r="F56" s="211">
        <v>40.67</v>
      </c>
      <c r="G56" s="94">
        <f t="shared" si="4"/>
        <v>2.73</v>
      </c>
      <c r="H56" s="475">
        <f>G56/$G$55</f>
        <v>0.26712328767123283</v>
      </c>
    </row>
    <row r="57" spans="1:8" ht="15" customHeight="1" x14ac:dyDescent="0.2">
      <c r="A57" s="431" t="s">
        <v>201</v>
      </c>
      <c r="B57" s="577">
        <v>88247</v>
      </c>
      <c r="C57" s="476" t="s">
        <v>850</v>
      </c>
      <c r="D57" s="94" t="s">
        <v>837</v>
      </c>
      <c r="E57" s="474">
        <v>6.7199999999999996E-2</v>
      </c>
      <c r="F57" s="211">
        <v>33.619999999999997</v>
      </c>
      <c r="G57" s="94">
        <f t="shared" si="4"/>
        <v>2.2599999999999998</v>
      </c>
      <c r="H57" s="475">
        <f t="shared" ref="H57:H58" si="7">G57/$G$55</f>
        <v>0.2211350293542074</v>
      </c>
    </row>
    <row r="58" spans="1:8" ht="15" customHeight="1" x14ac:dyDescent="0.2">
      <c r="A58" s="431" t="s">
        <v>308</v>
      </c>
      <c r="B58" s="577">
        <v>39247</v>
      </c>
      <c r="C58" s="476" t="s">
        <v>251</v>
      </c>
      <c r="D58" s="94" t="s">
        <v>247</v>
      </c>
      <c r="E58" s="474">
        <v>1.1000000000000001</v>
      </c>
      <c r="F58" s="211">
        <v>4.75</v>
      </c>
      <c r="G58" s="94">
        <f t="shared" si="4"/>
        <v>5.23</v>
      </c>
      <c r="H58" s="475">
        <f t="shared" si="7"/>
        <v>0.51174168297455969</v>
      </c>
    </row>
    <row r="59" spans="1:8" ht="15" customHeight="1" x14ac:dyDescent="0.2">
      <c r="A59" s="431"/>
      <c r="B59" s="577"/>
      <c r="C59" s="476"/>
      <c r="D59" s="94"/>
      <c r="E59" s="474"/>
      <c r="F59" s="211"/>
      <c r="G59" s="94"/>
      <c r="H59" s="475"/>
    </row>
    <row r="60" spans="1:8" ht="45" customHeight="1" x14ac:dyDescent="0.2">
      <c r="A60" s="428">
        <v>8</v>
      </c>
      <c r="B60" s="469"/>
      <c r="C60" s="470" t="s">
        <v>256</v>
      </c>
      <c r="D60" s="110" t="s">
        <v>239</v>
      </c>
      <c r="E60" s="471">
        <v>0</v>
      </c>
      <c r="F60" s="110"/>
      <c r="G60" s="110">
        <f>SUM(G61:G65)</f>
        <v>2356</v>
      </c>
      <c r="H60" s="472">
        <f>SUM(H61:H65)</f>
        <v>1</v>
      </c>
    </row>
    <row r="61" spans="1:8" ht="15" customHeight="1" x14ac:dyDescent="0.2">
      <c r="A61" s="431" t="s">
        <v>202</v>
      </c>
      <c r="B61" s="577">
        <v>86935</v>
      </c>
      <c r="C61" s="476" t="s">
        <v>846</v>
      </c>
      <c r="D61" s="94" t="s">
        <v>239</v>
      </c>
      <c r="E61" s="474">
        <v>2</v>
      </c>
      <c r="F61" s="211">
        <v>343.78</v>
      </c>
      <c r="G61" s="94">
        <f t="shared" si="4"/>
        <v>687.56</v>
      </c>
      <c r="H61" s="475">
        <f>G61/$G$60</f>
        <v>0.29183361629881155</v>
      </c>
    </row>
    <row r="62" spans="1:8" ht="15" customHeight="1" x14ac:dyDescent="0.2">
      <c r="A62" s="431" t="s">
        <v>203</v>
      </c>
      <c r="B62" s="577">
        <v>86911</v>
      </c>
      <c r="C62" s="476" t="s">
        <v>847</v>
      </c>
      <c r="D62" s="94" t="s">
        <v>239</v>
      </c>
      <c r="E62" s="474">
        <v>2</v>
      </c>
      <c r="F62" s="211">
        <v>76.44</v>
      </c>
      <c r="G62" s="94">
        <f t="shared" si="4"/>
        <v>152.88</v>
      </c>
      <c r="H62" s="475">
        <f t="shared" ref="H62:H65" si="8">G62/$G$60</f>
        <v>6.4889643463497446E-2</v>
      </c>
    </row>
    <row r="63" spans="1:8" ht="15" customHeight="1" x14ac:dyDescent="0.2">
      <c r="A63" s="431" t="s">
        <v>204</v>
      </c>
      <c r="B63" s="577">
        <v>86889</v>
      </c>
      <c r="C63" s="476" t="s">
        <v>848</v>
      </c>
      <c r="D63" s="94" t="s">
        <v>239</v>
      </c>
      <c r="E63" s="474">
        <v>1.34</v>
      </c>
      <c r="F63" s="211">
        <v>886.21</v>
      </c>
      <c r="G63" s="94">
        <f t="shared" si="4"/>
        <v>1187.52</v>
      </c>
      <c r="H63" s="475">
        <f t="shared" si="8"/>
        <v>0.50404074702886248</v>
      </c>
    </row>
    <row r="64" spans="1:8" ht="15" customHeight="1" x14ac:dyDescent="0.2">
      <c r="A64" s="431" t="s">
        <v>205</v>
      </c>
      <c r="B64" s="577">
        <v>86884</v>
      </c>
      <c r="C64" s="476" t="s">
        <v>845</v>
      </c>
      <c r="D64" s="94" t="s">
        <v>239</v>
      </c>
      <c r="E64" s="474">
        <v>2</v>
      </c>
      <c r="F64" s="211">
        <v>12.98</v>
      </c>
      <c r="G64" s="94">
        <f t="shared" si="4"/>
        <v>25.96</v>
      </c>
      <c r="H64" s="475">
        <f t="shared" si="8"/>
        <v>1.101867572156197E-2</v>
      </c>
    </row>
    <row r="65" spans="1:8" ht="15" customHeight="1" x14ac:dyDescent="0.2">
      <c r="A65" s="431" t="s">
        <v>309</v>
      </c>
      <c r="B65" s="577">
        <v>45333</v>
      </c>
      <c r="C65" s="476" t="s">
        <v>238</v>
      </c>
      <c r="D65" s="94" t="s">
        <v>239</v>
      </c>
      <c r="E65" s="474">
        <v>2</v>
      </c>
      <c r="F65" s="211">
        <v>151.04</v>
      </c>
      <c r="G65" s="94">
        <f t="shared" si="4"/>
        <v>302.08</v>
      </c>
      <c r="H65" s="475">
        <f t="shared" si="8"/>
        <v>0.12821731748726656</v>
      </c>
    </row>
    <row r="66" spans="1:8" ht="15" customHeight="1" x14ac:dyDescent="0.2">
      <c r="A66" s="431"/>
      <c r="B66" s="577"/>
      <c r="C66" s="476"/>
      <c r="D66" s="94"/>
      <c r="E66" s="474"/>
      <c r="F66" s="211"/>
      <c r="G66" s="94"/>
      <c r="H66" s="475"/>
    </row>
    <row r="67" spans="1:8" ht="30" customHeight="1" x14ac:dyDescent="0.2">
      <c r="A67" s="428">
        <v>9</v>
      </c>
      <c r="B67" s="469"/>
      <c r="C67" s="470" t="s">
        <v>262</v>
      </c>
      <c r="D67" s="110" t="s">
        <v>239</v>
      </c>
      <c r="E67" s="471">
        <v>0</v>
      </c>
      <c r="F67" s="110"/>
      <c r="G67" s="110">
        <f>SUM(G68:G72)</f>
        <v>46.22</v>
      </c>
      <c r="H67" s="472">
        <f>SUM(H68:H72)</f>
        <v>1</v>
      </c>
    </row>
    <row r="68" spans="1:8" ht="15" customHeight="1" x14ac:dyDescent="0.2">
      <c r="A68" s="431" t="s">
        <v>206</v>
      </c>
      <c r="B68" s="577">
        <v>1319</v>
      </c>
      <c r="C68" s="476" t="s">
        <v>259</v>
      </c>
      <c r="D68" s="94" t="s">
        <v>260</v>
      </c>
      <c r="E68" s="474">
        <v>1.7299999999999999E-2</v>
      </c>
      <c r="F68" s="211">
        <v>7.66</v>
      </c>
      <c r="G68" s="94">
        <f t="shared" si="4"/>
        <v>0.13</v>
      </c>
      <c r="H68" s="475">
        <f>G68/$G$67</f>
        <v>2.8126352228472523E-3</v>
      </c>
    </row>
    <row r="69" spans="1:8" ht="15" customHeight="1" x14ac:dyDescent="0.2">
      <c r="A69" s="431" t="s">
        <v>207</v>
      </c>
      <c r="B69" s="577">
        <v>88315</v>
      </c>
      <c r="C69" s="476" t="s">
        <v>851</v>
      </c>
      <c r="D69" s="94" t="s">
        <v>837</v>
      </c>
      <c r="E69" s="474">
        <v>0.5</v>
      </c>
      <c r="F69" s="211">
        <v>39.909999999999997</v>
      </c>
      <c r="G69" s="94">
        <f t="shared" si="4"/>
        <v>19.96</v>
      </c>
      <c r="H69" s="475">
        <f t="shared" ref="H69:H72" si="9">G69/$G$67</f>
        <v>0.4318476849848551</v>
      </c>
    </row>
    <row r="70" spans="1:8" ht="15" customHeight="1" x14ac:dyDescent="0.2">
      <c r="A70" s="431" t="s">
        <v>310</v>
      </c>
      <c r="B70" s="577">
        <v>88316</v>
      </c>
      <c r="C70" s="476" t="s">
        <v>836</v>
      </c>
      <c r="D70" s="94" t="s">
        <v>837</v>
      </c>
      <c r="E70" s="474">
        <v>0.5</v>
      </c>
      <c r="F70" s="211">
        <v>31.41</v>
      </c>
      <c r="G70" s="94">
        <f t="shared" si="4"/>
        <v>15.71</v>
      </c>
      <c r="H70" s="475">
        <f t="shared" si="9"/>
        <v>0.33989614885331026</v>
      </c>
    </row>
    <row r="71" spans="1:8" ht="15" customHeight="1" x14ac:dyDescent="0.2">
      <c r="A71" s="431" t="s">
        <v>311</v>
      </c>
      <c r="B71" s="577">
        <v>10997</v>
      </c>
      <c r="C71" s="476" t="s">
        <v>261</v>
      </c>
      <c r="D71" s="94" t="s">
        <v>260</v>
      </c>
      <c r="E71" s="474">
        <v>8.3000000000000004E-2</v>
      </c>
      <c r="F71" s="211">
        <v>43</v>
      </c>
      <c r="G71" s="94">
        <f t="shared" si="4"/>
        <v>3.57</v>
      </c>
      <c r="H71" s="475">
        <f t="shared" si="9"/>
        <v>7.7239290350497619E-2</v>
      </c>
    </row>
    <row r="72" spans="1:8" ht="15" customHeight="1" x14ac:dyDescent="0.2">
      <c r="A72" s="431" t="s">
        <v>312</v>
      </c>
      <c r="B72" s="577">
        <v>40549</v>
      </c>
      <c r="C72" s="476" t="s">
        <v>268</v>
      </c>
      <c r="D72" s="94" t="s">
        <v>269</v>
      </c>
      <c r="E72" s="474">
        <v>0.04</v>
      </c>
      <c r="F72" s="211">
        <v>171.35</v>
      </c>
      <c r="G72" s="94">
        <f t="shared" si="4"/>
        <v>6.85</v>
      </c>
      <c r="H72" s="475">
        <f t="shared" si="9"/>
        <v>0.14820424058848983</v>
      </c>
    </row>
    <row r="73" spans="1:8" ht="15" customHeight="1" x14ac:dyDescent="0.2">
      <c r="A73" s="431"/>
      <c r="B73" s="577"/>
      <c r="C73" s="476"/>
      <c r="D73" s="94"/>
      <c r="E73" s="474"/>
      <c r="F73" s="211"/>
      <c r="G73" s="94"/>
      <c r="H73" s="475"/>
    </row>
    <row r="74" spans="1:8" ht="30" customHeight="1" x14ac:dyDescent="0.2">
      <c r="A74" s="428">
        <v>10</v>
      </c>
      <c r="B74" s="469"/>
      <c r="C74" s="470" t="s">
        <v>265</v>
      </c>
      <c r="D74" s="110" t="s">
        <v>260</v>
      </c>
      <c r="E74" s="471">
        <v>0</v>
      </c>
      <c r="F74" s="110"/>
      <c r="G74" s="110">
        <f>SUM(G75:G79)</f>
        <v>18.28</v>
      </c>
      <c r="H74" s="472">
        <f>SUM(H75:H79)</f>
        <v>1</v>
      </c>
    </row>
    <row r="75" spans="1:8" ht="15" customHeight="1" x14ac:dyDescent="0.2">
      <c r="A75" s="431" t="s">
        <v>208</v>
      </c>
      <c r="B75" s="577">
        <v>93282</v>
      </c>
      <c r="C75" s="476" t="s">
        <v>852</v>
      </c>
      <c r="D75" s="94" t="s">
        <v>833</v>
      </c>
      <c r="E75" s="474">
        <v>3.2000000000000002E-3</v>
      </c>
      <c r="F75" s="211">
        <v>37.85</v>
      </c>
      <c r="G75" s="94">
        <f t="shared" si="4"/>
        <v>0.12</v>
      </c>
      <c r="H75" s="475">
        <f>G75/$G$74</f>
        <v>6.5645514223194746E-3</v>
      </c>
    </row>
    <row r="76" spans="1:8" ht="15" customHeight="1" x14ac:dyDescent="0.2">
      <c r="A76" s="431" t="s">
        <v>209</v>
      </c>
      <c r="B76" s="577">
        <v>93281</v>
      </c>
      <c r="C76" s="476" t="s">
        <v>853</v>
      </c>
      <c r="D76" s="94" t="s">
        <v>835</v>
      </c>
      <c r="E76" s="474">
        <v>1.6000000000000001E-3</v>
      </c>
      <c r="F76" s="211">
        <v>38.700000000000003</v>
      </c>
      <c r="G76" s="94">
        <f t="shared" si="4"/>
        <v>0.06</v>
      </c>
      <c r="H76" s="475">
        <f t="shared" ref="H76:H79" si="10">G76/$G$74</f>
        <v>3.2822757111597373E-3</v>
      </c>
    </row>
    <row r="77" spans="1:8" ht="15" customHeight="1" x14ac:dyDescent="0.2">
      <c r="A77" s="431" t="s">
        <v>210</v>
      </c>
      <c r="B77" s="577">
        <v>88316</v>
      </c>
      <c r="C77" s="476" t="s">
        <v>836</v>
      </c>
      <c r="D77" s="94" t="s">
        <v>837</v>
      </c>
      <c r="E77" s="474">
        <v>3.12693E-2</v>
      </c>
      <c r="F77" s="211">
        <v>31.41</v>
      </c>
      <c r="G77" s="94">
        <f t="shared" si="4"/>
        <v>0.98</v>
      </c>
      <c r="H77" s="475">
        <f t="shared" si="10"/>
        <v>5.3610503282275707E-2</v>
      </c>
    </row>
    <row r="78" spans="1:8" ht="15" customHeight="1" x14ac:dyDescent="0.2">
      <c r="A78" s="431" t="s">
        <v>236</v>
      </c>
      <c r="B78" s="577">
        <v>88278</v>
      </c>
      <c r="C78" s="476" t="s">
        <v>839</v>
      </c>
      <c r="D78" s="94" t="s">
        <v>837</v>
      </c>
      <c r="E78" s="474">
        <v>5.8299999999999998E-2</v>
      </c>
      <c r="F78" s="211">
        <v>35.270000000000003</v>
      </c>
      <c r="G78" s="94">
        <f t="shared" si="4"/>
        <v>2.06</v>
      </c>
      <c r="H78" s="475">
        <f t="shared" si="10"/>
        <v>0.11269146608315098</v>
      </c>
    </row>
    <row r="79" spans="1:8" ht="15" customHeight="1" x14ac:dyDescent="0.2">
      <c r="A79" s="431" t="s">
        <v>313</v>
      </c>
      <c r="B79" s="577">
        <v>13124</v>
      </c>
      <c r="C79" s="476" t="s">
        <v>264</v>
      </c>
      <c r="D79" s="94" t="s">
        <v>260</v>
      </c>
      <c r="E79" s="474">
        <v>1</v>
      </c>
      <c r="F79" s="211">
        <v>15.06</v>
      </c>
      <c r="G79" s="94">
        <f t="shared" si="4"/>
        <v>15.06</v>
      </c>
      <c r="H79" s="475">
        <f t="shared" si="10"/>
        <v>0.82385120350109409</v>
      </c>
    </row>
    <row r="80" spans="1:8" ht="15" customHeight="1" x14ac:dyDescent="0.2">
      <c r="A80" s="431"/>
      <c r="B80" s="577"/>
      <c r="C80" s="476"/>
      <c r="D80" s="94"/>
      <c r="E80" s="474"/>
      <c r="F80" s="211"/>
      <c r="G80" s="94"/>
      <c r="H80" s="475"/>
    </row>
    <row r="81" spans="1:8" ht="30" customHeight="1" x14ac:dyDescent="0.2">
      <c r="A81" s="428">
        <v>11</v>
      </c>
      <c r="B81" s="469"/>
      <c r="C81" s="470" t="s">
        <v>267</v>
      </c>
      <c r="D81" s="110" t="s">
        <v>260</v>
      </c>
      <c r="E81" s="471">
        <v>0</v>
      </c>
      <c r="F81" s="110"/>
      <c r="G81" s="110">
        <f>SUM(G82:G86)</f>
        <v>18.28</v>
      </c>
      <c r="H81" s="472">
        <f>SUM(H82:H86)</f>
        <v>1</v>
      </c>
    </row>
    <row r="82" spans="1:8" ht="15" customHeight="1" x14ac:dyDescent="0.2">
      <c r="A82" s="431" t="s">
        <v>211</v>
      </c>
      <c r="B82" s="577">
        <v>93282</v>
      </c>
      <c r="C82" s="476" t="s">
        <v>852</v>
      </c>
      <c r="D82" s="94" t="s">
        <v>833</v>
      </c>
      <c r="E82" s="474">
        <v>3.2000000000000002E-3</v>
      </c>
      <c r="F82" s="211">
        <v>37.85</v>
      </c>
      <c r="G82" s="94">
        <f t="shared" si="4"/>
        <v>0.12</v>
      </c>
      <c r="H82" s="475">
        <f>G82/$G$81</f>
        <v>6.5645514223194746E-3</v>
      </c>
    </row>
    <row r="83" spans="1:8" ht="15" customHeight="1" x14ac:dyDescent="0.2">
      <c r="A83" s="431" t="s">
        <v>212</v>
      </c>
      <c r="B83" s="577">
        <v>93281</v>
      </c>
      <c r="C83" s="476" t="s">
        <v>853</v>
      </c>
      <c r="D83" s="94" t="s">
        <v>835</v>
      </c>
      <c r="E83" s="474">
        <v>1.6000000000000001E-3</v>
      </c>
      <c r="F83" s="211">
        <v>38.700000000000003</v>
      </c>
      <c r="G83" s="94">
        <f t="shared" si="4"/>
        <v>0.06</v>
      </c>
      <c r="H83" s="475">
        <f t="shared" ref="H83:H86" si="11">G83/$G$81</f>
        <v>3.2822757111597373E-3</v>
      </c>
    </row>
    <row r="84" spans="1:8" ht="15" customHeight="1" x14ac:dyDescent="0.2">
      <c r="A84" s="431" t="s">
        <v>314</v>
      </c>
      <c r="B84" s="577">
        <v>88316</v>
      </c>
      <c r="C84" s="476" t="s">
        <v>836</v>
      </c>
      <c r="D84" s="94" t="s">
        <v>837</v>
      </c>
      <c r="E84" s="474">
        <v>3.12693E-2</v>
      </c>
      <c r="F84" s="211">
        <v>31.41</v>
      </c>
      <c r="G84" s="94">
        <f t="shared" si="4"/>
        <v>0.98</v>
      </c>
      <c r="H84" s="475">
        <f t="shared" si="11"/>
        <v>5.3610503282275707E-2</v>
      </c>
    </row>
    <row r="85" spans="1:8" ht="15" customHeight="1" x14ac:dyDescent="0.2">
      <c r="A85" s="431" t="s">
        <v>315</v>
      </c>
      <c r="B85" s="577">
        <v>88278</v>
      </c>
      <c r="C85" s="476" t="s">
        <v>839</v>
      </c>
      <c r="D85" s="94" t="s">
        <v>837</v>
      </c>
      <c r="E85" s="474">
        <v>5.8299999999999998E-2</v>
      </c>
      <c r="F85" s="211">
        <v>35.270000000000003</v>
      </c>
      <c r="G85" s="94">
        <f t="shared" si="4"/>
        <v>2.06</v>
      </c>
      <c r="H85" s="475">
        <f t="shared" si="11"/>
        <v>0.11269146608315098</v>
      </c>
    </row>
    <row r="86" spans="1:8" ht="15" customHeight="1" x14ac:dyDescent="0.2">
      <c r="A86" s="431" t="s">
        <v>316</v>
      </c>
      <c r="B86" s="577">
        <v>13124</v>
      </c>
      <c r="C86" s="476" t="s">
        <v>264</v>
      </c>
      <c r="D86" s="94" t="s">
        <v>260</v>
      </c>
      <c r="E86" s="474">
        <v>1</v>
      </c>
      <c r="F86" s="211">
        <v>15.06</v>
      </c>
      <c r="G86" s="94">
        <f t="shared" si="4"/>
        <v>15.06</v>
      </c>
      <c r="H86" s="475">
        <f t="shared" si="11"/>
        <v>0.82385120350109409</v>
      </c>
    </row>
    <row r="87" spans="1:8" ht="15" customHeight="1" x14ac:dyDescent="0.2">
      <c r="A87" s="431"/>
      <c r="B87" s="577"/>
      <c r="C87" s="476"/>
      <c r="D87" s="94"/>
      <c r="E87" s="474"/>
      <c r="F87" s="211"/>
      <c r="G87" s="94"/>
      <c r="H87" s="475"/>
    </row>
    <row r="88" spans="1:8" ht="30" customHeight="1" x14ac:dyDescent="0.2">
      <c r="A88" s="428">
        <v>12</v>
      </c>
      <c r="B88" s="469"/>
      <c r="C88" s="470" t="s">
        <v>272</v>
      </c>
      <c r="D88" s="110" t="s">
        <v>260</v>
      </c>
      <c r="E88" s="471">
        <v>0</v>
      </c>
      <c r="F88" s="110"/>
      <c r="G88" s="110">
        <f>SUM(G89:G92)</f>
        <v>20.41</v>
      </c>
      <c r="H88" s="472">
        <f>SUM(H89:H92)</f>
        <v>1</v>
      </c>
    </row>
    <row r="89" spans="1:8" ht="15" customHeight="1" x14ac:dyDescent="0.2">
      <c r="A89" s="431" t="s">
        <v>213</v>
      </c>
      <c r="B89" s="577">
        <v>4777</v>
      </c>
      <c r="C89" s="476" t="s">
        <v>273</v>
      </c>
      <c r="D89" s="94" t="s">
        <v>260</v>
      </c>
      <c r="E89" s="474">
        <v>1.05</v>
      </c>
      <c r="F89" s="211">
        <v>8.02</v>
      </c>
      <c r="G89" s="94">
        <f t="shared" si="4"/>
        <v>8.42</v>
      </c>
      <c r="H89" s="475">
        <f>G89/$G$88</f>
        <v>0.41254287114159727</v>
      </c>
    </row>
    <row r="90" spans="1:8" ht="15" customHeight="1" x14ac:dyDescent="0.2">
      <c r="A90" s="431" t="s">
        <v>214</v>
      </c>
      <c r="B90" s="577">
        <v>10997</v>
      </c>
      <c r="C90" s="476" t="s">
        <v>261</v>
      </c>
      <c r="D90" s="94" t="s">
        <v>260</v>
      </c>
      <c r="E90" s="474">
        <v>0.03</v>
      </c>
      <c r="F90" s="211">
        <v>43</v>
      </c>
      <c r="G90" s="94">
        <f t="shared" si="4"/>
        <v>1.29</v>
      </c>
      <c r="H90" s="475">
        <f t="shared" ref="H90:H92" si="12">G90/$G$88</f>
        <v>6.320431161195493E-2</v>
      </c>
    </row>
    <row r="91" spans="1:8" ht="15" customHeight="1" x14ac:dyDescent="0.2">
      <c r="A91" s="431" t="s">
        <v>215</v>
      </c>
      <c r="B91" s="577">
        <v>88315</v>
      </c>
      <c r="C91" s="476" t="s">
        <v>851</v>
      </c>
      <c r="D91" s="94" t="s">
        <v>837</v>
      </c>
      <c r="E91" s="474">
        <v>0.15</v>
      </c>
      <c r="F91" s="211">
        <v>39.909999999999997</v>
      </c>
      <c r="G91" s="94">
        <f t="shared" si="4"/>
        <v>5.99</v>
      </c>
      <c r="H91" s="475">
        <f t="shared" si="12"/>
        <v>0.29348358647721706</v>
      </c>
    </row>
    <row r="92" spans="1:8" ht="15" customHeight="1" x14ac:dyDescent="0.2">
      <c r="A92" s="431" t="s">
        <v>317</v>
      </c>
      <c r="B92" s="577">
        <v>88316</v>
      </c>
      <c r="C92" s="476" t="s">
        <v>836</v>
      </c>
      <c r="D92" s="94" t="s">
        <v>837</v>
      </c>
      <c r="E92" s="474">
        <v>0.15</v>
      </c>
      <c r="F92" s="211">
        <v>31.41</v>
      </c>
      <c r="G92" s="94">
        <f t="shared" si="4"/>
        <v>4.71</v>
      </c>
      <c r="H92" s="475">
        <f t="shared" si="12"/>
        <v>0.23076923076923075</v>
      </c>
    </row>
    <row r="93" spans="1:8" ht="15" customHeight="1" x14ac:dyDescent="0.2">
      <c r="A93" s="431"/>
      <c r="B93" s="577"/>
      <c r="C93" s="476"/>
      <c r="D93" s="94"/>
      <c r="E93" s="474"/>
      <c r="F93" s="211"/>
      <c r="G93" s="94"/>
      <c r="H93" s="475"/>
    </row>
    <row r="94" spans="1:8" ht="30" customHeight="1" x14ac:dyDescent="0.2">
      <c r="A94" s="428">
        <v>13</v>
      </c>
      <c r="B94" s="469"/>
      <c r="C94" s="470" t="s">
        <v>276</v>
      </c>
      <c r="D94" s="110" t="s">
        <v>260</v>
      </c>
      <c r="E94" s="471">
        <v>0</v>
      </c>
      <c r="F94" s="110"/>
      <c r="G94" s="110">
        <f>SUM(G95:G98)</f>
        <v>30.490000000000002</v>
      </c>
      <c r="H94" s="472">
        <f>SUM(H95:H98)</f>
        <v>0.99999999999999989</v>
      </c>
    </row>
    <row r="95" spans="1:8" ht="15" customHeight="1" x14ac:dyDescent="0.2">
      <c r="A95" s="431" t="s">
        <v>318</v>
      </c>
      <c r="B95" s="577">
        <v>8811</v>
      </c>
      <c r="C95" s="476" t="s">
        <v>275</v>
      </c>
      <c r="D95" s="94" t="s">
        <v>247</v>
      </c>
      <c r="E95" s="474">
        <v>1.01</v>
      </c>
      <c r="F95" s="211">
        <v>18.32</v>
      </c>
      <c r="G95" s="94">
        <f t="shared" si="4"/>
        <v>18.5</v>
      </c>
      <c r="H95" s="475">
        <f>G95/$G$94</f>
        <v>0.6067563135454247</v>
      </c>
    </row>
    <row r="96" spans="1:8" ht="15" customHeight="1" x14ac:dyDescent="0.2">
      <c r="A96" s="431" t="s">
        <v>319</v>
      </c>
      <c r="B96" s="577">
        <v>10997</v>
      </c>
      <c r="C96" s="476" t="s">
        <v>261</v>
      </c>
      <c r="D96" s="94" t="s">
        <v>260</v>
      </c>
      <c r="E96" s="474">
        <v>0.03</v>
      </c>
      <c r="F96" s="211">
        <v>43</v>
      </c>
      <c r="G96" s="94">
        <f t="shared" si="4"/>
        <v>1.29</v>
      </c>
      <c r="H96" s="475">
        <f t="shared" ref="H96:H98" si="13">G96/$G$94</f>
        <v>4.2308953755329615E-2</v>
      </c>
    </row>
    <row r="97" spans="1:8" ht="15" customHeight="1" x14ac:dyDescent="0.2">
      <c r="A97" s="431" t="s">
        <v>320</v>
      </c>
      <c r="B97" s="577">
        <v>88315</v>
      </c>
      <c r="C97" s="476" t="s">
        <v>851</v>
      </c>
      <c r="D97" s="94" t="s">
        <v>837</v>
      </c>
      <c r="E97" s="474">
        <v>0.15</v>
      </c>
      <c r="F97" s="211">
        <v>39.909999999999997</v>
      </c>
      <c r="G97" s="94">
        <f t="shared" si="4"/>
        <v>5.99</v>
      </c>
      <c r="H97" s="475">
        <f t="shared" si="13"/>
        <v>0.19645785503443752</v>
      </c>
    </row>
    <row r="98" spans="1:8" ht="15" customHeight="1" x14ac:dyDescent="0.2">
      <c r="A98" s="431" t="s">
        <v>321</v>
      </c>
      <c r="B98" s="577">
        <v>88316</v>
      </c>
      <c r="C98" s="476" t="s">
        <v>836</v>
      </c>
      <c r="D98" s="94" t="s">
        <v>837</v>
      </c>
      <c r="E98" s="474">
        <v>0.15</v>
      </c>
      <c r="F98" s="211">
        <v>31.41</v>
      </c>
      <c r="G98" s="94">
        <f t="shared" si="4"/>
        <v>4.71</v>
      </c>
      <c r="H98" s="475">
        <f t="shared" si="13"/>
        <v>0.15447687766480811</v>
      </c>
    </row>
    <row r="99" spans="1:8" ht="15" customHeight="1" x14ac:dyDescent="0.2">
      <c r="A99" s="431"/>
      <c r="B99" s="577"/>
      <c r="C99" s="476"/>
      <c r="D99" s="94"/>
      <c r="E99" s="474"/>
      <c r="F99" s="211"/>
      <c r="G99" s="94"/>
      <c r="H99" s="475"/>
    </row>
    <row r="100" spans="1:8" ht="45" customHeight="1" x14ac:dyDescent="0.2">
      <c r="A100" s="428">
        <v>14</v>
      </c>
      <c r="B100" s="469"/>
      <c r="C100" s="470" t="s">
        <v>285</v>
      </c>
      <c r="D100" s="110" t="s">
        <v>231</v>
      </c>
      <c r="E100" s="471">
        <v>0</v>
      </c>
      <c r="F100" s="110"/>
      <c r="G100" s="110">
        <f>SUM(G101:G105)</f>
        <v>672.20999999999992</v>
      </c>
      <c r="H100" s="472">
        <f>SUM(H101:H105)</f>
        <v>1</v>
      </c>
    </row>
    <row r="101" spans="1:8" ht="15" customHeight="1" x14ac:dyDescent="0.2">
      <c r="A101" s="431" t="s">
        <v>322</v>
      </c>
      <c r="B101" s="577">
        <v>88316</v>
      </c>
      <c r="C101" s="476" t="s">
        <v>836</v>
      </c>
      <c r="D101" s="94" t="s">
        <v>837</v>
      </c>
      <c r="E101" s="474">
        <v>0.15593860000000001</v>
      </c>
      <c r="F101" s="211">
        <v>31.41</v>
      </c>
      <c r="G101" s="94">
        <f t="shared" ref="G101:G116" si="14">ROUND(F101*E101,2)</f>
        <v>4.9000000000000004</v>
      </c>
      <c r="H101" s="475">
        <f>G101/$G$100</f>
        <v>7.289388732687703E-3</v>
      </c>
    </row>
    <row r="102" spans="1:8" ht="15" customHeight="1" x14ac:dyDescent="0.2">
      <c r="A102" s="431" t="s">
        <v>323</v>
      </c>
      <c r="B102" s="577">
        <v>88309</v>
      </c>
      <c r="C102" s="476" t="s">
        <v>838</v>
      </c>
      <c r="D102" s="94" t="s">
        <v>837</v>
      </c>
      <c r="E102" s="474">
        <v>0.31187730000000002</v>
      </c>
      <c r="F102" s="211">
        <v>40.19</v>
      </c>
      <c r="G102" s="94">
        <f t="shared" si="14"/>
        <v>12.53</v>
      </c>
      <c r="H102" s="475">
        <f t="shared" ref="H102:H105" si="15">G102/$G$100</f>
        <v>1.8640008330729981E-2</v>
      </c>
    </row>
    <row r="103" spans="1:8" ht="15" customHeight="1" x14ac:dyDescent="0.2">
      <c r="A103" s="431" t="s">
        <v>324</v>
      </c>
      <c r="B103" s="577">
        <v>39961</v>
      </c>
      <c r="C103" s="476" t="s">
        <v>282</v>
      </c>
      <c r="D103" s="94" t="s">
        <v>239</v>
      </c>
      <c r="E103" s="474">
        <v>0.60107140000000003</v>
      </c>
      <c r="F103" s="211">
        <v>21.42</v>
      </c>
      <c r="G103" s="94">
        <f t="shared" si="14"/>
        <v>12.87</v>
      </c>
      <c r="H103" s="475">
        <f t="shared" si="15"/>
        <v>1.9145802650957292E-2</v>
      </c>
    </row>
    <row r="104" spans="1:8" ht="15" customHeight="1" x14ac:dyDescent="0.2">
      <c r="A104" s="431" t="s">
        <v>325</v>
      </c>
      <c r="B104" s="577">
        <v>34364</v>
      </c>
      <c r="C104" s="476" t="s">
        <v>283</v>
      </c>
      <c r="D104" s="94" t="s">
        <v>239</v>
      </c>
      <c r="E104" s="474">
        <v>0.55600000000000005</v>
      </c>
      <c r="F104" s="211">
        <v>1152.29</v>
      </c>
      <c r="G104" s="94">
        <f t="shared" si="14"/>
        <v>640.66999999999996</v>
      </c>
      <c r="H104" s="475">
        <f t="shared" si="15"/>
        <v>0.95308013864714902</v>
      </c>
    </row>
    <row r="105" spans="1:8" ht="15" customHeight="1" x14ac:dyDescent="0.2">
      <c r="A105" s="431" t="s">
        <v>326</v>
      </c>
      <c r="B105" s="577">
        <v>4377</v>
      </c>
      <c r="C105" s="476" t="s">
        <v>284</v>
      </c>
      <c r="D105" s="94" t="s">
        <v>239</v>
      </c>
      <c r="E105" s="474">
        <v>7.3</v>
      </c>
      <c r="F105" s="211">
        <v>0.17</v>
      </c>
      <c r="G105" s="94">
        <f t="shared" si="14"/>
        <v>1.24</v>
      </c>
      <c r="H105" s="475">
        <f t="shared" si="15"/>
        <v>1.8446616384760718E-3</v>
      </c>
    </row>
    <row r="106" spans="1:8" ht="15" customHeight="1" x14ac:dyDescent="0.2">
      <c r="A106" s="431"/>
      <c r="B106" s="577"/>
      <c r="C106" s="476"/>
      <c r="D106" s="94"/>
      <c r="E106" s="474"/>
      <c r="F106" s="211"/>
      <c r="G106" s="94"/>
      <c r="H106" s="475"/>
    </row>
    <row r="107" spans="1:8" ht="30" customHeight="1" x14ac:dyDescent="0.2">
      <c r="A107" s="428">
        <v>15</v>
      </c>
      <c r="B107" s="469"/>
      <c r="C107" s="470" t="s">
        <v>582</v>
      </c>
      <c r="D107" s="110" t="s">
        <v>231</v>
      </c>
      <c r="E107" s="471">
        <v>0</v>
      </c>
      <c r="F107" s="110"/>
      <c r="G107" s="110">
        <f>SUM(G108:G111)</f>
        <v>1399.0100000000002</v>
      </c>
      <c r="H107" s="472">
        <f>SUM(H108:H111)</f>
        <v>0.99999999999999989</v>
      </c>
    </row>
    <row r="108" spans="1:8" ht="15" customHeight="1" x14ac:dyDescent="0.2">
      <c r="A108" s="431" t="s">
        <v>327</v>
      </c>
      <c r="B108" s="577">
        <v>88309</v>
      </c>
      <c r="C108" s="476" t="s">
        <v>838</v>
      </c>
      <c r="D108" s="94" t="s">
        <v>837</v>
      </c>
      <c r="E108" s="474">
        <v>1</v>
      </c>
      <c r="F108" s="211">
        <v>40.19</v>
      </c>
      <c r="G108" s="94">
        <f t="shared" si="14"/>
        <v>40.19</v>
      </c>
      <c r="H108" s="475">
        <f>G108/$G$107</f>
        <v>2.8727457273357581E-2</v>
      </c>
    </row>
    <row r="109" spans="1:8" ht="15" customHeight="1" x14ac:dyDescent="0.2">
      <c r="A109" s="431" t="s">
        <v>328</v>
      </c>
      <c r="B109" s="577">
        <v>88315</v>
      </c>
      <c r="C109" s="476" t="s">
        <v>851</v>
      </c>
      <c r="D109" s="94" t="s">
        <v>837</v>
      </c>
      <c r="E109" s="474">
        <v>2.13</v>
      </c>
      <c r="F109" s="211">
        <v>39.909999999999997</v>
      </c>
      <c r="G109" s="94">
        <f t="shared" si="14"/>
        <v>85.01</v>
      </c>
      <c r="H109" s="475">
        <f t="shared" ref="H109:H111" si="16">G109/$G$107</f>
        <v>6.0764397681217427E-2</v>
      </c>
    </row>
    <row r="110" spans="1:8" ht="15" customHeight="1" x14ac:dyDescent="0.2">
      <c r="A110" s="431" t="s">
        <v>329</v>
      </c>
      <c r="B110" s="577">
        <v>88316</v>
      </c>
      <c r="C110" s="476" t="s">
        <v>836</v>
      </c>
      <c r="D110" s="94" t="s">
        <v>837</v>
      </c>
      <c r="E110" s="474">
        <v>2.13</v>
      </c>
      <c r="F110" s="211">
        <v>31.41</v>
      </c>
      <c r="G110" s="94">
        <f t="shared" si="14"/>
        <v>66.900000000000006</v>
      </c>
      <c r="H110" s="475">
        <f t="shared" si="16"/>
        <v>4.7819529524449428E-2</v>
      </c>
    </row>
    <row r="111" spans="1:8" ht="15" customHeight="1" x14ac:dyDescent="0.2">
      <c r="A111" s="431" t="s">
        <v>330</v>
      </c>
      <c r="B111" s="577">
        <v>37562</v>
      </c>
      <c r="C111" s="476" t="s">
        <v>582</v>
      </c>
      <c r="D111" s="94" t="s">
        <v>231</v>
      </c>
      <c r="E111" s="474">
        <v>1</v>
      </c>
      <c r="F111" s="211">
        <v>1206.9100000000001</v>
      </c>
      <c r="G111" s="94">
        <f t="shared" si="14"/>
        <v>1206.9100000000001</v>
      </c>
      <c r="H111" s="475">
        <f t="shared" si="16"/>
        <v>0.86268861552097542</v>
      </c>
    </row>
    <row r="112" spans="1:8" ht="15" customHeight="1" x14ac:dyDescent="0.2">
      <c r="A112" s="431"/>
      <c r="B112" s="577"/>
      <c r="C112" s="476"/>
      <c r="D112" s="94"/>
      <c r="E112" s="474"/>
      <c r="F112" s="211"/>
      <c r="G112" s="94"/>
      <c r="H112" s="475"/>
    </row>
    <row r="113" spans="1:8" ht="30" customHeight="1" x14ac:dyDescent="0.2">
      <c r="A113" s="428">
        <v>16</v>
      </c>
      <c r="B113" s="469"/>
      <c r="C113" s="470" t="s">
        <v>288</v>
      </c>
      <c r="D113" s="110" t="s">
        <v>231</v>
      </c>
      <c r="E113" s="471">
        <v>0</v>
      </c>
      <c r="F113" s="110"/>
      <c r="G113" s="110">
        <f>SUM(G114:G116)</f>
        <v>986.18000000000006</v>
      </c>
      <c r="H113" s="472">
        <f>SUM(H114:H116)</f>
        <v>1</v>
      </c>
    </row>
    <row r="114" spans="1:8" ht="15" customHeight="1" x14ac:dyDescent="0.2">
      <c r="A114" s="431" t="s">
        <v>331</v>
      </c>
      <c r="B114" s="577">
        <v>88325</v>
      </c>
      <c r="C114" s="476" t="s">
        <v>854</v>
      </c>
      <c r="D114" s="94" t="s">
        <v>837</v>
      </c>
      <c r="E114" s="474">
        <v>0.5</v>
      </c>
      <c r="F114" s="211">
        <v>40.450000000000003</v>
      </c>
      <c r="G114" s="94">
        <f t="shared" si="14"/>
        <v>20.23</v>
      </c>
      <c r="H114" s="475">
        <f>G114/$G$113</f>
        <v>2.0513496521933114E-2</v>
      </c>
    </row>
    <row r="115" spans="1:8" ht="15" customHeight="1" x14ac:dyDescent="0.2">
      <c r="A115" s="431" t="s">
        <v>332</v>
      </c>
      <c r="B115" s="577">
        <v>88316</v>
      </c>
      <c r="C115" s="476" t="s">
        <v>836</v>
      </c>
      <c r="D115" s="94" t="s">
        <v>837</v>
      </c>
      <c r="E115" s="474">
        <v>0.5</v>
      </c>
      <c r="F115" s="211">
        <v>31.41</v>
      </c>
      <c r="G115" s="94">
        <f t="shared" si="14"/>
        <v>15.71</v>
      </c>
      <c r="H115" s="475">
        <f t="shared" ref="H115:H116" si="17">G115/$G$113</f>
        <v>1.5930154738485875E-2</v>
      </c>
    </row>
    <row r="116" spans="1:8" ht="15" customHeight="1" x14ac:dyDescent="0.2">
      <c r="A116" s="431" t="s">
        <v>333</v>
      </c>
      <c r="B116" s="577">
        <v>14051</v>
      </c>
      <c r="C116" s="476" t="s">
        <v>288</v>
      </c>
      <c r="D116" s="94" t="s">
        <v>231</v>
      </c>
      <c r="E116" s="474">
        <v>1</v>
      </c>
      <c r="F116" s="211">
        <v>950.24</v>
      </c>
      <c r="G116" s="94">
        <f t="shared" si="14"/>
        <v>950.24</v>
      </c>
      <c r="H116" s="475">
        <f t="shared" si="17"/>
        <v>0.96355634873958096</v>
      </c>
    </row>
    <row r="117" spans="1:8" ht="15" customHeight="1" x14ac:dyDescent="0.2">
      <c r="A117" s="431"/>
      <c r="B117" s="577"/>
      <c r="C117" s="476"/>
      <c r="D117" s="94"/>
      <c r="E117" s="474"/>
      <c r="F117" s="211"/>
      <c r="G117" s="94"/>
      <c r="H117" s="475"/>
    </row>
    <row r="118" spans="1:8" ht="30" customHeight="1" x14ac:dyDescent="0.2">
      <c r="A118" s="428">
        <v>17</v>
      </c>
      <c r="B118" s="469"/>
      <c r="C118" s="470" t="s">
        <v>291</v>
      </c>
      <c r="D118" s="110" t="s">
        <v>231</v>
      </c>
      <c r="E118" s="471"/>
      <c r="F118" s="110"/>
      <c r="G118" s="110">
        <f>SUM(G119:G122)</f>
        <v>1112.6300000000001</v>
      </c>
      <c r="H118" s="472">
        <f>SUM(H119:H122)</f>
        <v>0.99999999999999989</v>
      </c>
    </row>
    <row r="119" spans="1:8" ht="15" customHeight="1" x14ac:dyDescent="0.2">
      <c r="A119" s="431" t="s">
        <v>334</v>
      </c>
      <c r="B119" s="577">
        <v>88309</v>
      </c>
      <c r="C119" s="476" t="s">
        <v>838</v>
      </c>
      <c r="D119" s="94" t="s">
        <v>837</v>
      </c>
      <c r="E119" s="474">
        <v>1</v>
      </c>
      <c r="F119" s="211">
        <v>40.19</v>
      </c>
      <c r="G119" s="94">
        <f t="shared" ref="G119:G132" si="18">ROUND(F119*E119,2)</f>
        <v>40.19</v>
      </c>
      <c r="H119" s="475">
        <f>G119/$G$118</f>
        <v>3.612162174307721E-2</v>
      </c>
    </row>
    <row r="120" spans="1:8" ht="15" customHeight="1" x14ac:dyDescent="0.2">
      <c r="A120" s="431" t="s">
        <v>337</v>
      </c>
      <c r="B120" s="577">
        <v>88315</v>
      </c>
      <c r="C120" s="476" t="s">
        <v>851</v>
      </c>
      <c r="D120" s="94" t="s">
        <v>837</v>
      </c>
      <c r="E120" s="474">
        <v>2.13</v>
      </c>
      <c r="F120" s="211">
        <v>39.909999999999997</v>
      </c>
      <c r="G120" s="94">
        <f t="shared" si="18"/>
        <v>85.01</v>
      </c>
      <c r="H120" s="475">
        <f t="shared" ref="H120:H122" si="19">G120/$G$118</f>
        <v>7.6404554973351427E-2</v>
      </c>
    </row>
    <row r="121" spans="1:8" ht="15" customHeight="1" x14ac:dyDescent="0.2">
      <c r="A121" s="431" t="s">
        <v>336</v>
      </c>
      <c r="B121" s="577">
        <v>88316</v>
      </c>
      <c r="C121" s="476" t="s">
        <v>836</v>
      </c>
      <c r="D121" s="94" t="s">
        <v>837</v>
      </c>
      <c r="E121" s="474">
        <v>2.13</v>
      </c>
      <c r="F121" s="211">
        <v>31.41</v>
      </c>
      <c r="G121" s="94">
        <f t="shared" si="18"/>
        <v>66.900000000000006</v>
      </c>
      <c r="H121" s="475">
        <f t="shared" si="19"/>
        <v>6.012780529016834E-2</v>
      </c>
    </row>
    <row r="122" spans="1:8" ht="15" customHeight="1" x14ac:dyDescent="0.2">
      <c r="A122" s="431" t="s">
        <v>335</v>
      </c>
      <c r="B122" s="577">
        <v>37561</v>
      </c>
      <c r="C122" s="476" t="s">
        <v>289</v>
      </c>
      <c r="D122" s="94" t="s">
        <v>231</v>
      </c>
      <c r="E122" s="474">
        <v>1</v>
      </c>
      <c r="F122" s="211">
        <v>920.53</v>
      </c>
      <c r="G122" s="94">
        <f t="shared" si="18"/>
        <v>920.53</v>
      </c>
      <c r="H122" s="475">
        <f t="shared" si="19"/>
        <v>0.8273460179934029</v>
      </c>
    </row>
    <row r="123" spans="1:8" ht="15" customHeight="1" x14ac:dyDescent="0.2">
      <c r="A123" s="431"/>
      <c r="B123" s="577"/>
      <c r="C123" s="476"/>
      <c r="D123" s="94"/>
      <c r="E123" s="474"/>
      <c r="F123" s="211"/>
      <c r="G123" s="94"/>
      <c r="H123" s="475"/>
    </row>
    <row r="124" spans="1:8" ht="30" customHeight="1" x14ac:dyDescent="0.2">
      <c r="A124" s="428">
        <v>18</v>
      </c>
      <c r="B124" s="469"/>
      <c r="C124" s="470" t="s">
        <v>296</v>
      </c>
      <c r="D124" s="110" t="s">
        <v>239</v>
      </c>
      <c r="E124" s="471">
        <v>0</v>
      </c>
      <c r="F124" s="110"/>
      <c r="G124" s="110">
        <f>SUM(G125:G132)</f>
        <v>1734.54</v>
      </c>
      <c r="H124" s="472">
        <f>SUM(H125:H132)</f>
        <v>1.0000000000000002</v>
      </c>
    </row>
    <row r="125" spans="1:8" ht="15" customHeight="1" x14ac:dyDescent="0.2">
      <c r="A125" s="431" t="s">
        <v>338</v>
      </c>
      <c r="B125" s="577">
        <v>101624</v>
      </c>
      <c r="C125" s="476" t="s">
        <v>855</v>
      </c>
      <c r="D125" s="94" t="s">
        <v>222</v>
      </c>
      <c r="E125" s="474">
        <v>0.37330000000000002</v>
      </c>
      <c r="F125" s="211">
        <v>233.51</v>
      </c>
      <c r="G125" s="94">
        <f t="shared" si="18"/>
        <v>87.17</v>
      </c>
      <c r="H125" s="475">
        <f>G125/$G$124</f>
        <v>5.0255399125993062E-2</v>
      </c>
    </row>
    <row r="126" spans="1:8" ht="15" customHeight="1" x14ac:dyDescent="0.2">
      <c r="A126" s="431" t="s">
        <v>339</v>
      </c>
      <c r="B126" s="577">
        <v>100475</v>
      </c>
      <c r="C126" s="476" t="s">
        <v>856</v>
      </c>
      <c r="D126" s="94" t="s">
        <v>222</v>
      </c>
      <c r="E126" s="474">
        <v>1.46E-2</v>
      </c>
      <c r="F126" s="211">
        <v>811.36</v>
      </c>
      <c r="G126" s="94">
        <f t="shared" si="18"/>
        <v>11.85</v>
      </c>
      <c r="H126" s="475">
        <f t="shared" ref="H126:H132" si="20">G126/$G$124</f>
        <v>6.8317824898820436E-3</v>
      </c>
    </row>
    <row r="127" spans="1:8" ht="15" customHeight="1" x14ac:dyDescent="0.2">
      <c r="A127" s="431" t="s">
        <v>340</v>
      </c>
      <c r="B127" s="577">
        <v>88316</v>
      </c>
      <c r="C127" s="476" t="s">
        <v>836</v>
      </c>
      <c r="D127" s="94" t="s">
        <v>837</v>
      </c>
      <c r="E127" s="474">
        <v>0.82099999999999995</v>
      </c>
      <c r="F127" s="211">
        <v>31.41</v>
      </c>
      <c r="G127" s="94">
        <f t="shared" si="18"/>
        <v>25.79</v>
      </c>
      <c r="H127" s="475">
        <f t="shared" si="20"/>
        <v>1.4868495393591384E-2</v>
      </c>
    </row>
    <row r="128" spans="1:8" ht="15" customHeight="1" x14ac:dyDescent="0.2">
      <c r="A128" s="431" t="s">
        <v>341</v>
      </c>
      <c r="B128" s="577">
        <v>88309</v>
      </c>
      <c r="C128" s="476" t="s">
        <v>838</v>
      </c>
      <c r="D128" s="94" t="s">
        <v>837</v>
      </c>
      <c r="E128" s="474">
        <v>1.0448999999999999</v>
      </c>
      <c r="F128" s="211">
        <v>40.19</v>
      </c>
      <c r="G128" s="94">
        <f t="shared" si="18"/>
        <v>41.99</v>
      </c>
      <c r="H128" s="475">
        <f t="shared" si="20"/>
        <v>2.4208147405075698E-2</v>
      </c>
    </row>
    <row r="129" spans="1:8" ht="15" customHeight="1" x14ac:dyDescent="0.2">
      <c r="A129" s="431" t="s">
        <v>342</v>
      </c>
      <c r="B129" s="577">
        <v>43425</v>
      </c>
      <c r="C129" s="476" t="s">
        <v>294</v>
      </c>
      <c r="D129" s="94" t="s">
        <v>239</v>
      </c>
      <c r="E129" s="474">
        <v>4</v>
      </c>
      <c r="F129" s="211">
        <v>305.16000000000003</v>
      </c>
      <c r="G129" s="94">
        <f t="shared" si="18"/>
        <v>1220.6400000000001</v>
      </c>
      <c r="H129" s="475">
        <f t="shared" si="20"/>
        <v>0.70372548341346997</v>
      </c>
    </row>
    <row r="130" spans="1:8" ht="30" customHeight="1" x14ac:dyDescent="0.2">
      <c r="A130" s="431" t="s">
        <v>343</v>
      </c>
      <c r="B130" s="577">
        <v>5679</v>
      </c>
      <c r="C130" s="432" t="s">
        <v>857</v>
      </c>
      <c r="D130" s="94" t="s">
        <v>833</v>
      </c>
      <c r="E130" s="474">
        <v>0.81899999999999995</v>
      </c>
      <c r="F130" s="211">
        <v>70.73</v>
      </c>
      <c r="G130" s="94">
        <f t="shared" si="18"/>
        <v>57.93</v>
      </c>
      <c r="H130" s="475">
        <f t="shared" si="20"/>
        <v>3.3397903766992976E-2</v>
      </c>
    </row>
    <row r="131" spans="1:8" ht="30" customHeight="1" x14ac:dyDescent="0.2">
      <c r="A131" s="431" t="s">
        <v>344</v>
      </c>
      <c r="B131" s="577">
        <v>5678</v>
      </c>
      <c r="C131" s="432" t="s">
        <v>858</v>
      </c>
      <c r="D131" s="94" t="s">
        <v>835</v>
      </c>
      <c r="E131" s="474">
        <v>0.40189999999999998</v>
      </c>
      <c r="F131" s="211">
        <v>162.46</v>
      </c>
      <c r="G131" s="94">
        <f t="shared" si="18"/>
        <v>65.290000000000006</v>
      </c>
      <c r="H131" s="475">
        <f t="shared" si="20"/>
        <v>3.7641103693198202E-2</v>
      </c>
    </row>
    <row r="132" spans="1:8" ht="15" customHeight="1" x14ac:dyDescent="0.2">
      <c r="A132" s="431" t="s">
        <v>345</v>
      </c>
      <c r="B132" s="577">
        <v>4730</v>
      </c>
      <c r="C132" s="476" t="s">
        <v>295</v>
      </c>
      <c r="D132" s="94" t="s">
        <v>222</v>
      </c>
      <c r="E132" s="474">
        <v>2.75</v>
      </c>
      <c r="F132" s="211">
        <v>81.41</v>
      </c>
      <c r="G132" s="94">
        <f t="shared" si="18"/>
        <v>223.88</v>
      </c>
      <c r="H132" s="475">
        <f t="shared" si="20"/>
        <v>0.12907168471179678</v>
      </c>
    </row>
    <row r="133" spans="1:8" ht="15" customHeight="1" x14ac:dyDescent="0.2">
      <c r="A133" s="431"/>
      <c r="B133" s="577"/>
      <c r="C133" s="476"/>
      <c r="D133" s="94"/>
      <c r="E133" s="474"/>
      <c r="F133" s="211"/>
      <c r="G133" s="94"/>
      <c r="H133" s="475"/>
    </row>
    <row r="134" spans="1:8" ht="30" customHeight="1" x14ac:dyDescent="0.2">
      <c r="A134" s="428">
        <v>19</v>
      </c>
      <c r="B134" s="469"/>
      <c r="C134" s="470" t="s">
        <v>543</v>
      </c>
      <c r="D134" s="110" t="s">
        <v>222</v>
      </c>
      <c r="E134" s="471">
        <v>0</v>
      </c>
      <c r="F134" s="110">
        <v>0</v>
      </c>
      <c r="G134" s="110">
        <f>SUM(G135:G137)</f>
        <v>112.75</v>
      </c>
      <c r="H134" s="472">
        <f t="shared" ref="H134:H137" si="21">G134/$G$124</f>
        <v>6.500282495647261E-2</v>
      </c>
    </row>
    <row r="135" spans="1:8" ht="30" customHeight="1" x14ac:dyDescent="0.2">
      <c r="A135" s="431" t="s">
        <v>539</v>
      </c>
      <c r="B135" s="577">
        <v>90091</v>
      </c>
      <c r="C135" s="432" t="s">
        <v>859</v>
      </c>
      <c r="D135" s="94" t="s">
        <v>222</v>
      </c>
      <c r="E135" s="474">
        <v>1.1000000000000001</v>
      </c>
      <c r="F135" s="211">
        <v>6.87</v>
      </c>
      <c r="G135" s="94">
        <f t="shared" ref="G135:G137" si="22">ROUND(F135*E135,2)</f>
        <v>7.56</v>
      </c>
      <c r="H135" s="475">
        <f t="shared" si="21"/>
        <v>4.3585042720260129E-3</v>
      </c>
    </row>
    <row r="136" spans="1:8" ht="15" customHeight="1" x14ac:dyDescent="0.2">
      <c r="A136" s="431" t="s">
        <v>540</v>
      </c>
      <c r="B136" s="577">
        <v>4730</v>
      </c>
      <c r="C136" s="476" t="s">
        <v>295</v>
      </c>
      <c r="D136" s="94" t="s">
        <v>222</v>
      </c>
      <c r="E136" s="474">
        <v>1</v>
      </c>
      <c r="F136" s="211">
        <v>81.41</v>
      </c>
      <c r="G136" s="94">
        <f t="shared" si="22"/>
        <v>81.41</v>
      </c>
      <c r="H136" s="475">
        <f t="shared" si="21"/>
        <v>4.6934633966354188E-2</v>
      </c>
    </row>
    <row r="137" spans="1:8" ht="15" customHeight="1" x14ac:dyDescent="0.2">
      <c r="A137" s="431" t="s">
        <v>541</v>
      </c>
      <c r="B137" s="577">
        <v>102713</v>
      </c>
      <c r="C137" s="476" t="s">
        <v>860</v>
      </c>
      <c r="D137" s="94" t="s">
        <v>231</v>
      </c>
      <c r="E137" s="474">
        <v>1.6</v>
      </c>
      <c r="F137" s="211">
        <v>14.86</v>
      </c>
      <c r="G137" s="94">
        <f t="shared" si="22"/>
        <v>23.78</v>
      </c>
      <c r="H137" s="475">
        <f t="shared" si="21"/>
        <v>1.3709686718092405E-2</v>
      </c>
    </row>
    <row r="138" spans="1:8" ht="15" customHeight="1" thickBot="1" x14ac:dyDescent="0.25">
      <c r="A138" s="477"/>
      <c r="B138" s="478"/>
      <c r="C138" s="479"/>
      <c r="D138" s="245"/>
      <c r="E138" s="480"/>
      <c r="F138" s="550"/>
      <c r="G138" s="245"/>
      <c r="H138" s="481"/>
    </row>
  </sheetData>
  <sheetProtection algorithmName="SHA-512" hashValue="nW0YUIarZUGpuPLcV5cthfyYpnvhd1+G0A+kqFwHP403yZOw1csfxd91GnOvV5ZqvY35B3y2suC3XSJ2wZb76Q==" saltValue="DvBlqPnovhmIv0Bz740lRQ==" spinCount="100000" sheet="1" objects="1" scenarios="1"/>
  <mergeCells count="7">
    <mergeCell ref="H9:H10"/>
    <mergeCell ref="A9:A10"/>
    <mergeCell ref="B9:B10"/>
    <mergeCell ref="C9:C10"/>
    <mergeCell ref="D9:D10"/>
    <mergeCell ref="E9:E10"/>
    <mergeCell ref="F9:G9"/>
  </mergeCells>
  <pageMargins left="0.511811024" right="0.511811024" top="0.78740157499999996" bottom="0.78740157499999996" header="0.31496062000000002" footer="0.31496062000000002"/>
  <pageSetup paperSize="9" scale="26" orientation="portrait" horizontalDpi="1200" verticalDpi="1200" r:id="rId1"/>
  <rowBreaks count="1" manualBreakCount="1">
    <brk id="142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7E1D-9B57-488F-9448-96B44C0273EF}">
  <sheetPr codeName="Planilha10">
    <tabColor theme="9" tint="-0.499984740745262"/>
  </sheetPr>
  <dimension ref="A1:T138"/>
  <sheetViews>
    <sheetView view="pageBreakPreview" zoomScale="70" zoomScaleNormal="70" zoomScaleSheetLayoutView="70" workbookViewId="0">
      <selection activeCell="C31" sqref="C31"/>
    </sheetView>
  </sheetViews>
  <sheetFormatPr defaultColWidth="11.42578125" defaultRowHeight="15" customHeight="1" x14ac:dyDescent="0.25"/>
  <cols>
    <col min="1" max="1" width="7.7109375" style="32" customWidth="1"/>
    <col min="2" max="2" width="18.7109375" style="32" customWidth="1"/>
    <col min="3" max="3" width="250.7109375" style="36" customWidth="1"/>
    <col min="4" max="4" width="7.7109375" style="32" customWidth="1"/>
    <col min="5" max="5" width="12.7109375" style="58" customWidth="1"/>
    <col min="6" max="7" width="15.7109375" style="58" customWidth="1"/>
    <col min="8" max="8" width="10.7109375" style="358" customWidth="1"/>
    <col min="9" max="9" width="10.7109375" style="60" customWidth="1"/>
    <col min="10" max="10" width="12.140625" style="60" customWidth="1"/>
    <col min="11" max="20" width="10.7109375" style="60" customWidth="1"/>
    <col min="21" max="16384" width="11.42578125" style="36"/>
  </cols>
  <sheetData>
    <row r="1" spans="1:20" ht="15" customHeight="1" x14ac:dyDescent="0.25">
      <c r="A1" s="456"/>
      <c r="B1" s="457"/>
      <c r="C1" s="458"/>
      <c r="D1" s="457"/>
      <c r="E1" s="459"/>
      <c r="F1" s="459"/>
      <c r="G1" s="459"/>
      <c r="H1" s="460"/>
    </row>
    <row r="2" spans="1:20" ht="15" customHeight="1" x14ac:dyDescent="0.25">
      <c r="A2" s="461"/>
      <c r="B2" s="345"/>
      <c r="C2" s="344"/>
      <c r="D2" s="345"/>
      <c r="E2" s="57"/>
      <c r="F2" s="57"/>
      <c r="G2" s="57"/>
      <c r="H2" s="462"/>
    </row>
    <row r="3" spans="1:20" ht="15" customHeight="1" x14ac:dyDescent="0.25">
      <c r="A3" s="461"/>
      <c r="B3" s="345"/>
      <c r="C3" s="344"/>
      <c r="D3" s="345"/>
      <c r="E3" s="57"/>
      <c r="F3" s="57"/>
      <c r="G3" s="57"/>
      <c r="H3" s="462"/>
    </row>
    <row r="4" spans="1:20" ht="15" customHeight="1" x14ac:dyDescent="0.25">
      <c r="A4" s="461"/>
      <c r="B4" s="345"/>
      <c r="C4" s="344"/>
      <c r="D4" s="345"/>
      <c r="E4" s="57"/>
      <c r="F4" s="57"/>
      <c r="G4" s="57"/>
      <c r="H4" s="462"/>
    </row>
    <row r="5" spans="1:20" ht="15" customHeight="1" x14ac:dyDescent="0.25">
      <c r="A5" s="461"/>
      <c r="B5" s="345"/>
      <c r="C5" s="344"/>
      <c r="D5" s="345"/>
      <c r="E5" s="57"/>
      <c r="F5" s="57"/>
      <c r="G5" s="57"/>
      <c r="H5" s="462"/>
    </row>
    <row r="6" spans="1:20" ht="15" customHeight="1" x14ac:dyDescent="0.25">
      <c r="A6" s="461"/>
      <c r="B6" s="345"/>
      <c r="C6" s="344"/>
      <c r="D6" s="345"/>
      <c r="E6" s="57"/>
      <c r="F6" s="57"/>
      <c r="G6" s="57"/>
      <c r="H6" s="462"/>
    </row>
    <row r="7" spans="1:20" ht="15" customHeight="1" x14ac:dyDescent="0.25">
      <c r="A7" s="461"/>
      <c r="B7" s="345"/>
      <c r="C7" s="344"/>
      <c r="D7" s="345"/>
      <c r="E7" s="57"/>
      <c r="F7" s="57"/>
      <c r="G7" s="57"/>
      <c r="H7" s="462"/>
    </row>
    <row r="8" spans="1:20" ht="15" customHeight="1" thickBot="1" x14ac:dyDescent="0.3">
      <c r="A8" s="461"/>
      <c r="B8" s="345"/>
      <c r="C8" s="344"/>
      <c r="D8" s="345"/>
      <c r="E8" s="57"/>
      <c r="F8" s="57"/>
      <c r="G8" s="57"/>
      <c r="H8" s="462"/>
    </row>
    <row r="9" spans="1:20" ht="15" customHeight="1" thickBot="1" x14ac:dyDescent="0.25">
      <c r="A9" s="702" t="s">
        <v>8</v>
      </c>
      <c r="B9" s="704" t="s">
        <v>27</v>
      </c>
      <c r="C9" s="706" t="s">
        <v>1</v>
      </c>
      <c r="D9" s="708" t="s">
        <v>3</v>
      </c>
      <c r="E9" s="710" t="s">
        <v>4</v>
      </c>
      <c r="F9" s="712" t="s">
        <v>136</v>
      </c>
      <c r="G9" s="713"/>
      <c r="H9" s="684" t="s">
        <v>6</v>
      </c>
      <c r="I9" s="34"/>
      <c r="J9" s="356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thickBot="1" x14ac:dyDescent="0.3">
      <c r="A10" s="703"/>
      <c r="B10" s="705"/>
      <c r="C10" s="707"/>
      <c r="D10" s="709"/>
      <c r="E10" s="711"/>
      <c r="F10" s="450" t="s">
        <v>28</v>
      </c>
      <c r="G10" s="450" t="s">
        <v>5</v>
      </c>
      <c r="H10" s="685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" customHeight="1" x14ac:dyDescent="0.2">
      <c r="A11" s="295"/>
      <c r="B11" s="463"/>
      <c r="C11" s="357" t="s">
        <v>137</v>
      </c>
      <c r="D11" s="372"/>
      <c r="E11" s="464"/>
      <c r="F11" s="465"/>
      <c r="G11" s="466"/>
      <c r="H11" s="467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s="41" customFormat="1" ht="15" customHeight="1" x14ac:dyDescent="0.2">
      <c r="A12" s="431"/>
      <c r="B12" s="427"/>
      <c r="C12" s="96"/>
      <c r="D12" s="94"/>
      <c r="E12" s="94"/>
      <c r="F12" s="94"/>
      <c r="G12" s="94"/>
      <c r="H12" s="468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s="41" customFormat="1" ht="30" customHeight="1" x14ac:dyDescent="0.2">
      <c r="A13" s="428">
        <v>1</v>
      </c>
      <c r="B13" s="469"/>
      <c r="C13" s="470" t="s">
        <v>224</v>
      </c>
      <c r="D13" s="110" t="s">
        <v>222</v>
      </c>
      <c r="E13" s="471">
        <v>0</v>
      </c>
      <c r="F13" s="110"/>
      <c r="G13" s="110">
        <f>SUM(G14:G18)</f>
        <v>671.12</v>
      </c>
      <c r="H13" s="472">
        <f>SUM(H14:H18)</f>
        <v>1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s="41" customFormat="1" ht="15" customHeight="1" x14ac:dyDescent="0.2">
      <c r="A14" s="431" t="s">
        <v>105</v>
      </c>
      <c r="B14" s="577">
        <v>90587</v>
      </c>
      <c r="C14" s="336" t="s">
        <v>832</v>
      </c>
      <c r="D14" s="94" t="s">
        <v>833</v>
      </c>
      <c r="E14" s="474">
        <v>0.13300000000000001</v>
      </c>
      <c r="F14" s="211">
        <v>0.5</v>
      </c>
      <c r="G14" s="94">
        <f>ROUND(F14*E14,2)</f>
        <v>7.0000000000000007E-2</v>
      </c>
      <c r="H14" s="475">
        <f>G14/$G$13</f>
        <v>1.0430325426153296E-4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s="41" customFormat="1" ht="15" customHeight="1" x14ac:dyDescent="0.2">
      <c r="A15" s="431" t="s">
        <v>138</v>
      </c>
      <c r="B15" s="577">
        <v>90586</v>
      </c>
      <c r="C15" s="336" t="s">
        <v>834</v>
      </c>
      <c r="D15" s="94" t="s">
        <v>835</v>
      </c>
      <c r="E15" s="474">
        <v>0.161</v>
      </c>
      <c r="F15" s="211">
        <v>1.25</v>
      </c>
      <c r="G15" s="94">
        <f>ROUND(F15*E15,2)</f>
        <v>0.2</v>
      </c>
      <c r="H15" s="475">
        <f>G15/$G$13</f>
        <v>2.9800929789009417E-4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41" customFormat="1" ht="15" customHeight="1" x14ac:dyDescent="0.2">
      <c r="A16" s="431" t="s">
        <v>139</v>
      </c>
      <c r="B16" s="577">
        <v>88316</v>
      </c>
      <c r="C16" s="336" t="s">
        <v>836</v>
      </c>
      <c r="D16" s="94" t="s">
        <v>837</v>
      </c>
      <c r="E16" s="474">
        <v>0.88100000000000001</v>
      </c>
      <c r="F16" s="211">
        <v>29.86</v>
      </c>
      <c r="G16" s="94">
        <f>ROUND(F16*E16,2)</f>
        <v>26.31</v>
      </c>
      <c r="H16" s="475">
        <f>G16/$G$13</f>
        <v>3.9203123137441884E-2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41" customFormat="1" ht="15" customHeight="1" x14ac:dyDescent="0.2">
      <c r="A17" s="431" t="s">
        <v>186</v>
      </c>
      <c r="B17" s="577">
        <v>88309</v>
      </c>
      <c r="C17" s="336" t="s">
        <v>838</v>
      </c>
      <c r="D17" s="94" t="s">
        <v>837</v>
      </c>
      <c r="E17" s="474">
        <v>0.58699999999999997</v>
      </c>
      <c r="F17" s="211">
        <v>38</v>
      </c>
      <c r="G17" s="94">
        <f>ROUND(F17*E17,2)</f>
        <v>22.31</v>
      </c>
      <c r="H17" s="475">
        <f>G17/$G$13</f>
        <v>3.3242937179640004E-2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s="41" customFormat="1" ht="15" customHeight="1" x14ac:dyDescent="0.2">
      <c r="A18" s="431" t="s">
        <v>187</v>
      </c>
      <c r="B18" s="577">
        <v>38405</v>
      </c>
      <c r="C18" s="476" t="s">
        <v>223</v>
      </c>
      <c r="D18" s="94" t="s">
        <v>222</v>
      </c>
      <c r="E18" s="474">
        <v>1.26</v>
      </c>
      <c r="F18" s="211">
        <v>493.83</v>
      </c>
      <c r="G18" s="94">
        <f>ROUND(F18*E18,2)</f>
        <v>622.23</v>
      </c>
      <c r="H18" s="475">
        <f>G18/$G$13</f>
        <v>0.92715162713076649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s="41" customFormat="1" ht="18" customHeight="1" x14ac:dyDescent="0.2">
      <c r="A19" s="431"/>
      <c r="B19" s="577"/>
      <c r="C19" s="336"/>
      <c r="D19" s="94"/>
      <c r="E19" s="474"/>
      <c r="F19" s="211"/>
      <c r="G19" s="94"/>
      <c r="H19" s="475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30" customHeight="1" x14ac:dyDescent="0.2">
      <c r="A20" s="428">
        <v>2</v>
      </c>
      <c r="B20" s="469"/>
      <c r="C20" s="470" t="s">
        <v>232</v>
      </c>
      <c r="D20" s="110" t="s">
        <v>222</v>
      </c>
      <c r="E20" s="471">
        <v>0</v>
      </c>
      <c r="F20" s="110"/>
      <c r="G20" s="110">
        <f>SUM(G21:G25)</f>
        <v>635.22</v>
      </c>
      <c r="H20" s="472">
        <f>SUM(H21:H25)</f>
        <v>0.94650733102872797</v>
      </c>
    </row>
    <row r="21" spans="1:20" ht="15" customHeight="1" x14ac:dyDescent="0.2">
      <c r="A21" s="431" t="s">
        <v>89</v>
      </c>
      <c r="B21" s="577">
        <v>90587</v>
      </c>
      <c r="C21" s="336" t="s">
        <v>832</v>
      </c>
      <c r="D21" s="94" t="s">
        <v>833</v>
      </c>
      <c r="E21" s="474">
        <v>7.4999999999999997E-2</v>
      </c>
      <c r="F21" s="211">
        <v>0.5</v>
      </c>
      <c r="G21" s="94">
        <f>ROUND(F21*E21,2)</f>
        <v>0.04</v>
      </c>
      <c r="H21" s="475">
        <f>G21/$G$13</f>
        <v>5.9601859578018838E-5</v>
      </c>
    </row>
    <row r="22" spans="1:20" ht="15" customHeight="1" x14ac:dyDescent="0.2">
      <c r="A22" s="431" t="s">
        <v>90</v>
      </c>
      <c r="B22" s="577">
        <v>90586</v>
      </c>
      <c r="C22" s="336" t="s">
        <v>834</v>
      </c>
      <c r="D22" s="94" t="s">
        <v>835</v>
      </c>
      <c r="E22" s="474">
        <v>9.1999999999999998E-2</v>
      </c>
      <c r="F22" s="211">
        <v>1.25</v>
      </c>
      <c r="G22" s="94">
        <f>ROUND(F22*E22,2)</f>
        <v>0.12</v>
      </c>
      <c r="H22" s="475">
        <f>G22/$G$13</f>
        <v>1.7880557873405651E-4</v>
      </c>
    </row>
    <row r="23" spans="1:20" ht="15" customHeight="1" x14ac:dyDescent="0.2">
      <c r="A23" s="431" t="s">
        <v>140</v>
      </c>
      <c r="B23" s="577">
        <v>88316</v>
      </c>
      <c r="C23" s="336" t="s">
        <v>836</v>
      </c>
      <c r="D23" s="94" t="s">
        <v>837</v>
      </c>
      <c r="E23" s="474">
        <v>0.501</v>
      </c>
      <c r="F23" s="211">
        <v>29.86</v>
      </c>
      <c r="G23" s="94">
        <f>ROUND(F23*E23,2)</f>
        <v>14.96</v>
      </c>
      <c r="H23" s="475">
        <f>G23/$G$13</f>
        <v>2.2291095482179044E-2</v>
      </c>
    </row>
    <row r="24" spans="1:20" ht="15" customHeight="1" x14ac:dyDescent="0.2">
      <c r="A24" s="431" t="s">
        <v>141</v>
      </c>
      <c r="B24" s="577">
        <v>88309</v>
      </c>
      <c r="C24" s="336" t="s">
        <v>838</v>
      </c>
      <c r="D24" s="94" t="s">
        <v>837</v>
      </c>
      <c r="E24" s="474">
        <v>0.33400000000000002</v>
      </c>
      <c r="F24" s="211">
        <v>38</v>
      </c>
      <c r="G24" s="94">
        <f>ROUND(F24*E24,2)</f>
        <v>12.69</v>
      </c>
      <c r="H24" s="475">
        <f>G24/$G$13</f>
        <v>1.8908689951126476E-2</v>
      </c>
    </row>
    <row r="25" spans="1:20" ht="15" customHeight="1" x14ac:dyDescent="0.2">
      <c r="A25" s="431" t="s">
        <v>142</v>
      </c>
      <c r="B25" s="577">
        <v>38405</v>
      </c>
      <c r="C25" s="476" t="s">
        <v>223</v>
      </c>
      <c r="D25" s="94" t="s">
        <v>222</v>
      </c>
      <c r="E25" s="474">
        <v>1.23</v>
      </c>
      <c r="F25" s="211">
        <v>493.83</v>
      </c>
      <c r="G25" s="94">
        <f>ROUND(F25*E25,2)</f>
        <v>607.41</v>
      </c>
      <c r="H25" s="475">
        <f>G25/$G$13</f>
        <v>0.90506913815711043</v>
      </c>
    </row>
    <row r="26" spans="1:20" ht="15" customHeight="1" x14ac:dyDescent="0.2">
      <c r="A26" s="431"/>
      <c r="B26" s="577"/>
      <c r="C26" s="476"/>
      <c r="D26" s="94"/>
      <c r="E26" s="474"/>
      <c r="F26" s="378"/>
      <c r="G26" s="94"/>
      <c r="H26" s="475"/>
    </row>
    <row r="27" spans="1:20" ht="30" customHeight="1" x14ac:dyDescent="0.2">
      <c r="A27" s="428">
        <v>3</v>
      </c>
      <c r="B27" s="469"/>
      <c r="C27" s="470" t="s">
        <v>233</v>
      </c>
      <c r="D27" s="110" t="s">
        <v>231</v>
      </c>
      <c r="E27" s="471">
        <v>0</v>
      </c>
      <c r="F27" s="110"/>
      <c r="G27" s="110">
        <f>SUM(G28:G31)</f>
        <v>155.33999999999997</v>
      </c>
      <c r="H27" s="472">
        <f>SUM(H28:H31)</f>
        <v>1.0000000000000002</v>
      </c>
    </row>
    <row r="28" spans="1:20" ht="15" customHeight="1" x14ac:dyDescent="0.2">
      <c r="A28" s="431" t="s">
        <v>91</v>
      </c>
      <c r="B28" s="577">
        <v>88316</v>
      </c>
      <c r="C28" s="476" t="s">
        <v>836</v>
      </c>
      <c r="D28" s="94" t="s">
        <v>837</v>
      </c>
      <c r="E28" s="474">
        <v>1.5</v>
      </c>
      <c r="F28" s="211">
        <v>29.86</v>
      </c>
      <c r="G28" s="94">
        <f t="shared" ref="G28:G31" si="0">ROUND(F28*E28,2)</f>
        <v>44.79</v>
      </c>
      <c r="H28" s="475">
        <f>G28/$G$27</f>
        <v>0.28833526458091929</v>
      </c>
    </row>
    <row r="29" spans="1:20" ht="15" customHeight="1" x14ac:dyDescent="0.2">
      <c r="A29" s="431" t="s">
        <v>92</v>
      </c>
      <c r="B29" s="577">
        <v>88278</v>
      </c>
      <c r="C29" s="476" t="s">
        <v>839</v>
      </c>
      <c r="D29" s="94" t="s">
        <v>837</v>
      </c>
      <c r="E29" s="474">
        <v>1.5</v>
      </c>
      <c r="F29" s="211">
        <v>33.35</v>
      </c>
      <c r="G29" s="94">
        <f t="shared" si="0"/>
        <v>50.03</v>
      </c>
      <c r="H29" s="475">
        <f t="shared" ref="H29:H31" si="1">G29/$G$27</f>
        <v>0.32206772241534704</v>
      </c>
    </row>
    <row r="30" spans="1:20" ht="15" customHeight="1" x14ac:dyDescent="0.2">
      <c r="A30" s="431" t="s">
        <v>143</v>
      </c>
      <c r="B30" s="577">
        <v>4977</v>
      </c>
      <c r="C30" s="476" t="s">
        <v>228</v>
      </c>
      <c r="D30" s="94" t="s">
        <v>229</v>
      </c>
      <c r="E30" s="474">
        <v>6</v>
      </c>
      <c r="F30" s="211">
        <v>0.42</v>
      </c>
      <c r="G30" s="94">
        <f t="shared" si="0"/>
        <v>2.52</v>
      </c>
      <c r="H30" s="475">
        <f t="shared" si="1"/>
        <v>1.622247972190035E-2</v>
      </c>
    </row>
    <row r="31" spans="1:20" ht="15" customHeight="1" x14ac:dyDescent="0.2">
      <c r="A31" s="431" t="s">
        <v>227</v>
      </c>
      <c r="B31" s="577">
        <v>11309</v>
      </c>
      <c r="C31" s="476" t="s">
        <v>230</v>
      </c>
      <c r="D31" s="94" t="s">
        <v>231</v>
      </c>
      <c r="E31" s="474">
        <v>1</v>
      </c>
      <c r="F31" s="211">
        <v>58</v>
      </c>
      <c r="G31" s="94">
        <f t="shared" si="0"/>
        <v>58</v>
      </c>
      <c r="H31" s="475">
        <f t="shared" si="1"/>
        <v>0.37337453328183345</v>
      </c>
    </row>
    <row r="32" spans="1:20" ht="15" customHeight="1" x14ac:dyDescent="0.2">
      <c r="A32" s="431"/>
      <c r="B32" s="577"/>
      <c r="C32" s="476"/>
      <c r="D32" s="94"/>
      <c r="E32" s="474"/>
      <c r="F32" s="378"/>
      <c r="G32" s="94"/>
      <c r="H32" s="475"/>
    </row>
    <row r="33" spans="1:8" ht="45" customHeight="1" x14ac:dyDescent="0.2">
      <c r="A33" s="428">
        <v>4</v>
      </c>
      <c r="B33" s="469"/>
      <c r="C33" s="470" t="s">
        <v>241</v>
      </c>
      <c r="D33" s="110" t="s">
        <v>239</v>
      </c>
      <c r="E33" s="471"/>
      <c r="F33" s="110"/>
      <c r="G33" s="110">
        <f>SUM(G34:G41)</f>
        <v>1983.59</v>
      </c>
      <c r="H33" s="472">
        <f>SUM(H34:H41)</f>
        <v>1</v>
      </c>
    </row>
    <row r="34" spans="1:8" ht="15" customHeight="1" x14ac:dyDescent="0.2">
      <c r="A34" s="431" t="s">
        <v>298</v>
      </c>
      <c r="B34" s="577">
        <v>86901</v>
      </c>
      <c r="C34" s="476" t="s">
        <v>840</v>
      </c>
      <c r="D34" s="94" t="s">
        <v>239</v>
      </c>
      <c r="E34" s="474">
        <v>1.58</v>
      </c>
      <c r="F34" s="211">
        <v>203.1</v>
      </c>
      <c r="G34" s="94">
        <f t="shared" ref="G34" si="2">ROUND(F34*E34,2)</f>
        <v>320.89999999999998</v>
      </c>
      <c r="H34" s="475">
        <f>G34/$G$33</f>
        <v>0.16177738343105177</v>
      </c>
    </row>
    <row r="35" spans="1:8" ht="15" customHeight="1" x14ac:dyDescent="0.2">
      <c r="A35" s="431" t="s">
        <v>96</v>
      </c>
      <c r="B35" s="577">
        <v>86883</v>
      </c>
      <c r="C35" s="476" t="s">
        <v>841</v>
      </c>
      <c r="D35" s="94" t="s">
        <v>239</v>
      </c>
      <c r="E35" s="474">
        <v>2</v>
      </c>
      <c r="F35" s="211">
        <v>12.59</v>
      </c>
      <c r="G35" s="94">
        <f t="shared" ref="G35:G41" si="3">ROUND(F35*E35,2)</f>
        <v>25.18</v>
      </c>
      <c r="H35" s="475">
        <f t="shared" ref="H35:H41" si="4">G35/$G$33</f>
        <v>1.269415554625704E-2</v>
      </c>
    </row>
    <row r="36" spans="1:8" ht="15" customHeight="1" x14ac:dyDescent="0.2">
      <c r="A36" s="431" t="s">
        <v>299</v>
      </c>
      <c r="B36" s="577">
        <v>86877</v>
      </c>
      <c r="C36" s="476" t="s">
        <v>842</v>
      </c>
      <c r="D36" s="94" t="s">
        <v>239</v>
      </c>
      <c r="E36" s="474">
        <v>2</v>
      </c>
      <c r="F36" s="211">
        <v>103.1</v>
      </c>
      <c r="G36" s="94">
        <f t="shared" si="3"/>
        <v>206.2</v>
      </c>
      <c r="H36" s="475">
        <f t="shared" si="4"/>
        <v>0.10395293382200958</v>
      </c>
    </row>
    <row r="37" spans="1:8" ht="15" customHeight="1" x14ac:dyDescent="0.2">
      <c r="A37" s="431" t="s">
        <v>300</v>
      </c>
      <c r="B37" s="577">
        <v>86906</v>
      </c>
      <c r="C37" s="476" t="s">
        <v>843</v>
      </c>
      <c r="D37" s="94" t="s">
        <v>239</v>
      </c>
      <c r="E37" s="474">
        <v>2</v>
      </c>
      <c r="F37" s="211">
        <v>64.430000000000007</v>
      </c>
      <c r="G37" s="94">
        <f t="shared" si="3"/>
        <v>128.86000000000001</v>
      </c>
      <c r="H37" s="475">
        <f t="shared" si="4"/>
        <v>6.4963021592163717E-2</v>
      </c>
    </row>
    <row r="38" spans="1:8" ht="15" customHeight="1" x14ac:dyDescent="0.2">
      <c r="A38" s="431" t="s">
        <v>301</v>
      </c>
      <c r="B38" s="577">
        <v>86895</v>
      </c>
      <c r="C38" s="476" t="s">
        <v>844</v>
      </c>
      <c r="D38" s="94" t="s">
        <v>239</v>
      </c>
      <c r="E38" s="474">
        <v>2.4</v>
      </c>
      <c r="F38" s="211">
        <v>387.48</v>
      </c>
      <c r="G38" s="94">
        <f t="shared" si="3"/>
        <v>929.95</v>
      </c>
      <c r="H38" s="475">
        <f t="shared" si="4"/>
        <v>0.46882168189998946</v>
      </c>
    </row>
    <row r="39" spans="1:8" ht="15" customHeight="1" x14ac:dyDescent="0.2">
      <c r="A39" s="431" t="s">
        <v>302</v>
      </c>
      <c r="B39" s="577">
        <v>86884</v>
      </c>
      <c r="C39" s="476" t="s">
        <v>845</v>
      </c>
      <c r="D39" s="94" t="s">
        <v>239</v>
      </c>
      <c r="E39" s="474">
        <v>2</v>
      </c>
      <c r="F39" s="211">
        <v>12.56</v>
      </c>
      <c r="G39" s="94">
        <f t="shared" si="3"/>
        <v>25.12</v>
      </c>
      <c r="H39" s="475">
        <f t="shared" si="4"/>
        <v>1.2663907359887882E-2</v>
      </c>
    </row>
    <row r="40" spans="1:8" ht="15" customHeight="1" x14ac:dyDescent="0.2">
      <c r="A40" s="431" t="s">
        <v>303</v>
      </c>
      <c r="B40" s="577">
        <v>45333</v>
      </c>
      <c r="C40" s="476" t="s">
        <v>238</v>
      </c>
      <c r="D40" s="94" t="s">
        <v>239</v>
      </c>
      <c r="E40" s="474">
        <v>2</v>
      </c>
      <c r="F40" s="211">
        <v>151.04</v>
      </c>
      <c r="G40" s="94">
        <f t="shared" si="3"/>
        <v>302.08</v>
      </c>
      <c r="H40" s="475">
        <f t="shared" si="4"/>
        <v>0.15228953563992559</v>
      </c>
    </row>
    <row r="41" spans="1:8" ht="15" customHeight="1" x14ac:dyDescent="0.2">
      <c r="A41" s="431" t="s">
        <v>304</v>
      </c>
      <c r="B41" s="577">
        <v>45334</v>
      </c>
      <c r="C41" s="476" t="s">
        <v>240</v>
      </c>
      <c r="D41" s="94" t="s">
        <v>239</v>
      </c>
      <c r="E41" s="474">
        <v>2</v>
      </c>
      <c r="F41" s="211">
        <v>22.65</v>
      </c>
      <c r="G41" s="94">
        <f t="shared" si="3"/>
        <v>45.3</v>
      </c>
      <c r="H41" s="475">
        <f t="shared" si="4"/>
        <v>2.2837380708715008E-2</v>
      </c>
    </row>
    <row r="42" spans="1:8" ht="15" customHeight="1" x14ac:dyDescent="0.2">
      <c r="A42" s="431"/>
      <c r="B42" s="577"/>
      <c r="C42" s="476"/>
      <c r="D42" s="94"/>
      <c r="E42" s="474"/>
      <c r="F42" s="211"/>
      <c r="G42" s="94"/>
      <c r="H42" s="475"/>
    </row>
    <row r="43" spans="1:8" ht="45" customHeight="1" x14ac:dyDescent="0.2">
      <c r="A43" s="428">
        <v>5</v>
      </c>
      <c r="B43" s="469"/>
      <c r="C43" s="470" t="s">
        <v>242</v>
      </c>
      <c r="D43" s="110" t="s">
        <v>239</v>
      </c>
      <c r="E43" s="471">
        <v>0</v>
      </c>
      <c r="F43" s="110"/>
      <c r="G43" s="110">
        <f>SUM(G44:G48)</f>
        <v>1761.35</v>
      </c>
      <c r="H43" s="472">
        <f>SUM(H44:H48)</f>
        <v>1</v>
      </c>
    </row>
    <row r="44" spans="1:8" ht="15" customHeight="1" x14ac:dyDescent="0.2">
      <c r="A44" s="431" t="s">
        <v>97</v>
      </c>
      <c r="B44" s="577">
        <v>86935</v>
      </c>
      <c r="C44" s="476" t="s">
        <v>846</v>
      </c>
      <c r="D44" s="94" t="s">
        <v>239</v>
      </c>
      <c r="E44" s="474">
        <v>1</v>
      </c>
      <c r="F44" s="211">
        <v>341.87</v>
      </c>
      <c r="G44" s="94">
        <f t="shared" ref="G44:G95" si="5">ROUND(F44*E44,2)</f>
        <v>341.87</v>
      </c>
      <c r="H44" s="475">
        <f>G44/$G$43</f>
        <v>0.19409543815823091</v>
      </c>
    </row>
    <row r="45" spans="1:8" ht="15" customHeight="1" x14ac:dyDescent="0.2">
      <c r="A45" s="431" t="s">
        <v>98</v>
      </c>
      <c r="B45" s="577">
        <v>86911</v>
      </c>
      <c r="C45" s="476" t="s">
        <v>847</v>
      </c>
      <c r="D45" s="94" t="s">
        <v>239</v>
      </c>
      <c r="E45" s="474">
        <v>1</v>
      </c>
      <c r="F45" s="211">
        <v>76.099999999999994</v>
      </c>
      <c r="G45" s="94">
        <f t="shared" si="5"/>
        <v>76.099999999999994</v>
      </c>
      <c r="H45" s="475">
        <f t="shared" ref="H45:H48" si="6">G45/$G$43</f>
        <v>4.3205495784483489E-2</v>
      </c>
    </row>
    <row r="46" spans="1:8" ht="15" customHeight="1" x14ac:dyDescent="0.2">
      <c r="A46" s="431" t="s">
        <v>305</v>
      </c>
      <c r="B46" s="577">
        <v>86889</v>
      </c>
      <c r="C46" s="476" t="s">
        <v>848</v>
      </c>
      <c r="D46" s="94" t="s">
        <v>239</v>
      </c>
      <c r="E46" s="474">
        <v>1.34</v>
      </c>
      <c r="F46" s="211">
        <v>880.43</v>
      </c>
      <c r="G46" s="94">
        <f>ROUND(F46*E46,2)</f>
        <v>1179.78</v>
      </c>
      <c r="H46" s="475">
        <f t="shared" si="6"/>
        <v>0.66981576631561024</v>
      </c>
    </row>
    <row r="47" spans="1:8" ht="15" customHeight="1" x14ac:dyDescent="0.2">
      <c r="A47" s="431" t="s">
        <v>306</v>
      </c>
      <c r="B47" s="577">
        <v>86884</v>
      </c>
      <c r="C47" s="476" t="s">
        <v>845</v>
      </c>
      <c r="D47" s="94" t="s">
        <v>239</v>
      </c>
      <c r="E47" s="474">
        <v>1</v>
      </c>
      <c r="F47" s="211">
        <v>12.56</v>
      </c>
      <c r="G47" s="94">
        <f t="shared" si="5"/>
        <v>12.56</v>
      </c>
      <c r="H47" s="475">
        <f t="shared" si="6"/>
        <v>7.1308939165980649E-3</v>
      </c>
    </row>
    <row r="48" spans="1:8" ht="15" customHeight="1" x14ac:dyDescent="0.2">
      <c r="A48" s="431" t="s">
        <v>307</v>
      </c>
      <c r="B48" s="577">
        <v>45333</v>
      </c>
      <c r="C48" s="476" t="s">
        <v>238</v>
      </c>
      <c r="D48" s="94" t="s">
        <v>239</v>
      </c>
      <c r="E48" s="474">
        <v>1</v>
      </c>
      <c r="F48" s="211">
        <v>151.04</v>
      </c>
      <c r="G48" s="94">
        <f t="shared" si="5"/>
        <v>151.04</v>
      </c>
      <c r="H48" s="475">
        <f t="shared" si="6"/>
        <v>8.5752405825077357E-2</v>
      </c>
    </row>
    <row r="49" spans="1:8" ht="15" customHeight="1" x14ac:dyDescent="0.2">
      <c r="A49" s="431"/>
      <c r="B49" s="577"/>
      <c r="C49" s="476"/>
      <c r="D49" s="94"/>
      <c r="E49" s="474"/>
      <c r="F49" s="211"/>
      <c r="G49" s="94"/>
      <c r="H49" s="475"/>
    </row>
    <row r="50" spans="1:8" ht="30" customHeight="1" x14ac:dyDescent="0.2">
      <c r="A50" s="428">
        <v>6</v>
      </c>
      <c r="B50" s="469"/>
      <c r="C50" s="470" t="s">
        <v>249</v>
      </c>
      <c r="D50" s="110" t="s">
        <v>247</v>
      </c>
      <c r="E50" s="471">
        <v>0</v>
      </c>
      <c r="F50" s="110"/>
      <c r="G50" s="110">
        <f>SUM(G51:G53)</f>
        <v>11.07</v>
      </c>
      <c r="H50" s="472">
        <f>SUM(H51:H53)</f>
        <v>1</v>
      </c>
    </row>
    <row r="51" spans="1:8" ht="15" customHeight="1" x14ac:dyDescent="0.2">
      <c r="A51" s="431" t="s">
        <v>99</v>
      </c>
      <c r="B51" s="577">
        <v>88264</v>
      </c>
      <c r="C51" s="476" t="s">
        <v>849</v>
      </c>
      <c r="D51" s="94" t="s">
        <v>837</v>
      </c>
      <c r="E51" s="474">
        <v>9.4500000000000001E-2</v>
      </c>
      <c r="F51" s="211">
        <v>38.450000000000003</v>
      </c>
      <c r="G51" s="94">
        <f t="shared" si="5"/>
        <v>3.63</v>
      </c>
      <c r="H51" s="475">
        <f>G51/$G$50</f>
        <v>0.32791327913279134</v>
      </c>
    </row>
    <row r="52" spans="1:8" ht="15" customHeight="1" x14ac:dyDescent="0.2">
      <c r="A52" s="431" t="s">
        <v>101</v>
      </c>
      <c r="B52" s="577">
        <v>88247</v>
      </c>
      <c r="C52" s="476" t="s">
        <v>850</v>
      </c>
      <c r="D52" s="94" t="s">
        <v>837</v>
      </c>
      <c r="E52" s="474">
        <v>9.4500000000000001E-2</v>
      </c>
      <c r="F52" s="211">
        <v>31.92</v>
      </c>
      <c r="G52" s="94">
        <f t="shared" si="5"/>
        <v>3.02</v>
      </c>
      <c r="H52" s="475">
        <f t="shared" ref="H52:H53" si="7">G52/$G$50</f>
        <v>0.27280939476061428</v>
      </c>
    </row>
    <row r="53" spans="1:8" ht="15" customHeight="1" x14ac:dyDescent="0.2">
      <c r="A53" s="431" t="s">
        <v>102</v>
      </c>
      <c r="B53" s="577">
        <v>39243</v>
      </c>
      <c r="C53" s="476" t="s">
        <v>246</v>
      </c>
      <c r="D53" s="94" t="s">
        <v>247</v>
      </c>
      <c r="E53" s="474">
        <v>1.1000000000000001</v>
      </c>
      <c r="F53" s="211">
        <v>4.0199999999999996</v>
      </c>
      <c r="G53" s="94">
        <f t="shared" si="5"/>
        <v>4.42</v>
      </c>
      <c r="H53" s="475">
        <f t="shared" si="7"/>
        <v>0.39927732610659439</v>
      </c>
    </row>
    <row r="54" spans="1:8" ht="15" customHeight="1" x14ac:dyDescent="0.2">
      <c r="A54" s="431"/>
      <c r="B54" s="577"/>
      <c r="C54" s="476"/>
      <c r="D54" s="94"/>
      <c r="E54" s="474"/>
      <c r="F54" s="211"/>
      <c r="G54" s="94"/>
      <c r="H54" s="475"/>
    </row>
    <row r="55" spans="1:8" ht="30" customHeight="1" x14ac:dyDescent="0.2">
      <c r="A55" s="428">
        <v>7</v>
      </c>
      <c r="B55" s="469"/>
      <c r="C55" s="470" t="s">
        <v>252</v>
      </c>
      <c r="D55" s="110" t="s">
        <v>247</v>
      </c>
      <c r="E55" s="471">
        <v>0</v>
      </c>
      <c r="F55" s="110"/>
      <c r="G55" s="110">
        <f>SUM(G56:G58)</f>
        <v>9.9600000000000009</v>
      </c>
      <c r="H55" s="472">
        <f>SUM(H56:H58)</f>
        <v>1</v>
      </c>
    </row>
    <row r="56" spans="1:8" ht="15" customHeight="1" x14ac:dyDescent="0.2">
      <c r="A56" s="431" t="s">
        <v>200</v>
      </c>
      <c r="B56" s="577">
        <v>88264</v>
      </c>
      <c r="C56" s="476" t="s">
        <v>849</v>
      </c>
      <c r="D56" s="94" t="s">
        <v>837</v>
      </c>
      <c r="E56" s="474">
        <v>6.7199999999999996E-2</v>
      </c>
      <c r="F56" s="211">
        <v>38.450000000000003</v>
      </c>
      <c r="G56" s="94">
        <f t="shared" si="5"/>
        <v>2.58</v>
      </c>
      <c r="H56" s="475">
        <f>G56/$G$55</f>
        <v>0.25903614457831325</v>
      </c>
    </row>
    <row r="57" spans="1:8" ht="15" customHeight="1" x14ac:dyDescent="0.2">
      <c r="A57" s="431" t="s">
        <v>201</v>
      </c>
      <c r="B57" s="577">
        <v>88247</v>
      </c>
      <c r="C57" s="476" t="s">
        <v>850</v>
      </c>
      <c r="D57" s="94" t="s">
        <v>837</v>
      </c>
      <c r="E57" s="474">
        <v>6.7199999999999996E-2</v>
      </c>
      <c r="F57" s="211">
        <v>31.92</v>
      </c>
      <c r="G57" s="94">
        <f t="shared" si="5"/>
        <v>2.15</v>
      </c>
      <c r="H57" s="475">
        <f t="shared" ref="H57:H58" si="8">G57/$G$55</f>
        <v>0.21586345381526101</v>
      </c>
    </row>
    <row r="58" spans="1:8" ht="15" customHeight="1" x14ac:dyDescent="0.2">
      <c r="A58" s="431" t="s">
        <v>308</v>
      </c>
      <c r="B58" s="577">
        <v>39247</v>
      </c>
      <c r="C58" s="476" t="s">
        <v>251</v>
      </c>
      <c r="D58" s="94" t="s">
        <v>247</v>
      </c>
      <c r="E58" s="474">
        <v>1.1000000000000001</v>
      </c>
      <c r="F58" s="211">
        <v>4.75</v>
      </c>
      <c r="G58" s="94">
        <f t="shared" si="5"/>
        <v>5.23</v>
      </c>
      <c r="H58" s="475">
        <f t="shared" si="8"/>
        <v>0.52510040160642568</v>
      </c>
    </row>
    <row r="59" spans="1:8" ht="15" customHeight="1" x14ac:dyDescent="0.2">
      <c r="A59" s="431"/>
      <c r="B59" s="577"/>
      <c r="C59" s="476"/>
      <c r="D59" s="94"/>
      <c r="E59" s="474"/>
      <c r="F59" s="211"/>
      <c r="G59" s="94"/>
      <c r="H59" s="475"/>
    </row>
    <row r="60" spans="1:8" ht="45" customHeight="1" x14ac:dyDescent="0.2">
      <c r="A60" s="428">
        <v>8</v>
      </c>
      <c r="B60" s="469"/>
      <c r="C60" s="470" t="s">
        <v>256</v>
      </c>
      <c r="D60" s="110" t="s">
        <v>239</v>
      </c>
      <c r="E60" s="471">
        <v>0</v>
      </c>
      <c r="F60" s="110"/>
      <c r="G60" s="110">
        <f>SUM(G61:G65)</f>
        <v>2342.92</v>
      </c>
      <c r="H60" s="472">
        <f>SUM(H61:H65)</f>
        <v>1</v>
      </c>
    </row>
    <row r="61" spans="1:8" ht="15" customHeight="1" x14ac:dyDescent="0.2">
      <c r="A61" s="431" t="s">
        <v>202</v>
      </c>
      <c r="B61" s="577">
        <v>86935</v>
      </c>
      <c r="C61" s="476" t="s">
        <v>846</v>
      </c>
      <c r="D61" s="94" t="s">
        <v>239</v>
      </c>
      <c r="E61" s="474">
        <v>2</v>
      </c>
      <c r="F61" s="211">
        <v>341.87</v>
      </c>
      <c r="G61" s="94">
        <f t="shared" si="5"/>
        <v>683.74</v>
      </c>
      <c r="H61" s="475">
        <f>G61/$G$60</f>
        <v>0.29183241425230055</v>
      </c>
    </row>
    <row r="62" spans="1:8" ht="15" customHeight="1" x14ac:dyDescent="0.2">
      <c r="A62" s="431" t="s">
        <v>203</v>
      </c>
      <c r="B62" s="577">
        <v>86911</v>
      </c>
      <c r="C62" s="476" t="s">
        <v>847</v>
      </c>
      <c r="D62" s="94" t="s">
        <v>239</v>
      </c>
      <c r="E62" s="474">
        <v>2</v>
      </c>
      <c r="F62" s="211">
        <v>76.099999999999994</v>
      </c>
      <c r="G62" s="94">
        <f t="shared" si="5"/>
        <v>152.19999999999999</v>
      </c>
      <c r="H62" s="475">
        <f t="shared" ref="H62:H65" si="9">G62/$G$60</f>
        <v>6.4961671760025944E-2</v>
      </c>
    </row>
    <row r="63" spans="1:8" ht="15" customHeight="1" x14ac:dyDescent="0.2">
      <c r="A63" s="431" t="s">
        <v>204</v>
      </c>
      <c r="B63" s="577">
        <v>86889</v>
      </c>
      <c r="C63" s="476" t="s">
        <v>848</v>
      </c>
      <c r="D63" s="94" t="s">
        <v>239</v>
      </c>
      <c r="E63" s="474">
        <v>1.34</v>
      </c>
      <c r="F63" s="211">
        <v>880.43</v>
      </c>
      <c r="G63" s="94">
        <f t="shared" si="5"/>
        <v>1179.78</v>
      </c>
      <c r="H63" s="475">
        <f t="shared" si="9"/>
        <v>0.5035511242381302</v>
      </c>
    </row>
    <row r="64" spans="1:8" ht="15" customHeight="1" x14ac:dyDescent="0.2">
      <c r="A64" s="431" t="s">
        <v>205</v>
      </c>
      <c r="B64" s="577">
        <v>86884</v>
      </c>
      <c r="C64" s="476" t="s">
        <v>845</v>
      </c>
      <c r="D64" s="94" t="s">
        <v>239</v>
      </c>
      <c r="E64" s="474">
        <v>2</v>
      </c>
      <c r="F64" s="211">
        <v>12.56</v>
      </c>
      <c r="G64" s="94">
        <f t="shared" si="5"/>
        <v>25.12</v>
      </c>
      <c r="H64" s="475">
        <f t="shared" si="9"/>
        <v>1.0721663565123862E-2</v>
      </c>
    </row>
    <row r="65" spans="1:8" ht="15" customHeight="1" x14ac:dyDescent="0.2">
      <c r="A65" s="431" t="s">
        <v>309</v>
      </c>
      <c r="B65" s="577">
        <v>45333</v>
      </c>
      <c r="C65" s="476" t="s">
        <v>238</v>
      </c>
      <c r="D65" s="94" t="s">
        <v>239</v>
      </c>
      <c r="E65" s="474">
        <v>2</v>
      </c>
      <c r="F65" s="211">
        <v>151.04</v>
      </c>
      <c r="G65" s="94">
        <f t="shared" si="5"/>
        <v>302.08</v>
      </c>
      <c r="H65" s="475">
        <f t="shared" si="9"/>
        <v>0.12893312618441943</v>
      </c>
    </row>
    <row r="66" spans="1:8" ht="15" customHeight="1" x14ac:dyDescent="0.2">
      <c r="A66" s="431"/>
      <c r="B66" s="577"/>
      <c r="C66" s="476"/>
      <c r="D66" s="94"/>
      <c r="E66" s="474"/>
      <c r="F66" s="211"/>
      <c r="G66" s="94"/>
      <c r="H66" s="475"/>
    </row>
    <row r="67" spans="1:8" ht="30" customHeight="1" x14ac:dyDescent="0.2">
      <c r="A67" s="428">
        <v>9</v>
      </c>
      <c r="B67" s="469"/>
      <c r="C67" s="470" t="s">
        <v>262</v>
      </c>
      <c r="D67" s="110" t="s">
        <v>239</v>
      </c>
      <c r="E67" s="471">
        <v>0</v>
      </c>
      <c r="F67" s="110"/>
      <c r="G67" s="110">
        <f>SUM(G68:G72)</f>
        <v>44.35</v>
      </c>
      <c r="H67" s="472">
        <f>SUM(H68:H72)</f>
        <v>1</v>
      </c>
    </row>
    <row r="68" spans="1:8" ht="15" customHeight="1" x14ac:dyDescent="0.2">
      <c r="A68" s="431" t="s">
        <v>206</v>
      </c>
      <c r="B68" s="577">
        <v>1319</v>
      </c>
      <c r="C68" s="476" t="s">
        <v>259</v>
      </c>
      <c r="D68" s="94" t="s">
        <v>260</v>
      </c>
      <c r="E68" s="474">
        <v>1.7299999999999999E-2</v>
      </c>
      <c r="F68" s="211">
        <v>7.66</v>
      </c>
      <c r="G68" s="94">
        <f t="shared" si="5"/>
        <v>0.13</v>
      </c>
      <c r="H68" s="475">
        <f>G68/$G$67</f>
        <v>2.9312288613303271E-3</v>
      </c>
    </row>
    <row r="69" spans="1:8" ht="15" customHeight="1" x14ac:dyDescent="0.2">
      <c r="A69" s="431" t="s">
        <v>207</v>
      </c>
      <c r="B69" s="577">
        <v>88315</v>
      </c>
      <c r="C69" s="476" t="s">
        <v>851</v>
      </c>
      <c r="D69" s="94" t="s">
        <v>837</v>
      </c>
      <c r="E69" s="474">
        <v>0.5</v>
      </c>
      <c r="F69" s="211">
        <v>37.74</v>
      </c>
      <c r="G69" s="94">
        <f t="shared" si="5"/>
        <v>18.87</v>
      </c>
      <c r="H69" s="475">
        <f t="shared" ref="H69:H72" si="10">G69/$G$67</f>
        <v>0.42547914317925595</v>
      </c>
    </row>
    <row r="70" spans="1:8" ht="15" customHeight="1" x14ac:dyDescent="0.2">
      <c r="A70" s="431" t="s">
        <v>310</v>
      </c>
      <c r="B70" s="577">
        <v>88316</v>
      </c>
      <c r="C70" s="476" t="s">
        <v>836</v>
      </c>
      <c r="D70" s="94" t="s">
        <v>837</v>
      </c>
      <c r="E70" s="474">
        <v>0.5</v>
      </c>
      <c r="F70" s="211">
        <v>29.86</v>
      </c>
      <c r="G70" s="94">
        <f t="shared" si="5"/>
        <v>14.93</v>
      </c>
      <c r="H70" s="475">
        <f t="shared" si="10"/>
        <v>0.33664036076662907</v>
      </c>
    </row>
    <row r="71" spans="1:8" ht="15" customHeight="1" x14ac:dyDescent="0.2">
      <c r="A71" s="431" t="s">
        <v>311</v>
      </c>
      <c r="B71" s="577">
        <v>10997</v>
      </c>
      <c r="C71" s="476" t="s">
        <v>261</v>
      </c>
      <c r="D71" s="94" t="s">
        <v>260</v>
      </c>
      <c r="E71" s="474">
        <v>8.3000000000000004E-2</v>
      </c>
      <c r="F71" s="211">
        <v>43</v>
      </c>
      <c r="G71" s="94">
        <f t="shared" si="5"/>
        <v>3.57</v>
      </c>
      <c r="H71" s="475">
        <f t="shared" si="10"/>
        <v>8.0496054114994359E-2</v>
      </c>
    </row>
    <row r="72" spans="1:8" ht="15" customHeight="1" x14ac:dyDescent="0.2">
      <c r="A72" s="431" t="s">
        <v>312</v>
      </c>
      <c r="B72" s="577">
        <v>40549</v>
      </c>
      <c r="C72" s="476" t="s">
        <v>268</v>
      </c>
      <c r="D72" s="94" t="s">
        <v>269</v>
      </c>
      <c r="E72" s="474">
        <v>0.04</v>
      </c>
      <c r="F72" s="211">
        <v>171.35</v>
      </c>
      <c r="G72" s="94">
        <f t="shared" si="5"/>
        <v>6.85</v>
      </c>
      <c r="H72" s="475">
        <f t="shared" si="10"/>
        <v>0.15445321307779028</v>
      </c>
    </row>
    <row r="73" spans="1:8" ht="15" customHeight="1" x14ac:dyDescent="0.2">
      <c r="A73" s="431"/>
      <c r="B73" s="577"/>
      <c r="C73" s="476"/>
      <c r="D73" s="94"/>
      <c r="E73" s="474"/>
      <c r="F73" s="211"/>
      <c r="G73" s="94"/>
      <c r="H73" s="475"/>
    </row>
    <row r="74" spans="1:8" ht="30" customHeight="1" x14ac:dyDescent="0.2">
      <c r="A74" s="428">
        <v>10</v>
      </c>
      <c r="B74" s="469"/>
      <c r="C74" s="470" t="s">
        <v>265</v>
      </c>
      <c r="D74" s="110" t="s">
        <v>260</v>
      </c>
      <c r="E74" s="471">
        <v>0</v>
      </c>
      <c r="F74" s="110"/>
      <c r="G74" s="110">
        <f>SUM(G75:G79)</f>
        <v>18.100000000000001</v>
      </c>
      <c r="H74" s="472">
        <f>SUM(H75:H79)</f>
        <v>1</v>
      </c>
    </row>
    <row r="75" spans="1:8" ht="15" customHeight="1" x14ac:dyDescent="0.2">
      <c r="A75" s="431" t="s">
        <v>208</v>
      </c>
      <c r="B75" s="577">
        <v>93282</v>
      </c>
      <c r="C75" s="476" t="s">
        <v>852</v>
      </c>
      <c r="D75" s="94" t="s">
        <v>833</v>
      </c>
      <c r="E75" s="474">
        <v>3.2000000000000002E-3</v>
      </c>
      <c r="F75" s="211">
        <v>35.76</v>
      </c>
      <c r="G75" s="94">
        <f t="shared" si="5"/>
        <v>0.11</v>
      </c>
      <c r="H75" s="475">
        <f>G75/$G$74</f>
        <v>6.0773480662983425E-3</v>
      </c>
    </row>
    <row r="76" spans="1:8" ht="15" customHeight="1" x14ac:dyDescent="0.2">
      <c r="A76" s="431" t="s">
        <v>209</v>
      </c>
      <c r="B76" s="577">
        <v>93281</v>
      </c>
      <c r="C76" s="476" t="s">
        <v>853</v>
      </c>
      <c r="D76" s="94" t="s">
        <v>835</v>
      </c>
      <c r="E76" s="474">
        <v>1.6000000000000001E-3</v>
      </c>
      <c r="F76" s="211">
        <v>36.61</v>
      </c>
      <c r="G76" s="94">
        <f t="shared" si="5"/>
        <v>0.06</v>
      </c>
      <c r="H76" s="475">
        <f t="shared" ref="H76:H79" si="11">G76/$G$74</f>
        <v>3.3149171270718228E-3</v>
      </c>
    </row>
    <row r="77" spans="1:8" ht="15" customHeight="1" x14ac:dyDescent="0.2">
      <c r="A77" s="431" t="s">
        <v>210</v>
      </c>
      <c r="B77" s="577">
        <v>88316</v>
      </c>
      <c r="C77" s="476" t="s">
        <v>836</v>
      </c>
      <c r="D77" s="94" t="s">
        <v>837</v>
      </c>
      <c r="E77" s="474">
        <v>3.12693E-2</v>
      </c>
      <c r="F77" s="211">
        <v>29.86</v>
      </c>
      <c r="G77" s="94">
        <f t="shared" si="5"/>
        <v>0.93</v>
      </c>
      <c r="H77" s="475">
        <f t="shared" si="11"/>
        <v>5.1381215469613259E-2</v>
      </c>
    </row>
    <row r="78" spans="1:8" ht="15" customHeight="1" x14ac:dyDescent="0.2">
      <c r="A78" s="431" t="s">
        <v>236</v>
      </c>
      <c r="B78" s="577">
        <v>88278</v>
      </c>
      <c r="C78" s="476" t="s">
        <v>839</v>
      </c>
      <c r="D78" s="94" t="s">
        <v>837</v>
      </c>
      <c r="E78" s="474">
        <v>5.8299999999999998E-2</v>
      </c>
      <c r="F78" s="211">
        <v>33.35</v>
      </c>
      <c r="G78" s="94">
        <f t="shared" si="5"/>
        <v>1.94</v>
      </c>
      <c r="H78" s="475">
        <f t="shared" si="11"/>
        <v>0.10718232044198894</v>
      </c>
    </row>
    <row r="79" spans="1:8" ht="15" customHeight="1" x14ac:dyDescent="0.2">
      <c r="A79" s="431" t="s">
        <v>313</v>
      </c>
      <c r="B79" s="577">
        <v>13124</v>
      </c>
      <c r="C79" s="476" t="s">
        <v>264</v>
      </c>
      <c r="D79" s="94" t="s">
        <v>260</v>
      </c>
      <c r="E79" s="474">
        <v>1</v>
      </c>
      <c r="F79" s="211">
        <v>15.06</v>
      </c>
      <c r="G79" s="94">
        <f t="shared" si="5"/>
        <v>15.06</v>
      </c>
      <c r="H79" s="475">
        <f t="shared" si="11"/>
        <v>0.83204419889502756</v>
      </c>
    </row>
    <row r="80" spans="1:8" ht="15" customHeight="1" x14ac:dyDescent="0.2">
      <c r="A80" s="431"/>
      <c r="B80" s="577"/>
      <c r="C80" s="476"/>
      <c r="D80" s="94"/>
      <c r="E80" s="474"/>
      <c r="F80" s="211"/>
      <c r="G80" s="94"/>
      <c r="H80" s="475"/>
    </row>
    <row r="81" spans="1:8" ht="30" customHeight="1" x14ac:dyDescent="0.2">
      <c r="A81" s="428">
        <v>11</v>
      </c>
      <c r="B81" s="469"/>
      <c r="C81" s="470" t="s">
        <v>267</v>
      </c>
      <c r="D81" s="110" t="s">
        <v>260</v>
      </c>
      <c r="E81" s="471">
        <v>0</v>
      </c>
      <c r="F81" s="110"/>
      <c r="G81" s="110">
        <f>SUM(G82:G86)</f>
        <v>18.100000000000001</v>
      </c>
      <c r="H81" s="472">
        <f>SUM(H82:H86)</f>
        <v>1</v>
      </c>
    </row>
    <row r="82" spans="1:8" ht="15" customHeight="1" x14ac:dyDescent="0.2">
      <c r="A82" s="431" t="s">
        <v>211</v>
      </c>
      <c r="B82" s="577">
        <v>93282</v>
      </c>
      <c r="C82" s="476" t="s">
        <v>852</v>
      </c>
      <c r="D82" s="94" t="s">
        <v>833</v>
      </c>
      <c r="E82" s="474">
        <v>3.2000000000000002E-3</v>
      </c>
      <c r="F82" s="211">
        <v>35.76</v>
      </c>
      <c r="G82" s="94">
        <f t="shared" si="5"/>
        <v>0.11</v>
      </c>
      <c r="H82" s="475">
        <f>G82/$G$81</f>
        <v>6.0773480662983425E-3</v>
      </c>
    </row>
    <row r="83" spans="1:8" ht="15" customHeight="1" x14ac:dyDescent="0.2">
      <c r="A83" s="431" t="s">
        <v>212</v>
      </c>
      <c r="B83" s="577">
        <v>93281</v>
      </c>
      <c r="C83" s="476" t="s">
        <v>853</v>
      </c>
      <c r="D83" s="94" t="s">
        <v>835</v>
      </c>
      <c r="E83" s="474">
        <v>1.6000000000000001E-3</v>
      </c>
      <c r="F83" s="211">
        <v>36.61</v>
      </c>
      <c r="G83" s="94">
        <f t="shared" si="5"/>
        <v>0.06</v>
      </c>
      <c r="H83" s="475">
        <f t="shared" ref="H83:H86" si="12">G83/$G$81</f>
        <v>3.3149171270718228E-3</v>
      </c>
    </row>
    <row r="84" spans="1:8" ht="15" customHeight="1" x14ac:dyDescent="0.2">
      <c r="A84" s="431" t="s">
        <v>314</v>
      </c>
      <c r="B84" s="577">
        <v>88316</v>
      </c>
      <c r="C84" s="476" t="s">
        <v>836</v>
      </c>
      <c r="D84" s="94" t="s">
        <v>837</v>
      </c>
      <c r="E84" s="474">
        <v>3.12693E-2</v>
      </c>
      <c r="F84" s="211">
        <v>29.86</v>
      </c>
      <c r="G84" s="94">
        <f t="shared" si="5"/>
        <v>0.93</v>
      </c>
      <c r="H84" s="475">
        <f t="shared" si="12"/>
        <v>5.1381215469613259E-2</v>
      </c>
    </row>
    <row r="85" spans="1:8" ht="15" customHeight="1" x14ac:dyDescent="0.2">
      <c r="A85" s="431" t="s">
        <v>315</v>
      </c>
      <c r="B85" s="577">
        <v>88278</v>
      </c>
      <c r="C85" s="476" t="s">
        <v>839</v>
      </c>
      <c r="D85" s="94" t="s">
        <v>837</v>
      </c>
      <c r="E85" s="474">
        <v>5.8299999999999998E-2</v>
      </c>
      <c r="F85" s="211">
        <v>33.35</v>
      </c>
      <c r="G85" s="94">
        <f t="shared" si="5"/>
        <v>1.94</v>
      </c>
      <c r="H85" s="475">
        <f t="shared" si="12"/>
        <v>0.10718232044198894</v>
      </c>
    </row>
    <row r="86" spans="1:8" ht="15" customHeight="1" x14ac:dyDescent="0.2">
      <c r="A86" s="431" t="s">
        <v>316</v>
      </c>
      <c r="B86" s="577">
        <v>13124</v>
      </c>
      <c r="C86" s="476" t="s">
        <v>264</v>
      </c>
      <c r="D86" s="94" t="s">
        <v>260</v>
      </c>
      <c r="E86" s="474">
        <v>1</v>
      </c>
      <c r="F86" s="211">
        <v>15.06</v>
      </c>
      <c r="G86" s="94">
        <f t="shared" si="5"/>
        <v>15.06</v>
      </c>
      <c r="H86" s="475">
        <f t="shared" si="12"/>
        <v>0.83204419889502756</v>
      </c>
    </row>
    <row r="87" spans="1:8" ht="15" customHeight="1" x14ac:dyDescent="0.2">
      <c r="A87" s="431"/>
      <c r="B87" s="577"/>
      <c r="C87" s="476"/>
      <c r="D87" s="94"/>
      <c r="E87" s="474"/>
      <c r="F87" s="211"/>
      <c r="G87" s="94"/>
      <c r="H87" s="475"/>
    </row>
    <row r="88" spans="1:8" ht="30" customHeight="1" x14ac:dyDescent="0.2">
      <c r="A88" s="428">
        <v>12</v>
      </c>
      <c r="B88" s="469"/>
      <c r="C88" s="470" t="s">
        <v>272</v>
      </c>
      <c r="D88" s="110" t="s">
        <v>260</v>
      </c>
      <c r="E88" s="471">
        <v>0</v>
      </c>
      <c r="F88" s="110"/>
      <c r="G88" s="110">
        <f>SUM(G89:G92)</f>
        <v>19.850000000000001</v>
      </c>
      <c r="H88" s="472">
        <f>SUM(H89:H92)</f>
        <v>1</v>
      </c>
    </row>
    <row r="89" spans="1:8" ht="15" customHeight="1" x14ac:dyDescent="0.2">
      <c r="A89" s="431" t="s">
        <v>213</v>
      </c>
      <c r="B89" s="577">
        <v>4777</v>
      </c>
      <c r="C89" s="476" t="s">
        <v>273</v>
      </c>
      <c r="D89" s="94" t="s">
        <v>260</v>
      </c>
      <c r="E89" s="474">
        <v>1.05</v>
      </c>
      <c r="F89" s="211">
        <v>8.02</v>
      </c>
      <c r="G89" s="94">
        <f t="shared" si="5"/>
        <v>8.42</v>
      </c>
      <c r="H89" s="475">
        <f>G89/$G$88</f>
        <v>0.42418136020151131</v>
      </c>
    </row>
    <row r="90" spans="1:8" ht="15" customHeight="1" x14ac:dyDescent="0.2">
      <c r="A90" s="431" t="s">
        <v>214</v>
      </c>
      <c r="B90" s="577">
        <v>10997</v>
      </c>
      <c r="C90" s="476" t="s">
        <v>261</v>
      </c>
      <c r="D90" s="94" t="s">
        <v>260</v>
      </c>
      <c r="E90" s="474">
        <v>0.03</v>
      </c>
      <c r="F90" s="211">
        <v>43</v>
      </c>
      <c r="G90" s="94">
        <f t="shared" si="5"/>
        <v>1.29</v>
      </c>
      <c r="H90" s="475">
        <f t="shared" ref="H90:H92" si="13">G90/$G$88</f>
        <v>6.498740554156171E-2</v>
      </c>
    </row>
    <row r="91" spans="1:8" ht="15" customHeight="1" x14ac:dyDescent="0.2">
      <c r="A91" s="431" t="s">
        <v>215</v>
      </c>
      <c r="B91" s="577">
        <v>88315</v>
      </c>
      <c r="C91" s="476" t="s">
        <v>851</v>
      </c>
      <c r="D91" s="94" t="s">
        <v>837</v>
      </c>
      <c r="E91" s="474">
        <v>0.15</v>
      </c>
      <c r="F91" s="211">
        <v>37.74</v>
      </c>
      <c r="G91" s="94">
        <f t="shared" si="5"/>
        <v>5.66</v>
      </c>
      <c r="H91" s="475">
        <f t="shared" si="13"/>
        <v>0.28513853904282116</v>
      </c>
    </row>
    <row r="92" spans="1:8" ht="15" customHeight="1" x14ac:dyDescent="0.2">
      <c r="A92" s="431" t="s">
        <v>317</v>
      </c>
      <c r="B92" s="577">
        <v>88316</v>
      </c>
      <c r="C92" s="476" t="s">
        <v>836</v>
      </c>
      <c r="D92" s="94" t="s">
        <v>837</v>
      </c>
      <c r="E92" s="474">
        <v>0.15</v>
      </c>
      <c r="F92" s="211">
        <v>29.86</v>
      </c>
      <c r="G92" s="94">
        <f t="shared" si="5"/>
        <v>4.4800000000000004</v>
      </c>
      <c r="H92" s="475">
        <f t="shared" si="13"/>
        <v>0.22569269521410579</v>
      </c>
    </row>
    <row r="93" spans="1:8" ht="15" customHeight="1" x14ac:dyDescent="0.2">
      <c r="A93" s="431"/>
      <c r="B93" s="577"/>
      <c r="C93" s="476"/>
      <c r="D93" s="94"/>
      <c r="E93" s="474"/>
      <c r="F93" s="211"/>
      <c r="G93" s="94"/>
      <c r="H93" s="475"/>
    </row>
    <row r="94" spans="1:8" ht="30" customHeight="1" x14ac:dyDescent="0.2">
      <c r="A94" s="428">
        <v>13</v>
      </c>
      <c r="B94" s="469"/>
      <c r="C94" s="470" t="s">
        <v>276</v>
      </c>
      <c r="D94" s="110" t="s">
        <v>260</v>
      </c>
      <c r="E94" s="471">
        <v>0</v>
      </c>
      <c r="F94" s="110"/>
      <c r="G94" s="110">
        <f>SUM(G95:G98)</f>
        <v>29.93</v>
      </c>
      <c r="H94" s="472">
        <f>SUM(H95:H98)</f>
        <v>1</v>
      </c>
    </row>
    <row r="95" spans="1:8" ht="15" customHeight="1" x14ac:dyDescent="0.2">
      <c r="A95" s="431" t="s">
        <v>318</v>
      </c>
      <c r="B95" s="577">
        <v>8811</v>
      </c>
      <c r="C95" s="476" t="s">
        <v>275</v>
      </c>
      <c r="D95" s="94" t="s">
        <v>247</v>
      </c>
      <c r="E95" s="474">
        <v>1.01</v>
      </c>
      <c r="F95" s="211">
        <v>18.32</v>
      </c>
      <c r="G95" s="94">
        <f t="shared" si="5"/>
        <v>18.5</v>
      </c>
      <c r="H95" s="475">
        <f>G95/$G$94</f>
        <v>0.61810892081523561</v>
      </c>
    </row>
    <row r="96" spans="1:8" ht="15" customHeight="1" x14ac:dyDescent="0.2">
      <c r="A96" s="431" t="s">
        <v>319</v>
      </c>
      <c r="B96" s="577">
        <v>10997</v>
      </c>
      <c r="C96" s="476" t="s">
        <v>261</v>
      </c>
      <c r="D96" s="94" t="s">
        <v>260</v>
      </c>
      <c r="E96" s="474">
        <v>0.03</v>
      </c>
      <c r="F96" s="211">
        <v>43</v>
      </c>
      <c r="G96" s="94">
        <f t="shared" ref="G96:G98" si="14">ROUND(F96*E96,2)</f>
        <v>1.29</v>
      </c>
      <c r="H96" s="475">
        <f t="shared" ref="H96:H98" si="15">G96/$G$94</f>
        <v>4.3100567991981288E-2</v>
      </c>
    </row>
    <row r="97" spans="1:8" ht="15" customHeight="1" x14ac:dyDescent="0.2">
      <c r="A97" s="431" t="s">
        <v>320</v>
      </c>
      <c r="B97" s="577">
        <v>88315</v>
      </c>
      <c r="C97" s="476" t="s">
        <v>851</v>
      </c>
      <c r="D97" s="94" t="s">
        <v>837</v>
      </c>
      <c r="E97" s="474">
        <v>0.15</v>
      </c>
      <c r="F97" s="211">
        <v>37.74</v>
      </c>
      <c r="G97" s="94">
        <f t="shared" si="14"/>
        <v>5.66</v>
      </c>
      <c r="H97" s="475">
        <f t="shared" si="15"/>
        <v>0.18910791847644504</v>
      </c>
    </row>
    <row r="98" spans="1:8" ht="15" customHeight="1" x14ac:dyDescent="0.2">
      <c r="A98" s="431" t="s">
        <v>321</v>
      </c>
      <c r="B98" s="577">
        <v>88316</v>
      </c>
      <c r="C98" s="476" t="s">
        <v>836</v>
      </c>
      <c r="D98" s="94" t="s">
        <v>837</v>
      </c>
      <c r="E98" s="474">
        <v>0.15</v>
      </c>
      <c r="F98" s="211">
        <v>29.86</v>
      </c>
      <c r="G98" s="94">
        <f t="shared" si="14"/>
        <v>4.4800000000000004</v>
      </c>
      <c r="H98" s="475">
        <f t="shared" si="15"/>
        <v>0.14968259271633813</v>
      </c>
    </row>
    <row r="99" spans="1:8" ht="15" customHeight="1" x14ac:dyDescent="0.2">
      <c r="A99" s="431"/>
      <c r="B99" s="577"/>
      <c r="C99" s="476"/>
      <c r="D99" s="94"/>
      <c r="E99" s="474"/>
      <c r="F99" s="211"/>
      <c r="G99" s="94"/>
      <c r="H99" s="475"/>
    </row>
    <row r="100" spans="1:8" ht="45" customHeight="1" x14ac:dyDescent="0.2">
      <c r="A100" s="428">
        <v>14</v>
      </c>
      <c r="B100" s="469"/>
      <c r="C100" s="470" t="s">
        <v>285</v>
      </c>
      <c r="D100" s="110" t="s">
        <v>231</v>
      </c>
      <c r="E100" s="471">
        <v>0</v>
      </c>
      <c r="F100" s="110"/>
      <c r="G100" s="110">
        <f>SUM(G101:G105)</f>
        <v>671.29</v>
      </c>
      <c r="H100" s="472">
        <f>SUM(H101:H105)</f>
        <v>1</v>
      </c>
    </row>
    <row r="101" spans="1:8" ht="15" customHeight="1" x14ac:dyDescent="0.2">
      <c r="A101" s="431" t="s">
        <v>322</v>
      </c>
      <c r="B101" s="577">
        <v>88316</v>
      </c>
      <c r="C101" s="476" t="s">
        <v>836</v>
      </c>
      <c r="D101" s="94" t="s">
        <v>837</v>
      </c>
      <c r="E101" s="474">
        <v>0.15593860000000001</v>
      </c>
      <c r="F101" s="211">
        <v>29.86</v>
      </c>
      <c r="G101" s="94">
        <f t="shared" ref="G101:G116" si="16">ROUND(F101*E101,2)</f>
        <v>4.66</v>
      </c>
      <c r="H101" s="475">
        <f>G101/$G$100</f>
        <v>6.941858213290829E-3</v>
      </c>
    </row>
    <row r="102" spans="1:8" ht="15" customHeight="1" x14ac:dyDescent="0.2">
      <c r="A102" s="431" t="s">
        <v>323</v>
      </c>
      <c r="B102" s="577">
        <v>88309</v>
      </c>
      <c r="C102" s="476" t="s">
        <v>838</v>
      </c>
      <c r="D102" s="94" t="s">
        <v>837</v>
      </c>
      <c r="E102" s="474">
        <v>0.31187730000000002</v>
      </c>
      <c r="F102" s="211">
        <v>38</v>
      </c>
      <c r="G102" s="94">
        <f t="shared" si="16"/>
        <v>11.85</v>
      </c>
      <c r="H102" s="475">
        <f t="shared" ref="H102:H105" si="17">G102/$G$100</f>
        <v>1.7652579362123673E-2</v>
      </c>
    </row>
    <row r="103" spans="1:8" ht="15" customHeight="1" x14ac:dyDescent="0.2">
      <c r="A103" s="431" t="s">
        <v>324</v>
      </c>
      <c r="B103" s="577">
        <v>39961</v>
      </c>
      <c r="C103" s="476" t="s">
        <v>282</v>
      </c>
      <c r="D103" s="94" t="s">
        <v>239</v>
      </c>
      <c r="E103" s="474">
        <v>0.60107140000000003</v>
      </c>
      <c r="F103" s="211">
        <v>21.42</v>
      </c>
      <c r="G103" s="94">
        <f t="shared" si="16"/>
        <v>12.87</v>
      </c>
      <c r="H103" s="475">
        <f t="shared" si="17"/>
        <v>1.9172041889496342E-2</v>
      </c>
    </row>
    <row r="104" spans="1:8" ht="15" customHeight="1" x14ac:dyDescent="0.2">
      <c r="A104" s="431" t="s">
        <v>325</v>
      </c>
      <c r="B104" s="577">
        <v>34364</v>
      </c>
      <c r="C104" s="476" t="s">
        <v>283</v>
      </c>
      <c r="D104" s="94" t="s">
        <v>239</v>
      </c>
      <c r="E104" s="474">
        <v>0.55600000000000005</v>
      </c>
      <c r="F104" s="211">
        <v>1152.29</v>
      </c>
      <c r="G104" s="94">
        <f t="shared" si="16"/>
        <v>640.66999999999996</v>
      </c>
      <c r="H104" s="475">
        <f t="shared" si="17"/>
        <v>0.95438633079593016</v>
      </c>
    </row>
    <row r="105" spans="1:8" ht="15" customHeight="1" x14ac:dyDescent="0.2">
      <c r="A105" s="431" t="s">
        <v>326</v>
      </c>
      <c r="B105" s="577">
        <v>4377</v>
      </c>
      <c r="C105" s="476" t="s">
        <v>284</v>
      </c>
      <c r="D105" s="94" t="s">
        <v>239</v>
      </c>
      <c r="E105" s="474">
        <v>7.3</v>
      </c>
      <c r="F105" s="211">
        <v>0.17</v>
      </c>
      <c r="G105" s="94">
        <f t="shared" si="16"/>
        <v>1.24</v>
      </c>
      <c r="H105" s="475">
        <f t="shared" si="17"/>
        <v>1.8471897391589328E-3</v>
      </c>
    </row>
    <row r="106" spans="1:8" ht="15" customHeight="1" x14ac:dyDescent="0.2">
      <c r="A106" s="431"/>
      <c r="B106" s="577"/>
      <c r="C106" s="476"/>
      <c r="D106" s="94"/>
      <c r="E106" s="474"/>
      <c r="F106" s="211"/>
      <c r="G106" s="94"/>
      <c r="H106" s="475"/>
    </row>
    <row r="107" spans="1:8" ht="30" customHeight="1" x14ac:dyDescent="0.2">
      <c r="A107" s="428">
        <v>15</v>
      </c>
      <c r="B107" s="469"/>
      <c r="C107" s="470" t="s">
        <v>582</v>
      </c>
      <c r="D107" s="110" t="s">
        <v>231</v>
      </c>
      <c r="E107" s="471">
        <v>0</v>
      </c>
      <c r="F107" s="110"/>
      <c r="G107" s="110">
        <f>SUM(G108:G111)</f>
        <v>1388.9</v>
      </c>
      <c r="H107" s="472">
        <f>SUM(H108:H111)</f>
        <v>1</v>
      </c>
    </row>
    <row r="108" spans="1:8" ht="15" customHeight="1" x14ac:dyDescent="0.2">
      <c r="A108" s="431" t="s">
        <v>327</v>
      </c>
      <c r="B108" s="577">
        <v>88309</v>
      </c>
      <c r="C108" s="476" t="s">
        <v>838</v>
      </c>
      <c r="D108" s="94" t="s">
        <v>837</v>
      </c>
      <c r="E108" s="474">
        <v>1</v>
      </c>
      <c r="F108" s="211">
        <v>38</v>
      </c>
      <c r="G108" s="94">
        <f t="shared" si="16"/>
        <v>38</v>
      </c>
      <c r="H108" s="475">
        <f>G108/$G$107</f>
        <v>2.7359781121751026E-2</v>
      </c>
    </row>
    <row r="109" spans="1:8" ht="15" customHeight="1" x14ac:dyDescent="0.2">
      <c r="A109" s="431" t="s">
        <v>328</v>
      </c>
      <c r="B109" s="577">
        <v>88315</v>
      </c>
      <c r="C109" s="476" t="s">
        <v>851</v>
      </c>
      <c r="D109" s="94" t="s">
        <v>837</v>
      </c>
      <c r="E109" s="474">
        <v>2.13</v>
      </c>
      <c r="F109" s="211">
        <v>37.74</v>
      </c>
      <c r="G109" s="94">
        <f t="shared" ref="G109:G111" si="18">ROUND(F109*E109,2)</f>
        <v>80.39</v>
      </c>
      <c r="H109" s="475">
        <f t="shared" ref="H109:H111" si="19">G109/$G$107</f>
        <v>5.7880336957304337E-2</v>
      </c>
    </row>
    <row r="110" spans="1:8" ht="15" customHeight="1" x14ac:dyDescent="0.2">
      <c r="A110" s="431" t="s">
        <v>329</v>
      </c>
      <c r="B110" s="577">
        <v>88316</v>
      </c>
      <c r="C110" s="476" t="s">
        <v>836</v>
      </c>
      <c r="D110" s="94" t="s">
        <v>837</v>
      </c>
      <c r="E110" s="474">
        <v>2.13</v>
      </c>
      <c r="F110" s="211">
        <v>29.86</v>
      </c>
      <c r="G110" s="94">
        <f t="shared" si="18"/>
        <v>63.6</v>
      </c>
      <c r="H110" s="475">
        <f t="shared" si="19"/>
        <v>4.5791633666930662E-2</v>
      </c>
    </row>
    <row r="111" spans="1:8" ht="15" customHeight="1" x14ac:dyDescent="0.2">
      <c r="A111" s="431" t="s">
        <v>330</v>
      </c>
      <c r="B111" s="577">
        <v>37562</v>
      </c>
      <c r="C111" s="476" t="s">
        <v>582</v>
      </c>
      <c r="D111" s="94" t="s">
        <v>231</v>
      </c>
      <c r="E111" s="474">
        <v>1</v>
      </c>
      <c r="F111" s="211">
        <v>1206.9100000000001</v>
      </c>
      <c r="G111" s="94">
        <f t="shared" si="18"/>
        <v>1206.9100000000001</v>
      </c>
      <c r="H111" s="475">
        <f t="shared" si="19"/>
        <v>0.86896824825401398</v>
      </c>
    </row>
    <row r="112" spans="1:8" ht="15" customHeight="1" x14ac:dyDescent="0.2">
      <c r="A112" s="431"/>
      <c r="B112" s="577"/>
      <c r="C112" s="476"/>
      <c r="D112" s="94"/>
      <c r="E112" s="474"/>
      <c r="F112" s="211"/>
      <c r="G112" s="94"/>
      <c r="H112" s="475"/>
    </row>
    <row r="113" spans="1:8" ht="30" customHeight="1" x14ac:dyDescent="0.2">
      <c r="A113" s="428">
        <v>16</v>
      </c>
      <c r="B113" s="469"/>
      <c r="C113" s="470" t="s">
        <v>288</v>
      </c>
      <c r="D113" s="110" t="s">
        <v>231</v>
      </c>
      <c r="E113" s="471">
        <v>0</v>
      </c>
      <c r="F113" s="110"/>
      <c r="G113" s="110">
        <f>SUM(G114:G116)</f>
        <v>984.29</v>
      </c>
      <c r="H113" s="472">
        <f>SUM(H114:H116)</f>
        <v>1</v>
      </c>
    </row>
    <row r="114" spans="1:8" ht="15" customHeight="1" x14ac:dyDescent="0.2">
      <c r="A114" s="431" t="s">
        <v>331</v>
      </c>
      <c r="B114" s="577">
        <v>88325</v>
      </c>
      <c r="C114" s="476" t="s">
        <v>854</v>
      </c>
      <c r="D114" s="94" t="s">
        <v>837</v>
      </c>
      <c r="E114" s="474">
        <v>0.5</v>
      </c>
      <c r="F114" s="211">
        <v>38.24</v>
      </c>
      <c r="G114" s="94">
        <f t="shared" si="16"/>
        <v>19.12</v>
      </c>
      <c r="H114" s="475">
        <f>G114/$G$113</f>
        <v>1.9425169411453943E-2</v>
      </c>
    </row>
    <row r="115" spans="1:8" ht="15" customHeight="1" x14ac:dyDescent="0.2">
      <c r="A115" s="431" t="s">
        <v>332</v>
      </c>
      <c r="B115" s="577">
        <v>88316</v>
      </c>
      <c r="C115" s="476" t="s">
        <v>836</v>
      </c>
      <c r="D115" s="94" t="s">
        <v>837</v>
      </c>
      <c r="E115" s="474">
        <v>0.5</v>
      </c>
      <c r="F115" s="211">
        <v>29.86</v>
      </c>
      <c r="G115" s="94">
        <f t="shared" si="16"/>
        <v>14.93</v>
      </c>
      <c r="H115" s="475">
        <f t="shared" ref="H115:H116" si="20">G115/$G$113</f>
        <v>1.5168293897123816E-2</v>
      </c>
    </row>
    <row r="116" spans="1:8" ht="15" customHeight="1" x14ac:dyDescent="0.2">
      <c r="A116" s="431" t="s">
        <v>333</v>
      </c>
      <c r="B116" s="577">
        <v>14051</v>
      </c>
      <c r="C116" s="476" t="s">
        <v>288</v>
      </c>
      <c r="D116" s="94" t="s">
        <v>231</v>
      </c>
      <c r="E116" s="474">
        <v>1</v>
      </c>
      <c r="F116" s="211">
        <v>950.24</v>
      </c>
      <c r="G116" s="94">
        <f t="shared" si="16"/>
        <v>950.24</v>
      </c>
      <c r="H116" s="475">
        <f t="shared" si="20"/>
        <v>0.96540653669142229</v>
      </c>
    </row>
    <row r="117" spans="1:8" ht="15" customHeight="1" x14ac:dyDescent="0.2">
      <c r="A117" s="431"/>
      <c r="B117" s="577"/>
      <c r="C117" s="476"/>
      <c r="D117" s="94"/>
      <c r="E117" s="474"/>
      <c r="F117" s="211"/>
      <c r="G117" s="94"/>
      <c r="H117" s="475"/>
    </row>
    <row r="118" spans="1:8" ht="30" customHeight="1" x14ac:dyDescent="0.2">
      <c r="A118" s="428">
        <v>17</v>
      </c>
      <c r="B118" s="469"/>
      <c r="C118" s="470" t="s">
        <v>291</v>
      </c>
      <c r="D118" s="110" t="s">
        <v>231</v>
      </c>
      <c r="E118" s="471"/>
      <c r="F118" s="110"/>
      <c r="G118" s="110">
        <f>SUM(G119:G122)</f>
        <v>1102.52</v>
      </c>
      <c r="H118" s="472">
        <f>SUM(H119:H122)</f>
        <v>1</v>
      </c>
    </row>
    <row r="119" spans="1:8" ht="15" customHeight="1" x14ac:dyDescent="0.2">
      <c r="A119" s="431" t="s">
        <v>334</v>
      </c>
      <c r="B119" s="577">
        <v>88309</v>
      </c>
      <c r="C119" s="476" t="s">
        <v>838</v>
      </c>
      <c r="D119" s="94" t="s">
        <v>837</v>
      </c>
      <c r="E119" s="474">
        <v>1</v>
      </c>
      <c r="F119" s="211">
        <v>38</v>
      </c>
      <c r="G119" s="94">
        <f t="shared" ref="G119" si="21">ROUND(F119*E119,2)</f>
        <v>38</v>
      </c>
      <c r="H119" s="475">
        <f>G119/$G$118</f>
        <v>3.4466494938867324E-2</v>
      </c>
    </row>
    <row r="120" spans="1:8" ht="15" customHeight="1" x14ac:dyDescent="0.2">
      <c r="A120" s="431" t="s">
        <v>337</v>
      </c>
      <c r="B120" s="577">
        <v>88315</v>
      </c>
      <c r="C120" s="476" t="s">
        <v>851</v>
      </c>
      <c r="D120" s="94" t="s">
        <v>837</v>
      </c>
      <c r="E120" s="474">
        <v>2.13</v>
      </c>
      <c r="F120" s="211">
        <v>37.74</v>
      </c>
      <c r="G120" s="94">
        <f t="shared" ref="G120:G121" si="22">ROUND(F120*E120,2)</f>
        <v>80.39</v>
      </c>
      <c r="H120" s="475">
        <f t="shared" ref="H120:H122" si="23">G120/$G$118</f>
        <v>7.2914777056198532E-2</v>
      </c>
    </row>
    <row r="121" spans="1:8" ht="15" customHeight="1" x14ac:dyDescent="0.2">
      <c r="A121" s="431" t="s">
        <v>336</v>
      </c>
      <c r="B121" s="577">
        <v>88316</v>
      </c>
      <c r="C121" s="476" t="s">
        <v>836</v>
      </c>
      <c r="D121" s="94" t="s">
        <v>837</v>
      </c>
      <c r="E121" s="474">
        <v>2.13</v>
      </c>
      <c r="F121" s="211">
        <v>29.86</v>
      </c>
      <c r="G121" s="94">
        <f t="shared" si="22"/>
        <v>63.6</v>
      </c>
      <c r="H121" s="475">
        <f t="shared" si="23"/>
        <v>5.7686028371367416E-2</v>
      </c>
    </row>
    <row r="122" spans="1:8" ht="15" customHeight="1" x14ac:dyDescent="0.2">
      <c r="A122" s="431" t="s">
        <v>335</v>
      </c>
      <c r="B122" s="577">
        <v>37561</v>
      </c>
      <c r="C122" s="476" t="s">
        <v>289</v>
      </c>
      <c r="D122" s="94" t="s">
        <v>231</v>
      </c>
      <c r="E122" s="474">
        <v>1</v>
      </c>
      <c r="F122" s="211">
        <v>920.53</v>
      </c>
      <c r="G122" s="94">
        <f t="shared" ref="G122:G132" si="24">ROUND(F122*E122,2)</f>
        <v>920.53</v>
      </c>
      <c r="H122" s="475">
        <f t="shared" si="23"/>
        <v>0.83493269963356676</v>
      </c>
    </row>
    <row r="123" spans="1:8" ht="15" customHeight="1" x14ac:dyDescent="0.2">
      <c r="A123" s="431"/>
      <c r="B123" s="577"/>
      <c r="C123" s="476"/>
      <c r="D123" s="94"/>
      <c r="E123" s="474"/>
      <c r="F123" s="211"/>
      <c r="G123" s="94"/>
      <c r="H123" s="475"/>
    </row>
    <row r="124" spans="1:8" ht="30" customHeight="1" x14ac:dyDescent="0.2">
      <c r="A124" s="428">
        <v>18</v>
      </c>
      <c r="B124" s="469"/>
      <c r="C124" s="470" t="s">
        <v>296</v>
      </c>
      <c r="D124" s="110" t="s">
        <v>239</v>
      </c>
      <c r="E124" s="471">
        <v>0</v>
      </c>
      <c r="F124" s="110"/>
      <c r="G124" s="110">
        <f>SUM(G125:G132)</f>
        <v>1726.44</v>
      </c>
      <c r="H124" s="472">
        <f>SUM(H125:H132)</f>
        <v>1</v>
      </c>
    </row>
    <row r="125" spans="1:8" ht="15" customHeight="1" x14ac:dyDescent="0.2">
      <c r="A125" s="431" t="s">
        <v>338</v>
      </c>
      <c r="B125" s="577">
        <v>101624</v>
      </c>
      <c r="C125" s="476" t="s">
        <v>855</v>
      </c>
      <c r="D125" s="94" t="s">
        <v>222</v>
      </c>
      <c r="E125" s="474">
        <v>0.37330000000000002</v>
      </c>
      <c r="F125" s="211">
        <v>228.97</v>
      </c>
      <c r="G125" s="94">
        <f t="shared" si="24"/>
        <v>85.47</v>
      </c>
      <c r="H125" s="475">
        <f>G125/$G$124</f>
        <v>4.9506498922638489E-2</v>
      </c>
    </row>
    <row r="126" spans="1:8" ht="15" customHeight="1" x14ac:dyDescent="0.2">
      <c r="A126" s="431" t="s">
        <v>339</v>
      </c>
      <c r="B126" s="577">
        <v>100475</v>
      </c>
      <c r="C126" s="476" t="s">
        <v>856</v>
      </c>
      <c r="D126" s="94" t="s">
        <v>222</v>
      </c>
      <c r="E126" s="474">
        <v>1.46E-2</v>
      </c>
      <c r="F126" s="211">
        <v>803.93</v>
      </c>
      <c r="G126" s="94">
        <f t="shared" si="24"/>
        <v>11.74</v>
      </c>
      <c r="H126" s="475">
        <f t="shared" ref="H126:H132" si="25">G126/$G$124</f>
        <v>6.8001204791362574E-3</v>
      </c>
    </row>
    <row r="127" spans="1:8" ht="15" customHeight="1" x14ac:dyDescent="0.2">
      <c r="A127" s="431" t="s">
        <v>340</v>
      </c>
      <c r="B127" s="577">
        <v>88316</v>
      </c>
      <c r="C127" s="476" t="s">
        <v>836</v>
      </c>
      <c r="D127" s="94" t="s">
        <v>837</v>
      </c>
      <c r="E127" s="474">
        <v>0.82099999999999995</v>
      </c>
      <c r="F127" s="211">
        <v>29.86</v>
      </c>
      <c r="G127" s="94">
        <f t="shared" si="24"/>
        <v>24.52</v>
      </c>
      <c r="H127" s="475">
        <f t="shared" si="25"/>
        <v>1.420263663955886E-2</v>
      </c>
    </row>
    <row r="128" spans="1:8" ht="15" customHeight="1" x14ac:dyDescent="0.2">
      <c r="A128" s="431" t="s">
        <v>341</v>
      </c>
      <c r="B128" s="577">
        <v>88309</v>
      </c>
      <c r="C128" s="476" t="s">
        <v>838</v>
      </c>
      <c r="D128" s="94" t="s">
        <v>837</v>
      </c>
      <c r="E128" s="474">
        <v>1.0448999999999999</v>
      </c>
      <c r="F128" s="211">
        <v>38</v>
      </c>
      <c r="G128" s="94">
        <f t="shared" si="24"/>
        <v>39.71</v>
      </c>
      <c r="H128" s="475">
        <f t="shared" si="25"/>
        <v>2.300108894603925E-2</v>
      </c>
    </row>
    <row r="129" spans="1:8" ht="15" customHeight="1" x14ac:dyDescent="0.2">
      <c r="A129" s="431" t="s">
        <v>342</v>
      </c>
      <c r="B129" s="577">
        <v>43425</v>
      </c>
      <c r="C129" s="476" t="s">
        <v>294</v>
      </c>
      <c r="D129" s="94" t="s">
        <v>239</v>
      </c>
      <c r="E129" s="474">
        <v>4</v>
      </c>
      <c r="F129" s="211">
        <v>305.16000000000003</v>
      </c>
      <c r="G129" s="94">
        <f t="shared" si="24"/>
        <v>1220.6400000000001</v>
      </c>
      <c r="H129" s="475">
        <f t="shared" si="25"/>
        <v>0.70702717731285192</v>
      </c>
    </row>
    <row r="130" spans="1:8" ht="15" customHeight="1" x14ac:dyDescent="0.2">
      <c r="A130" s="431" t="s">
        <v>343</v>
      </c>
      <c r="B130" s="577">
        <v>5679</v>
      </c>
      <c r="C130" s="476" t="s">
        <v>857</v>
      </c>
      <c r="D130" s="94" t="s">
        <v>833</v>
      </c>
      <c r="E130" s="474">
        <v>0.81899999999999995</v>
      </c>
      <c r="F130" s="211">
        <v>68.489999999999995</v>
      </c>
      <c r="G130" s="94">
        <f t="shared" si="24"/>
        <v>56.09</v>
      </c>
      <c r="H130" s="475">
        <f t="shared" si="25"/>
        <v>3.2488820926299206E-2</v>
      </c>
    </row>
    <row r="131" spans="1:8" ht="15" customHeight="1" x14ac:dyDescent="0.2">
      <c r="A131" s="431" t="s">
        <v>344</v>
      </c>
      <c r="B131" s="577">
        <v>5678</v>
      </c>
      <c r="C131" s="476" t="s">
        <v>858</v>
      </c>
      <c r="D131" s="94" t="s">
        <v>835</v>
      </c>
      <c r="E131" s="474">
        <v>0.40189999999999998</v>
      </c>
      <c r="F131" s="211">
        <v>160.22</v>
      </c>
      <c r="G131" s="94">
        <f t="shared" si="24"/>
        <v>64.39</v>
      </c>
      <c r="H131" s="475">
        <f t="shared" si="25"/>
        <v>3.7296401844257546E-2</v>
      </c>
    </row>
    <row r="132" spans="1:8" ht="15" customHeight="1" x14ac:dyDescent="0.2">
      <c r="A132" s="431" t="s">
        <v>345</v>
      </c>
      <c r="B132" s="577">
        <v>4730</v>
      </c>
      <c r="C132" s="476" t="s">
        <v>295</v>
      </c>
      <c r="D132" s="94" t="s">
        <v>222</v>
      </c>
      <c r="E132" s="474">
        <v>2.75</v>
      </c>
      <c r="F132" s="211">
        <v>81.41</v>
      </c>
      <c r="G132" s="94">
        <f t="shared" si="24"/>
        <v>223.88</v>
      </c>
      <c r="H132" s="475">
        <f t="shared" si="25"/>
        <v>0.1296772549292185</v>
      </c>
    </row>
    <row r="133" spans="1:8" ht="15" customHeight="1" x14ac:dyDescent="0.2">
      <c r="A133" s="431"/>
      <c r="B133" s="577"/>
      <c r="C133" s="476"/>
      <c r="D133" s="94"/>
      <c r="E133" s="474"/>
      <c r="F133" s="211"/>
      <c r="G133" s="94"/>
      <c r="H133" s="475"/>
    </row>
    <row r="134" spans="1:8" ht="30" customHeight="1" x14ac:dyDescent="0.2">
      <c r="A134" s="428">
        <v>19</v>
      </c>
      <c r="B134" s="469"/>
      <c r="C134" s="470" t="s">
        <v>543</v>
      </c>
      <c r="D134" s="110" t="s">
        <v>222</v>
      </c>
      <c r="E134" s="471">
        <v>0</v>
      </c>
      <c r="F134" s="110">
        <v>0</v>
      </c>
      <c r="G134" s="110">
        <f>SUM(G135:G137)</f>
        <v>112.57000000000001</v>
      </c>
      <c r="H134" s="472">
        <f t="shared" ref="H134:H137" si="26">G134/$G$124</f>
        <v>6.5203540233080795E-2</v>
      </c>
    </row>
    <row r="135" spans="1:8" ht="15" customHeight="1" x14ac:dyDescent="0.2">
      <c r="A135" s="431" t="s">
        <v>539</v>
      </c>
      <c r="B135" s="577">
        <v>90091</v>
      </c>
      <c r="C135" s="476" t="s">
        <v>859</v>
      </c>
      <c r="D135" s="94" t="s">
        <v>222</v>
      </c>
      <c r="E135" s="474">
        <v>1.1000000000000001</v>
      </c>
      <c r="F135" s="211">
        <v>6.75</v>
      </c>
      <c r="G135" s="94">
        <f t="shared" ref="G135:G137" si="27">ROUND(F135*E135,2)</f>
        <v>7.43</v>
      </c>
      <c r="H135" s="475">
        <f t="shared" si="26"/>
        <v>4.3036537614976481E-3</v>
      </c>
    </row>
    <row r="136" spans="1:8" ht="15" customHeight="1" x14ac:dyDescent="0.2">
      <c r="A136" s="431" t="s">
        <v>540</v>
      </c>
      <c r="B136" s="577">
        <v>4730</v>
      </c>
      <c r="C136" s="476" t="s">
        <v>295</v>
      </c>
      <c r="D136" s="94" t="s">
        <v>222</v>
      </c>
      <c r="E136" s="474">
        <v>1</v>
      </c>
      <c r="F136" s="211">
        <v>81.41</v>
      </c>
      <c r="G136" s="94">
        <f t="shared" si="27"/>
        <v>81.41</v>
      </c>
      <c r="H136" s="475">
        <f t="shared" si="26"/>
        <v>4.7154838859155251E-2</v>
      </c>
    </row>
    <row r="137" spans="1:8" ht="15" customHeight="1" x14ac:dyDescent="0.2">
      <c r="A137" s="431" t="s">
        <v>541</v>
      </c>
      <c r="B137" s="577">
        <v>102713</v>
      </c>
      <c r="C137" s="476" t="s">
        <v>860</v>
      </c>
      <c r="D137" s="94" t="s">
        <v>231</v>
      </c>
      <c r="E137" s="474">
        <v>1.6</v>
      </c>
      <c r="F137" s="211">
        <v>14.83</v>
      </c>
      <c r="G137" s="94">
        <f t="shared" si="27"/>
        <v>23.73</v>
      </c>
      <c r="H137" s="475">
        <f t="shared" si="26"/>
        <v>1.3745047612427886E-2</v>
      </c>
    </row>
    <row r="138" spans="1:8" ht="15" customHeight="1" thickBot="1" x14ac:dyDescent="0.25">
      <c r="A138" s="477"/>
      <c r="B138" s="478"/>
      <c r="C138" s="479"/>
      <c r="D138" s="245"/>
      <c r="E138" s="480"/>
      <c r="F138" s="550"/>
      <c r="G138" s="245"/>
      <c r="H138" s="481"/>
    </row>
  </sheetData>
  <mergeCells count="7">
    <mergeCell ref="H9:H10"/>
    <mergeCell ref="A9:A10"/>
    <mergeCell ref="B9:B10"/>
    <mergeCell ref="C9:C10"/>
    <mergeCell ref="D9:D10"/>
    <mergeCell ref="E9:E10"/>
    <mergeCell ref="F9:G9"/>
  </mergeCells>
  <phoneticPr fontId="16" type="noConversion"/>
  <pageMargins left="0.511811024" right="0.511811024" top="0.78740157499999996" bottom="0.78740157499999996" header="0.31496062000000002" footer="0.31496062000000002"/>
  <pageSetup paperSize="9" scale="26" orientation="portrait" horizontalDpi="1200" verticalDpi="1200" r:id="rId1"/>
  <rowBreaks count="1" manualBreakCount="1">
    <brk id="142" max="7" man="1"/>
  </rowBreaks>
  <ignoredErrors>
    <ignoredError sqref="F138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2F35B-4F41-4D86-ADA8-FFEE951C487B}">
  <sheetPr codeName="Planilha11">
    <tabColor rgb="FFFFC000"/>
  </sheetPr>
  <dimension ref="A1:I22"/>
  <sheetViews>
    <sheetView view="pageBreakPreview" zoomScale="70" zoomScaleNormal="85" zoomScaleSheetLayoutView="70" workbookViewId="0">
      <selection activeCell="H18" sqref="H18"/>
    </sheetView>
  </sheetViews>
  <sheetFormatPr defaultRowHeight="15" customHeight="1" x14ac:dyDescent="0.2"/>
  <cols>
    <col min="1" max="1" width="7.7109375" customWidth="1"/>
    <col min="2" max="2" width="35.7109375" customWidth="1"/>
    <col min="3" max="3" width="25.7109375" customWidth="1"/>
    <col min="4" max="4" width="250.7109375" customWidth="1"/>
    <col min="5" max="5" width="7.7109375" customWidth="1"/>
    <col min="6" max="6" width="12.7109375" customWidth="1"/>
    <col min="7" max="8" width="15.7109375" customWidth="1"/>
  </cols>
  <sheetData>
    <row r="1" spans="1:9" ht="15" customHeight="1" x14ac:dyDescent="0.2">
      <c r="A1" s="456"/>
      <c r="B1" s="457"/>
      <c r="C1" s="457"/>
      <c r="D1" s="458"/>
      <c r="E1" s="457"/>
      <c r="F1" s="459"/>
      <c r="G1" s="459"/>
      <c r="H1" s="482"/>
    </row>
    <row r="2" spans="1:9" ht="15" customHeight="1" x14ac:dyDescent="0.2">
      <c r="A2" s="461"/>
      <c r="B2" s="345"/>
      <c r="C2" s="345"/>
      <c r="D2" s="344"/>
      <c r="E2" s="345"/>
      <c r="F2" s="57"/>
      <c r="G2" s="57"/>
      <c r="H2" s="483"/>
    </row>
    <row r="3" spans="1:9" ht="15" customHeight="1" x14ac:dyDescent="0.2">
      <c r="A3" s="461"/>
      <c r="B3" s="345"/>
      <c r="C3" s="345"/>
      <c r="D3" s="344"/>
      <c r="E3" s="345"/>
      <c r="F3" s="57"/>
      <c r="G3" s="57"/>
      <c r="H3" s="483"/>
    </row>
    <row r="4" spans="1:9" ht="15" customHeight="1" x14ac:dyDescent="0.2">
      <c r="A4" s="461"/>
      <c r="B4" s="345"/>
      <c r="C4" s="345"/>
      <c r="D4" s="344"/>
      <c r="E4" s="345"/>
      <c r="F4" s="57"/>
      <c r="G4" s="57"/>
      <c r="H4" s="483"/>
    </row>
    <row r="5" spans="1:9" ht="15" customHeight="1" x14ac:dyDescent="0.2">
      <c r="A5" s="461"/>
      <c r="B5" s="345"/>
      <c r="C5" s="345"/>
      <c r="D5" s="344"/>
      <c r="E5" s="345"/>
      <c r="F5" s="57"/>
      <c r="G5" s="57"/>
      <c r="H5" s="483"/>
    </row>
    <row r="6" spans="1:9" ht="15" customHeight="1" x14ac:dyDescent="0.2">
      <c r="A6" s="461"/>
      <c r="B6" s="345"/>
      <c r="C6" s="345"/>
      <c r="D6" s="344"/>
      <c r="E6" s="345"/>
      <c r="F6" s="57"/>
      <c r="G6" s="57"/>
      <c r="H6" s="483"/>
    </row>
    <row r="7" spans="1:9" ht="15" customHeight="1" x14ac:dyDescent="0.2">
      <c r="A7" s="461"/>
      <c r="B7" s="345"/>
      <c r="C7" s="345"/>
      <c r="D7" s="344"/>
      <c r="E7" s="345"/>
      <c r="F7" s="57"/>
      <c r="G7" s="57"/>
      <c r="H7" s="483"/>
    </row>
    <row r="8" spans="1:9" ht="15" customHeight="1" thickBot="1" x14ac:dyDescent="0.25">
      <c r="A8" s="461"/>
      <c r="B8" s="345"/>
      <c r="C8" s="345"/>
      <c r="D8" s="344"/>
      <c r="E8" s="345"/>
      <c r="F8" s="57"/>
      <c r="G8" s="57"/>
      <c r="H8" s="483"/>
    </row>
    <row r="9" spans="1:9" ht="15" customHeight="1" thickBot="1" x14ac:dyDescent="0.25">
      <c r="A9" s="702" t="s">
        <v>8</v>
      </c>
      <c r="B9" s="704" t="s">
        <v>144</v>
      </c>
      <c r="C9" s="704" t="s">
        <v>145</v>
      </c>
      <c r="D9" s="706" t="s">
        <v>1</v>
      </c>
      <c r="E9" s="708" t="s">
        <v>3</v>
      </c>
      <c r="F9" s="710" t="s">
        <v>4</v>
      </c>
      <c r="G9" s="712" t="s">
        <v>136</v>
      </c>
      <c r="H9" s="713"/>
    </row>
    <row r="10" spans="1:9" ht="15" customHeight="1" thickBot="1" x14ac:dyDescent="0.25">
      <c r="A10" s="703"/>
      <c r="B10" s="705"/>
      <c r="C10" s="705"/>
      <c r="D10" s="707"/>
      <c r="E10" s="709"/>
      <c r="F10" s="711"/>
      <c r="G10" s="450" t="s">
        <v>28</v>
      </c>
      <c r="H10" s="450" t="s">
        <v>5</v>
      </c>
    </row>
    <row r="11" spans="1:9" ht="15" customHeight="1" x14ac:dyDescent="0.2">
      <c r="A11" s="295"/>
      <c r="B11" s="463"/>
      <c r="C11" s="505"/>
      <c r="D11" s="357" t="s">
        <v>146</v>
      </c>
      <c r="E11" s="93"/>
      <c r="F11" s="489"/>
      <c r="G11" s="506"/>
      <c r="H11" s="507"/>
    </row>
    <row r="12" spans="1:9" ht="15" customHeight="1" x14ac:dyDescent="0.2">
      <c r="A12" s="431"/>
      <c r="B12" s="473"/>
      <c r="C12" s="551"/>
      <c r="D12" s="552"/>
      <c r="E12" s="93"/>
      <c r="F12" s="489"/>
      <c r="G12" s="506"/>
      <c r="H12" s="507"/>
    </row>
    <row r="13" spans="1:9" ht="30" customHeight="1" x14ac:dyDescent="0.2">
      <c r="A13" s="428">
        <v>1</v>
      </c>
      <c r="B13" s="429" t="s">
        <v>548</v>
      </c>
      <c r="C13" s="508"/>
      <c r="D13" s="470" t="s">
        <v>1044</v>
      </c>
      <c r="E13" s="110"/>
      <c r="F13" s="110"/>
      <c r="G13" s="110"/>
      <c r="H13" s="247">
        <f>MEDIAN(H14:H16)</f>
        <v>19000</v>
      </c>
      <c r="I13" s="380"/>
    </row>
    <row r="14" spans="1:9" ht="15" customHeight="1" x14ac:dyDescent="0.2">
      <c r="A14" s="431" t="s">
        <v>105</v>
      </c>
      <c r="B14" s="427" t="s">
        <v>544</v>
      </c>
      <c r="C14" s="553">
        <v>46184</v>
      </c>
      <c r="D14" s="476" t="s">
        <v>278</v>
      </c>
      <c r="E14" s="94" t="s">
        <v>239</v>
      </c>
      <c r="F14" s="94">
        <v>1</v>
      </c>
      <c r="G14" s="94">
        <v>18358</v>
      </c>
      <c r="H14" s="229">
        <f>ROUND(G14*F14,2)</f>
        <v>18358</v>
      </c>
    </row>
    <row r="15" spans="1:9" ht="15" customHeight="1" x14ac:dyDescent="0.2">
      <c r="A15" s="431" t="s">
        <v>138</v>
      </c>
      <c r="B15" s="427" t="s">
        <v>545</v>
      </c>
      <c r="C15" s="553">
        <v>46184</v>
      </c>
      <c r="D15" s="476" t="s">
        <v>278</v>
      </c>
      <c r="E15" s="94" t="s">
        <v>239</v>
      </c>
      <c r="F15" s="94">
        <v>1</v>
      </c>
      <c r="G15" s="94">
        <v>19000</v>
      </c>
      <c r="H15" s="229">
        <f>ROUND(G15*F15,2)</f>
        <v>19000</v>
      </c>
    </row>
    <row r="16" spans="1:9" ht="15" customHeight="1" x14ac:dyDescent="0.2">
      <c r="A16" s="431" t="s">
        <v>139</v>
      </c>
      <c r="B16" s="427" t="s">
        <v>546</v>
      </c>
      <c r="C16" s="553">
        <v>46184</v>
      </c>
      <c r="D16" s="476" t="s">
        <v>278</v>
      </c>
      <c r="E16" s="94" t="s">
        <v>239</v>
      </c>
      <c r="F16" s="94">
        <v>1</v>
      </c>
      <c r="G16" s="94">
        <v>19000</v>
      </c>
      <c r="H16" s="229">
        <f>ROUND(G16*F16,2)</f>
        <v>19000</v>
      </c>
    </row>
    <row r="17" spans="1:9" ht="15" customHeight="1" x14ac:dyDescent="0.2">
      <c r="A17" s="431"/>
      <c r="B17" s="427"/>
      <c r="C17" s="553"/>
      <c r="D17" s="476"/>
      <c r="E17" s="94"/>
      <c r="F17" s="94"/>
      <c r="G17" s="94"/>
      <c r="H17" s="229"/>
    </row>
    <row r="18" spans="1:9" ht="30" customHeight="1" x14ac:dyDescent="0.2">
      <c r="A18" s="428">
        <v>2</v>
      </c>
      <c r="B18" s="429" t="s">
        <v>549</v>
      </c>
      <c r="C18" s="554"/>
      <c r="D18" s="470" t="s">
        <v>1045</v>
      </c>
      <c r="E18" s="110"/>
      <c r="F18" s="110"/>
      <c r="G18" s="110"/>
      <c r="H18" s="247">
        <f>MEDIAN(H19:H21)</f>
        <v>4200</v>
      </c>
      <c r="I18" s="380"/>
    </row>
    <row r="19" spans="1:9" ht="15" customHeight="1" x14ac:dyDescent="0.2">
      <c r="A19" s="431" t="s">
        <v>89</v>
      </c>
      <c r="B19" s="427" t="s">
        <v>544</v>
      </c>
      <c r="C19" s="553">
        <v>46184</v>
      </c>
      <c r="D19" s="96" t="s">
        <v>279</v>
      </c>
      <c r="E19" s="94" t="s">
        <v>239</v>
      </c>
      <c r="F19" s="94">
        <v>1</v>
      </c>
      <c r="G19" s="94">
        <v>3825</v>
      </c>
      <c r="H19" s="229">
        <f>ROUND(G19*F19,2)</f>
        <v>3825</v>
      </c>
    </row>
    <row r="20" spans="1:9" ht="15" customHeight="1" x14ac:dyDescent="0.2">
      <c r="A20" s="431" t="s">
        <v>90</v>
      </c>
      <c r="B20" s="427" t="s">
        <v>545</v>
      </c>
      <c r="C20" s="553">
        <v>46184</v>
      </c>
      <c r="D20" s="96" t="s">
        <v>279</v>
      </c>
      <c r="E20" s="94" t="s">
        <v>239</v>
      </c>
      <c r="F20" s="94">
        <v>1</v>
      </c>
      <c r="G20" s="94">
        <v>4200</v>
      </c>
      <c r="H20" s="229">
        <f>ROUND(G20*F20,2)</f>
        <v>4200</v>
      </c>
    </row>
    <row r="21" spans="1:9" ht="15" customHeight="1" x14ac:dyDescent="0.2">
      <c r="A21" s="431" t="s">
        <v>140</v>
      </c>
      <c r="B21" s="427" t="s">
        <v>546</v>
      </c>
      <c r="C21" s="553">
        <v>46184</v>
      </c>
      <c r="D21" s="96" t="s">
        <v>279</v>
      </c>
      <c r="E21" s="94" t="s">
        <v>239</v>
      </c>
      <c r="F21" s="94">
        <v>1</v>
      </c>
      <c r="G21" s="94">
        <v>8000</v>
      </c>
      <c r="H21" s="229">
        <f>ROUND(G21*F21,2)</f>
        <v>8000</v>
      </c>
    </row>
    <row r="22" spans="1:9" ht="15" customHeight="1" thickBot="1" x14ac:dyDescent="0.25">
      <c r="A22" s="477"/>
      <c r="B22" s="492"/>
      <c r="C22" s="555"/>
      <c r="D22" s="509"/>
      <c r="E22" s="245"/>
      <c r="F22" s="245"/>
      <c r="G22" s="245"/>
      <c r="H22" s="510"/>
    </row>
  </sheetData>
  <sheetProtection algorithmName="SHA-512" hashValue="PfaOmuwQA71xqiT/EHVo51/6Rg+zXDfsA8uQ9Hx6WViwN3EDMpJgX1pFhANH/zZg3Ez71Yar4Kti/v2R9qaJRg==" saltValue="avePTQWPigqfzV7EfyUZHw==" spinCount="100000" sheet="1" objects="1" scenarios="1"/>
  <mergeCells count="7">
    <mergeCell ref="G9:H9"/>
    <mergeCell ref="A9:A10"/>
    <mergeCell ref="B9:B10"/>
    <mergeCell ref="C9:C10"/>
    <mergeCell ref="D9:D10"/>
    <mergeCell ref="E9:E10"/>
    <mergeCell ref="F9:F10"/>
  </mergeCells>
  <phoneticPr fontId="18" type="noConversion"/>
  <pageMargins left="0.511811024" right="0.511811024" top="0.78740157499999996" bottom="0.78740157499999996" header="0.31496062000000002" footer="0.31496062000000002"/>
  <pageSetup paperSize="9" scale="25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AE68-66D8-49EE-A8BD-0E9BBEF8957A}">
  <sheetPr codeName="Planilha12">
    <tabColor theme="3"/>
  </sheetPr>
  <dimension ref="A1:XFD463"/>
  <sheetViews>
    <sheetView showGridLines="0" view="pageBreakPreview" zoomScale="70" zoomScaleNormal="75" zoomScaleSheetLayoutView="70" workbookViewId="0">
      <pane ySplit="13" topLeftCell="A122" activePane="bottomLeft" state="frozen"/>
      <selection pane="bottomLeft" activeCell="B149" sqref="B149"/>
    </sheetView>
  </sheetViews>
  <sheetFormatPr defaultColWidth="11.42578125" defaultRowHeight="15" customHeight="1" x14ac:dyDescent="0.2"/>
  <cols>
    <col min="1" max="1" width="7.7109375" style="345" customWidth="1"/>
    <col min="2" max="2" width="250.7109375" style="344" customWidth="1"/>
    <col min="3" max="3" width="7.7109375" style="334" customWidth="1"/>
    <col min="4" max="4" width="12.7109375" style="39" customWidth="1"/>
    <col min="5" max="5" width="100.7109375" style="57" customWidth="1"/>
    <col min="6" max="17" width="10.7109375" style="34" customWidth="1"/>
    <col min="18" max="16384" width="11.42578125" style="344"/>
  </cols>
  <sheetData>
    <row r="1" spans="1:17" ht="15" customHeight="1" x14ac:dyDescent="0.2">
      <c r="A1" s="456"/>
      <c r="B1" s="458"/>
      <c r="C1" s="441"/>
      <c r="D1" s="443"/>
      <c r="E1" s="482"/>
    </row>
    <row r="2" spans="1:17" ht="15" customHeight="1" x14ac:dyDescent="0.2">
      <c r="A2" s="461"/>
      <c r="E2" s="483"/>
    </row>
    <row r="3" spans="1:17" ht="15" customHeight="1" x14ac:dyDescent="0.2">
      <c r="A3" s="461"/>
      <c r="E3" s="483"/>
    </row>
    <row r="4" spans="1:17" ht="15" customHeight="1" x14ac:dyDescent="0.2">
      <c r="A4" s="461"/>
      <c r="E4" s="483"/>
    </row>
    <row r="5" spans="1:17" ht="15" customHeight="1" x14ac:dyDescent="0.2">
      <c r="A5" s="461"/>
      <c r="E5" s="483"/>
    </row>
    <row r="6" spans="1:17" ht="15" customHeight="1" x14ac:dyDescent="0.2">
      <c r="A6" s="461"/>
      <c r="E6" s="483"/>
    </row>
    <row r="7" spans="1:17" ht="15" customHeight="1" x14ac:dyDescent="0.2">
      <c r="A7" s="461"/>
      <c r="E7" s="483"/>
    </row>
    <row r="8" spans="1:17" ht="15" customHeight="1" thickBot="1" x14ac:dyDescent="0.25">
      <c r="A8" s="484"/>
      <c r="B8" s="485"/>
      <c r="C8" s="486"/>
      <c r="D8" s="207"/>
      <c r="E8" s="487"/>
    </row>
    <row r="9" spans="1:17" ht="15" customHeight="1" x14ac:dyDescent="0.2">
      <c r="A9" s="702" t="s">
        <v>8</v>
      </c>
      <c r="B9" s="704" t="s">
        <v>1</v>
      </c>
      <c r="C9" s="718" t="s">
        <v>3</v>
      </c>
      <c r="D9" s="720" t="s">
        <v>4</v>
      </c>
      <c r="E9" s="706" t="s">
        <v>49</v>
      </c>
      <c r="G9" s="35"/>
    </row>
    <row r="10" spans="1:17" ht="15" customHeight="1" thickBot="1" x14ac:dyDescent="0.3">
      <c r="A10" s="703"/>
      <c r="B10" s="705"/>
      <c r="C10" s="719"/>
      <c r="D10" s="721"/>
      <c r="E10" s="707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</row>
    <row r="11" spans="1:17" ht="15" customHeight="1" x14ac:dyDescent="0.2">
      <c r="A11" s="295"/>
      <c r="B11" s="488" t="str">
        <f>IDENTIFICAÇÃO!D12</f>
        <v xml:space="preserve">FECHAMENTO DE BARRACÃO PRÉ-MOLDADO </v>
      </c>
      <c r="C11" s="93"/>
      <c r="D11" s="489"/>
      <c r="E11" s="716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15" customHeight="1" x14ac:dyDescent="0.2">
      <c r="A12" s="431"/>
      <c r="B12" s="490" t="str">
        <f>IDENTIFICAÇÃO!C41</f>
        <v>AV. DR. MÁRIO TOTTA / LOTE Nº 18 / QUADRA Nº 03 / LOT. ZANCANELLA / MERCEDES - PR</v>
      </c>
      <c r="C12" s="94"/>
      <c r="D12" s="94"/>
      <c r="E12" s="717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15" customHeight="1" x14ac:dyDescent="0.2">
      <c r="A13" s="297"/>
      <c r="B13" s="557"/>
      <c r="C13" s="558"/>
      <c r="D13" s="559"/>
      <c r="E13" s="560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15" customHeight="1" x14ac:dyDescent="0.2">
      <c r="A14" s="428">
        <f>'ORÇAMENTO - SEM DESONERAÇÃO'!A14</f>
        <v>1</v>
      </c>
      <c r="B14" s="430" t="s">
        <v>51</v>
      </c>
      <c r="C14" s="110">
        <v>0</v>
      </c>
      <c r="D14" s="517"/>
      <c r="E14" s="247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17" ht="30" customHeight="1" x14ac:dyDescent="0.2">
      <c r="A15" s="431" t="s">
        <v>105</v>
      </c>
      <c r="B15" s="336" t="s">
        <v>583</v>
      </c>
      <c r="C15" s="94" t="s">
        <v>788</v>
      </c>
      <c r="D15" s="581">
        <v>2.5</v>
      </c>
      <c r="E15" s="229" t="s">
        <v>557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ht="30" customHeight="1" x14ac:dyDescent="0.2">
      <c r="A16" s="431" t="s">
        <v>138</v>
      </c>
      <c r="B16" s="336" t="s">
        <v>584</v>
      </c>
      <c r="C16" s="94" t="s">
        <v>789</v>
      </c>
      <c r="D16" s="581">
        <v>39.9</v>
      </c>
      <c r="E16" s="229" t="s">
        <v>558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30" customHeight="1" x14ac:dyDescent="0.2">
      <c r="A17" s="431" t="s">
        <v>139</v>
      </c>
      <c r="B17" s="336" t="s">
        <v>585</v>
      </c>
      <c r="C17" s="94" t="s">
        <v>790</v>
      </c>
      <c r="D17" s="581">
        <v>16</v>
      </c>
      <c r="E17" s="229" t="s">
        <v>559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7" ht="15" customHeight="1" x14ac:dyDescent="0.2">
      <c r="A18" s="431"/>
      <c r="B18" s="432"/>
      <c r="C18" s="427"/>
      <c r="D18" s="561"/>
      <c r="E18" s="22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15" customHeight="1" x14ac:dyDescent="0.2">
      <c r="A19" s="428">
        <v>2</v>
      </c>
      <c r="B19" s="470" t="str">
        <f>'ORÇAMENTO - SEM DESONERAÇÃO'!C22</f>
        <v>INFRAESTRUTURA</v>
      </c>
      <c r="C19" s="110">
        <f>'ORÇAMENTO - SEM DESONERAÇÃO'!D22</f>
        <v>0</v>
      </c>
      <c r="D19" s="223">
        <f>'ORÇAMENTO - SEM DESONERAÇÃO'!E22</f>
        <v>0</v>
      </c>
      <c r="E19" s="247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15" customHeight="1" x14ac:dyDescent="0.2">
      <c r="A20" s="431" t="s">
        <v>89</v>
      </c>
      <c r="B20" s="336" t="s">
        <v>221</v>
      </c>
      <c r="C20" s="94"/>
      <c r="D20" s="581"/>
      <c r="E20" s="562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5" customHeight="1" x14ac:dyDescent="0.2">
      <c r="A21" s="431" t="s">
        <v>350</v>
      </c>
      <c r="B21" s="336" t="s">
        <v>586</v>
      </c>
      <c r="C21" s="94" t="s">
        <v>791</v>
      </c>
      <c r="D21" s="581">
        <v>59.73</v>
      </c>
      <c r="E21" s="714" t="s">
        <v>188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15" customHeight="1" x14ac:dyDescent="0.2">
      <c r="A22" s="431" t="s">
        <v>352</v>
      </c>
      <c r="B22" s="336" t="s">
        <v>587</v>
      </c>
      <c r="C22" s="94" t="s">
        <v>791</v>
      </c>
      <c r="D22" s="581">
        <v>4.4930000000000003</v>
      </c>
      <c r="E22" s="714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15" customHeight="1" x14ac:dyDescent="0.2">
      <c r="A23" s="431" t="s">
        <v>353</v>
      </c>
      <c r="B23" s="336" t="s">
        <v>588</v>
      </c>
      <c r="C23" s="94" t="s">
        <v>792</v>
      </c>
      <c r="D23" s="581">
        <v>148.19999999999999</v>
      </c>
      <c r="E23" s="714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15" customHeight="1" x14ac:dyDescent="0.2">
      <c r="A24" s="431" t="s">
        <v>354</v>
      </c>
      <c r="B24" s="336" t="s">
        <v>589</v>
      </c>
      <c r="C24" s="94" t="s">
        <v>792</v>
      </c>
      <c r="D24" s="581">
        <v>23.2</v>
      </c>
      <c r="E24" s="714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15" customHeight="1" x14ac:dyDescent="0.2">
      <c r="A25" s="431" t="s">
        <v>355</v>
      </c>
      <c r="B25" s="336" t="s">
        <v>590</v>
      </c>
      <c r="C25" s="94" t="s">
        <v>792</v>
      </c>
      <c r="D25" s="581">
        <v>2290.1999999999998</v>
      </c>
      <c r="E25" s="714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15" customHeight="1" x14ac:dyDescent="0.2">
      <c r="A26" s="431" t="s">
        <v>356</v>
      </c>
      <c r="B26" s="336" t="s">
        <v>591</v>
      </c>
      <c r="C26" s="94" t="s">
        <v>792</v>
      </c>
      <c r="D26" s="581">
        <v>2613.6000000000004</v>
      </c>
      <c r="E26" s="714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5" customHeight="1" x14ac:dyDescent="0.2">
      <c r="A27" s="431" t="s">
        <v>357</v>
      </c>
      <c r="B27" s="336" t="s">
        <v>602</v>
      </c>
      <c r="C27" s="94" t="s">
        <v>788</v>
      </c>
      <c r="D27" s="581">
        <v>327.07</v>
      </c>
      <c r="E27" s="714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5" customHeight="1" x14ac:dyDescent="0.2">
      <c r="A28" s="431" t="s">
        <v>358</v>
      </c>
      <c r="B28" s="336" t="s">
        <v>592</v>
      </c>
      <c r="C28" s="94" t="s">
        <v>791</v>
      </c>
      <c r="D28" s="581">
        <v>59.730000000000004</v>
      </c>
      <c r="E28" s="714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5" customHeight="1" x14ac:dyDescent="0.2">
      <c r="A29" s="431" t="s">
        <v>90</v>
      </c>
      <c r="B29" s="336" t="s">
        <v>577</v>
      </c>
      <c r="C29" s="94"/>
      <c r="D29" s="581"/>
      <c r="E29" s="562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15" customHeight="1" x14ac:dyDescent="0.2">
      <c r="A30" s="431" t="s">
        <v>347</v>
      </c>
      <c r="B30" s="336" t="s">
        <v>586</v>
      </c>
      <c r="C30" s="94" t="s">
        <v>791</v>
      </c>
      <c r="D30" s="581">
        <v>2.21</v>
      </c>
      <c r="E30" s="714" t="s">
        <v>188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5" customHeight="1" x14ac:dyDescent="0.2">
      <c r="A31" s="431" t="s">
        <v>359</v>
      </c>
      <c r="B31" s="336" t="s">
        <v>587</v>
      </c>
      <c r="C31" s="94" t="s">
        <v>791</v>
      </c>
      <c r="D31" s="581">
        <v>1.18</v>
      </c>
      <c r="E31" s="714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customHeight="1" x14ac:dyDescent="0.2">
      <c r="A32" s="431" t="s">
        <v>360</v>
      </c>
      <c r="B32" s="336" t="s">
        <v>588</v>
      </c>
      <c r="C32" s="94" t="s">
        <v>792</v>
      </c>
      <c r="D32" s="581">
        <v>136.79999999999998</v>
      </c>
      <c r="E32" s="714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15" customHeight="1" x14ac:dyDescent="0.2">
      <c r="A33" s="431" t="s">
        <v>361</v>
      </c>
      <c r="B33" s="336" t="s">
        <v>590</v>
      </c>
      <c r="C33" s="94" t="s">
        <v>792</v>
      </c>
      <c r="D33" s="581">
        <v>397.8</v>
      </c>
      <c r="E33" s="714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5" customHeight="1" x14ac:dyDescent="0.2">
      <c r="A34" s="431" t="s">
        <v>362</v>
      </c>
      <c r="B34" s="336" t="s">
        <v>591</v>
      </c>
      <c r="C34" s="94" t="s">
        <v>792</v>
      </c>
      <c r="D34" s="581">
        <v>34.1</v>
      </c>
      <c r="E34" s="714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15" customHeight="1" x14ac:dyDescent="0.2">
      <c r="A35" s="431" t="s">
        <v>363</v>
      </c>
      <c r="B35" s="336" t="s">
        <v>593</v>
      </c>
      <c r="C35" s="94" t="s">
        <v>788</v>
      </c>
      <c r="D35" s="581">
        <v>39.58</v>
      </c>
      <c r="E35" s="714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15" customHeight="1" x14ac:dyDescent="0.2">
      <c r="A36" s="431" t="s">
        <v>364</v>
      </c>
      <c r="B36" s="336" t="s">
        <v>594</v>
      </c>
      <c r="C36" s="94" t="s">
        <v>791</v>
      </c>
      <c r="D36" s="581">
        <v>2.21</v>
      </c>
      <c r="E36" s="714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17" ht="15" customHeight="1" x14ac:dyDescent="0.2">
      <c r="A37" s="431" t="s">
        <v>578</v>
      </c>
      <c r="B37" s="336" t="s">
        <v>595</v>
      </c>
      <c r="C37" s="94" t="s">
        <v>792</v>
      </c>
      <c r="D37" s="581">
        <v>8</v>
      </c>
      <c r="E37" s="714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customHeight="1" x14ac:dyDescent="0.2">
      <c r="A38" s="431" t="s">
        <v>579</v>
      </c>
      <c r="B38" s="336" t="s">
        <v>596</v>
      </c>
      <c r="C38" s="94" t="s">
        <v>792</v>
      </c>
      <c r="D38" s="581">
        <v>176.2</v>
      </c>
      <c r="E38" s="714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15" customHeight="1" x14ac:dyDescent="0.2">
      <c r="A39" s="431" t="s">
        <v>580</v>
      </c>
      <c r="B39" s="336" t="s">
        <v>597</v>
      </c>
      <c r="C39" s="94" t="s">
        <v>792</v>
      </c>
      <c r="D39" s="581">
        <v>306.10000000000002</v>
      </c>
      <c r="E39" s="714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15" customHeight="1" x14ac:dyDescent="0.2">
      <c r="A40" s="431" t="s">
        <v>581</v>
      </c>
      <c r="B40" s="336" t="s">
        <v>603</v>
      </c>
      <c r="C40" s="94" t="s">
        <v>791</v>
      </c>
      <c r="D40" s="581">
        <v>6.07</v>
      </c>
      <c r="E40" s="714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15" customHeight="1" x14ac:dyDescent="0.2">
      <c r="A41" s="431" t="s">
        <v>140</v>
      </c>
      <c r="B41" s="336" t="s">
        <v>181</v>
      </c>
      <c r="C41" s="94"/>
      <c r="D41" s="581"/>
      <c r="E41" s="562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15" customHeight="1" x14ac:dyDescent="0.2">
      <c r="A42" s="431" t="s">
        <v>365</v>
      </c>
      <c r="B42" s="336" t="s">
        <v>598</v>
      </c>
      <c r="C42" s="94" t="s">
        <v>791</v>
      </c>
      <c r="D42" s="581">
        <v>15.760000000000002</v>
      </c>
      <c r="E42" s="714" t="s">
        <v>188</v>
      </c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15" customHeight="1" x14ac:dyDescent="0.2">
      <c r="A43" s="431" t="s">
        <v>366</v>
      </c>
      <c r="B43" s="336" t="s">
        <v>587</v>
      </c>
      <c r="C43" s="94" t="s">
        <v>791</v>
      </c>
      <c r="D43" s="581">
        <v>2.94</v>
      </c>
      <c r="E43" s="714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15" customHeight="1" x14ac:dyDescent="0.2">
      <c r="A44" s="431" t="s">
        <v>367</v>
      </c>
      <c r="B44" s="336" t="s">
        <v>588</v>
      </c>
      <c r="C44" s="94" t="s">
        <v>792</v>
      </c>
      <c r="D44" s="581">
        <v>433</v>
      </c>
      <c r="E44" s="714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ht="15" customHeight="1" x14ac:dyDescent="0.2">
      <c r="A45" s="431" t="s">
        <v>368</v>
      </c>
      <c r="B45" s="336" t="s">
        <v>601</v>
      </c>
      <c r="C45" s="94" t="s">
        <v>792</v>
      </c>
      <c r="D45" s="581">
        <v>28.1</v>
      </c>
      <c r="E45" s="714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15" customHeight="1" x14ac:dyDescent="0.2">
      <c r="A46" s="431" t="s">
        <v>369</v>
      </c>
      <c r="B46" s="336" t="s">
        <v>589</v>
      </c>
      <c r="C46" s="94" t="s">
        <v>792</v>
      </c>
      <c r="D46" s="581">
        <v>463.6</v>
      </c>
      <c r="E46" s="714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ht="15" customHeight="1" x14ac:dyDescent="0.2">
      <c r="A47" s="431" t="s">
        <v>370</v>
      </c>
      <c r="B47" s="336" t="s">
        <v>590</v>
      </c>
      <c r="C47" s="94" t="s">
        <v>792</v>
      </c>
      <c r="D47" s="581">
        <v>454.3</v>
      </c>
      <c r="E47" s="714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customHeight="1" x14ac:dyDescent="0.2">
      <c r="A48" s="431" t="s">
        <v>371</v>
      </c>
      <c r="B48" s="336" t="s">
        <v>591</v>
      </c>
      <c r="C48" s="94" t="s">
        <v>792</v>
      </c>
      <c r="D48" s="581">
        <v>132.1</v>
      </c>
      <c r="E48" s="714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15" customHeight="1" x14ac:dyDescent="0.2">
      <c r="A49" s="431" t="s">
        <v>372</v>
      </c>
      <c r="B49" s="336" t="s">
        <v>599</v>
      </c>
      <c r="C49" s="94" t="s">
        <v>788</v>
      </c>
      <c r="D49" s="581">
        <v>242.64999999999998</v>
      </c>
      <c r="E49" s="714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1:17" ht="15" customHeight="1" x14ac:dyDescent="0.2">
      <c r="A50" s="431" t="s">
        <v>373</v>
      </c>
      <c r="B50" s="336" t="s">
        <v>594</v>
      </c>
      <c r="C50" s="94" t="s">
        <v>791</v>
      </c>
      <c r="D50" s="581">
        <v>15.760000000000002</v>
      </c>
      <c r="E50" s="714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15" customHeight="1" x14ac:dyDescent="0.2">
      <c r="A51" s="431" t="s">
        <v>374</v>
      </c>
      <c r="B51" s="336" t="s">
        <v>600</v>
      </c>
      <c r="C51" s="94" t="s">
        <v>788</v>
      </c>
      <c r="D51" s="581">
        <v>299.43</v>
      </c>
      <c r="E51" s="714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customHeight="1" x14ac:dyDescent="0.2">
      <c r="A52" s="431"/>
      <c r="B52" s="432"/>
      <c r="C52" s="427"/>
      <c r="D52" s="561"/>
      <c r="E52" s="22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customHeight="1" x14ac:dyDescent="0.2">
      <c r="A53" s="428">
        <v>3</v>
      </c>
      <c r="B53" s="430" t="s">
        <v>94</v>
      </c>
      <c r="C53" s="110"/>
      <c r="D53" s="517"/>
      <c r="E53" s="247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15" customHeight="1" x14ac:dyDescent="0.2">
      <c r="A54" s="431" t="s">
        <v>91</v>
      </c>
      <c r="B54" s="336" t="s">
        <v>147</v>
      </c>
      <c r="C54" s="94"/>
      <c r="D54" s="581"/>
      <c r="E54" s="562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15" customHeight="1" x14ac:dyDescent="0.2">
      <c r="A55" s="431" t="s">
        <v>375</v>
      </c>
      <c r="B55" s="336" t="s">
        <v>613</v>
      </c>
      <c r="C55" s="94" t="s">
        <v>788</v>
      </c>
      <c r="D55" s="581">
        <v>295.64</v>
      </c>
      <c r="E55" s="714" t="s">
        <v>188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15" customHeight="1" x14ac:dyDescent="0.2">
      <c r="A56" s="431" t="s">
        <v>376</v>
      </c>
      <c r="B56" s="336" t="s">
        <v>604</v>
      </c>
      <c r="C56" s="94" t="s">
        <v>792</v>
      </c>
      <c r="D56" s="581">
        <v>346</v>
      </c>
      <c r="E56" s="714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15" customHeight="1" x14ac:dyDescent="0.2">
      <c r="A57" s="431" t="s">
        <v>377</v>
      </c>
      <c r="B57" s="336" t="s">
        <v>605</v>
      </c>
      <c r="C57" s="94" t="s">
        <v>792</v>
      </c>
      <c r="D57" s="581">
        <v>379.5</v>
      </c>
      <c r="E57" s="714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1:17" ht="15" customHeight="1" x14ac:dyDescent="0.2">
      <c r="A58" s="431" t="s">
        <v>378</v>
      </c>
      <c r="B58" s="336" t="s">
        <v>606</v>
      </c>
      <c r="C58" s="94" t="s">
        <v>792</v>
      </c>
      <c r="D58" s="581">
        <v>953.6</v>
      </c>
      <c r="E58" s="714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15" customHeight="1" x14ac:dyDescent="0.2">
      <c r="A59" s="431" t="s">
        <v>379</v>
      </c>
      <c r="B59" s="336" t="s">
        <v>607</v>
      </c>
      <c r="C59" s="94" t="s">
        <v>791</v>
      </c>
      <c r="D59" s="581">
        <v>20.350000000000001</v>
      </c>
      <c r="E59" s="714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15" customHeight="1" x14ac:dyDescent="0.2">
      <c r="A60" s="431" t="s">
        <v>92</v>
      </c>
      <c r="B60" s="336" t="s">
        <v>148</v>
      </c>
      <c r="C60" s="94"/>
      <c r="D60" s="581"/>
      <c r="E60" s="562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 ht="15" customHeight="1" x14ac:dyDescent="0.2">
      <c r="A61" s="431" t="s">
        <v>380</v>
      </c>
      <c r="B61" s="336" t="s">
        <v>612</v>
      </c>
      <c r="C61" s="94" t="s">
        <v>788</v>
      </c>
      <c r="D61" s="581">
        <v>183.19</v>
      </c>
      <c r="E61" s="714" t="s">
        <v>188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</row>
    <row r="62" spans="1:17" ht="15" customHeight="1" x14ac:dyDescent="0.2">
      <c r="A62" s="431" t="s">
        <v>381</v>
      </c>
      <c r="B62" s="336" t="s">
        <v>604</v>
      </c>
      <c r="C62" s="94" t="s">
        <v>792</v>
      </c>
      <c r="D62" s="581">
        <v>282.8</v>
      </c>
      <c r="E62" s="714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15" customHeight="1" x14ac:dyDescent="0.2">
      <c r="A63" s="431" t="s">
        <v>382</v>
      </c>
      <c r="B63" s="336" t="s">
        <v>608</v>
      </c>
      <c r="C63" s="94" t="s">
        <v>792</v>
      </c>
      <c r="D63" s="581">
        <v>434.2</v>
      </c>
      <c r="E63" s="714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ht="15" customHeight="1" x14ac:dyDescent="0.2">
      <c r="A64" s="431" t="s">
        <v>383</v>
      </c>
      <c r="B64" s="336" t="s">
        <v>605</v>
      </c>
      <c r="C64" s="94" t="s">
        <v>792</v>
      </c>
      <c r="D64" s="581">
        <v>240.70000000000002</v>
      </c>
      <c r="E64" s="714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</row>
    <row r="65" spans="1:17" ht="15" customHeight="1" x14ac:dyDescent="0.2">
      <c r="A65" s="431" t="s">
        <v>384</v>
      </c>
      <c r="B65" s="336" t="s">
        <v>606</v>
      </c>
      <c r="C65" s="94" t="s">
        <v>792</v>
      </c>
      <c r="D65" s="581">
        <v>13.2</v>
      </c>
      <c r="E65" s="714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ht="15" customHeight="1" x14ac:dyDescent="0.2">
      <c r="A66" s="431" t="s">
        <v>385</v>
      </c>
      <c r="B66" s="336" t="s">
        <v>609</v>
      </c>
      <c r="C66" s="94" t="s">
        <v>791</v>
      </c>
      <c r="D66" s="581">
        <v>11.92</v>
      </c>
      <c r="E66" s="714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15" customHeight="1" x14ac:dyDescent="0.2">
      <c r="A67" s="431" t="s">
        <v>143</v>
      </c>
      <c r="B67" s="336" t="s">
        <v>149</v>
      </c>
      <c r="C67" s="94"/>
      <c r="D67" s="581"/>
      <c r="E67" s="562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ht="15" customHeight="1" x14ac:dyDescent="0.2">
      <c r="A68" s="431" t="s">
        <v>387</v>
      </c>
      <c r="B68" s="336" t="s">
        <v>610</v>
      </c>
      <c r="C68" s="94" t="s">
        <v>788</v>
      </c>
      <c r="D68" s="581">
        <v>329.28</v>
      </c>
      <c r="E68" s="714" t="s">
        <v>188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15" customHeight="1" x14ac:dyDescent="0.2">
      <c r="A69" s="431" t="s">
        <v>388</v>
      </c>
      <c r="B69" s="336" t="s">
        <v>597</v>
      </c>
      <c r="C69" s="94" t="s">
        <v>792</v>
      </c>
      <c r="D69" s="581">
        <v>327.5</v>
      </c>
      <c r="E69" s="714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ht="15" customHeight="1" x14ac:dyDescent="0.2">
      <c r="A70" s="431" t="s">
        <v>389</v>
      </c>
      <c r="B70" s="336" t="s">
        <v>611</v>
      </c>
      <c r="C70" s="94" t="s">
        <v>792</v>
      </c>
      <c r="D70" s="581">
        <v>1160.8</v>
      </c>
      <c r="E70" s="714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15" customHeight="1" x14ac:dyDescent="0.2">
      <c r="A71" s="431"/>
      <c r="B71" s="432"/>
      <c r="C71" s="427"/>
      <c r="D71" s="561"/>
      <c r="E71" s="22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15" customHeight="1" x14ac:dyDescent="0.2">
      <c r="A72" s="428">
        <v>4</v>
      </c>
      <c r="B72" s="430" t="s">
        <v>95</v>
      </c>
      <c r="C72" s="110"/>
      <c r="D72" s="517"/>
      <c r="E72" s="247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ht="30" customHeight="1" x14ac:dyDescent="0.2">
      <c r="A73" s="431" t="s">
        <v>298</v>
      </c>
      <c r="B73" s="336" t="s">
        <v>614</v>
      </c>
      <c r="C73" s="94" t="s">
        <v>788</v>
      </c>
      <c r="D73" s="581">
        <v>268.49</v>
      </c>
      <c r="E73" s="229" t="s">
        <v>1051</v>
      </c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30" customHeight="1" x14ac:dyDescent="0.2">
      <c r="A74" s="431" t="s">
        <v>96</v>
      </c>
      <c r="B74" s="336" t="s">
        <v>615</v>
      </c>
      <c r="C74" s="94" t="s">
        <v>788</v>
      </c>
      <c r="D74" s="581">
        <v>306.17</v>
      </c>
      <c r="E74" s="229" t="s">
        <v>1052</v>
      </c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ht="30" customHeight="1" x14ac:dyDescent="0.2">
      <c r="A75" s="431" t="s">
        <v>299</v>
      </c>
      <c r="B75" s="336" t="s">
        <v>617</v>
      </c>
      <c r="C75" s="94" t="s">
        <v>789</v>
      </c>
      <c r="D75" s="581">
        <v>62.27</v>
      </c>
      <c r="E75" s="229" t="s">
        <v>1053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ht="30" customHeight="1" x14ac:dyDescent="0.2">
      <c r="A76" s="431" t="s">
        <v>300</v>
      </c>
      <c r="B76" s="336" t="s">
        <v>616</v>
      </c>
      <c r="C76" s="94" t="s">
        <v>789</v>
      </c>
      <c r="D76" s="581">
        <v>45.98</v>
      </c>
      <c r="E76" s="229" t="s">
        <v>560</v>
      </c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15" customHeight="1" x14ac:dyDescent="0.2">
      <c r="A77" s="431"/>
      <c r="B77" s="432"/>
      <c r="C77" s="427"/>
      <c r="D77" s="561"/>
      <c r="E77" s="22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15" customHeight="1" x14ac:dyDescent="0.2">
      <c r="A78" s="428">
        <v>5</v>
      </c>
      <c r="B78" s="470" t="s">
        <v>225</v>
      </c>
      <c r="C78" s="110"/>
      <c r="D78" s="223"/>
      <c r="E78" s="247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ht="15" customHeight="1" x14ac:dyDescent="0.2">
      <c r="A79" s="431" t="s">
        <v>97</v>
      </c>
      <c r="B79" s="432" t="s">
        <v>175</v>
      </c>
      <c r="C79" s="427"/>
      <c r="D79" s="427"/>
      <c r="E79" s="562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ht="15" customHeight="1" x14ac:dyDescent="0.2">
      <c r="A80" s="431" t="s">
        <v>392</v>
      </c>
      <c r="B80" s="432" t="s">
        <v>618</v>
      </c>
      <c r="C80" s="427" t="s">
        <v>793</v>
      </c>
      <c r="D80" s="427">
        <v>226</v>
      </c>
      <c r="E80" s="714" t="s">
        <v>561</v>
      </c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15" customHeight="1" x14ac:dyDescent="0.2">
      <c r="A81" s="431" t="s">
        <v>393</v>
      </c>
      <c r="B81" s="432" t="s">
        <v>619</v>
      </c>
      <c r="C81" s="427" t="s">
        <v>792</v>
      </c>
      <c r="D81" s="427">
        <v>1419.6</v>
      </c>
      <c r="E81" s="714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15" customHeight="1" x14ac:dyDescent="0.2">
      <c r="A82" s="431" t="s">
        <v>394</v>
      </c>
      <c r="B82" s="432" t="s">
        <v>620</v>
      </c>
      <c r="C82" s="427" t="s">
        <v>792</v>
      </c>
      <c r="D82" s="427">
        <v>3103.16</v>
      </c>
      <c r="E82" s="714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1:17" ht="15" customHeight="1" x14ac:dyDescent="0.2">
      <c r="A83" s="431" t="s">
        <v>395</v>
      </c>
      <c r="B83" s="432" t="s">
        <v>621</v>
      </c>
      <c r="C83" s="427" t="s">
        <v>793</v>
      </c>
      <c r="D83" s="427">
        <v>384</v>
      </c>
      <c r="E83" s="714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15" customHeight="1" x14ac:dyDescent="0.2">
      <c r="A84" s="431" t="s">
        <v>396</v>
      </c>
      <c r="B84" s="432" t="s">
        <v>622</v>
      </c>
      <c r="C84" s="427" t="s">
        <v>792</v>
      </c>
      <c r="D84" s="427">
        <v>234.45</v>
      </c>
      <c r="E84" s="714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15" customHeight="1" x14ac:dyDescent="0.2">
      <c r="A85" s="431" t="s">
        <v>397</v>
      </c>
      <c r="B85" s="432" t="s">
        <v>623</v>
      </c>
      <c r="C85" s="427" t="s">
        <v>792</v>
      </c>
      <c r="D85" s="427">
        <v>559.46</v>
      </c>
      <c r="E85" s="714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t="15" customHeight="1" x14ac:dyDescent="0.2">
      <c r="A86" s="431" t="s">
        <v>98</v>
      </c>
      <c r="B86" s="432" t="s">
        <v>178</v>
      </c>
      <c r="C86" s="427"/>
      <c r="D86" s="427"/>
      <c r="E86" s="5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t="15" customHeight="1" x14ac:dyDescent="0.2">
      <c r="A87" s="431" t="s">
        <v>398</v>
      </c>
      <c r="B87" s="432" t="s">
        <v>624</v>
      </c>
      <c r="C87" s="427" t="s">
        <v>788</v>
      </c>
      <c r="D87" s="561">
        <v>940.41</v>
      </c>
      <c r="E87" s="714" t="s">
        <v>561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1:17" ht="15" customHeight="1" x14ac:dyDescent="0.2">
      <c r="A88" s="431" t="s">
        <v>399</v>
      </c>
      <c r="B88" s="432" t="s">
        <v>625</v>
      </c>
      <c r="C88" s="427" t="s">
        <v>788</v>
      </c>
      <c r="D88" s="561">
        <v>142.97999999999999</v>
      </c>
      <c r="E88" s="714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</row>
    <row r="89" spans="1:17" ht="15" customHeight="1" x14ac:dyDescent="0.2">
      <c r="A89" s="431"/>
      <c r="B89" s="432"/>
      <c r="C89" s="427"/>
      <c r="D89" s="561"/>
      <c r="E89" s="22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15" customHeight="1" x14ac:dyDescent="0.2">
      <c r="A90" s="428">
        <v>6</v>
      </c>
      <c r="B90" s="430" t="s">
        <v>179</v>
      </c>
      <c r="C90" s="110"/>
      <c r="D90" s="517"/>
      <c r="E90" s="247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17" ht="15" customHeight="1" x14ac:dyDescent="0.2">
      <c r="A91" s="431" t="s">
        <v>99</v>
      </c>
      <c r="B91" s="336" t="s">
        <v>197</v>
      </c>
      <c r="C91" s="94"/>
      <c r="D91" s="581"/>
      <c r="E91" s="5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15" customHeight="1" x14ac:dyDescent="0.2">
      <c r="A92" s="431" t="s">
        <v>400</v>
      </c>
      <c r="B92" s="336" t="s">
        <v>628</v>
      </c>
      <c r="C92" s="94" t="s">
        <v>789</v>
      </c>
      <c r="D92" s="581">
        <v>145.65</v>
      </c>
      <c r="E92" s="714" t="s">
        <v>190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15" customHeight="1" x14ac:dyDescent="0.2">
      <c r="A93" s="431" t="s">
        <v>401</v>
      </c>
      <c r="B93" s="336" t="s">
        <v>629</v>
      </c>
      <c r="C93" s="94" t="s">
        <v>789</v>
      </c>
      <c r="D93" s="581">
        <v>145</v>
      </c>
      <c r="E93" s="714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15" customHeight="1" x14ac:dyDescent="0.2">
      <c r="A94" s="431" t="s">
        <v>402</v>
      </c>
      <c r="B94" s="336" t="s">
        <v>630</v>
      </c>
      <c r="C94" s="94" t="s">
        <v>789</v>
      </c>
      <c r="D94" s="581">
        <v>147.43</v>
      </c>
      <c r="E94" s="714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1:17" ht="15" customHeight="1" x14ac:dyDescent="0.2">
      <c r="A95" s="431" t="s">
        <v>403</v>
      </c>
      <c r="B95" s="336" t="s">
        <v>631</v>
      </c>
      <c r="C95" s="94" t="s">
        <v>789</v>
      </c>
      <c r="D95" s="581">
        <v>75.52</v>
      </c>
      <c r="E95" s="714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ht="15" customHeight="1" x14ac:dyDescent="0.2">
      <c r="A96" s="431" t="s">
        <v>404</v>
      </c>
      <c r="B96" s="336" t="s">
        <v>632</v>
      </c>
      <c r="C96" s="94" t="s">
        <v>789</v>
      </c>
      <c r="D96" s="581">
        <v>82.68</v>
      </c>
      <c r="E96" s="714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ht="15" customHeight="1" x14ac:dyDescent="0.2">
      <c r="A97" s="431" t="s">
        <v>405</v>
      </c>
      <c r="B97" s="336" t="s">
        <v>633</v>
      </c>
      <c r="C97" s="94" t="s">
        <v>789</v>
      </c>
      <c r="D97" s="581">
        <v>48.52</v>
      </c>
      <c r="E97" s="714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ht="15" customHeight="1" x14ac:dyDescent="0.2">
      <c r="A98" s="431" t="s">
        <v>406</v>
      </c>
      <c r="B98" s="336" t="s">
        <v>634</v>
      </c>
      <c r="C98" s="94" t="s">
        <v>789</v>
      </c>
      <c r="D98" s="581">
        <v>18.05</v>
      </c>
      <c r="E98" s="714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15" customHeight="1" x14ac:dyDescent="0.2">
      <c r="A99" s="431" t="s">
        <v>407</v>
      </c>
      <c r="B99" s="336" t="s">
        <v>635</v>
      </c>
      <c r="C99" s="94" t="s">
        <v>789</v>
      </c>
      <c r="D99" s="581">
        <v>51.03</v>
      </c>
      <c r="E99" s="714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1:17" ht="15" customHeight="1" x14ac:dyDescent="0.2">
      <c r="A100" s="431" t="s">
        <v>101</v>
      </c>
      <c r="B100" s="336" t="s">
        <v>196</v>
      </c>
      <c r="C100" s="94"/>
      <c r="D100" s="581"/>
      <c r="E100" s="562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1:17" ht="15" customHeight="1" x14ac:dyDescent="0.2">
      <c r="A101" s="431" t="s">
        <v>409</v>
      </c>
      <c r="B101" s="336" t="s">
        <v>636</v>
      </c>
      <c r="C101" s="94" t="s">
        <v>793</v>
      </c>
      <c r="D101" s="581">
        <v>15</v>
      </c>
      <c r="E101" s="714" t="s">
        <v>190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ht="15" customHeight="1" x14ac:dyDescent="0.2">
      <c r="A102" s="431" t="s">
        <v>410</v>
      </c>
      <c r="B102" s="336" t="s">
        <v>637</v>
      </c>
      <c r="C102" s="94" t="s">
        <v>793</v>
      </c>
      <c r="D102" s="581">
        <v>39</v>
      </c>
      <c r="E102" s="714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15" customHeight="1" x14ac:dyDescent="0.2">
      <c r="A103" s="431" t="s">
        <v>411</v>
      </c>
      <c r="B103" s="336" t="s">
        <v>638</v>
      </c>
      <c r="C103" s="94" t="s">
        <v>793</v>
      </c>
      <c r="D103" s="581">
        <v>17</v>
      </c>
      <c r="E103" s="714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15" customHeight="1" x14ac:dyDescent="0.2">
      <c r="A104" s="431" t="s">
        <v>412</v>
      </c>
      <c r="B104" s="336" t="s">
        <v>639</v>
      </c>
      <c r="C104" s="94" t="s">
        <v>793</v>
      </c>
      <c r="D104" s="581">
        <v>21</v>
      </c>
      <c r="E104" s="714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1:17" ht="15" customHeight="1" x14ac:dyDescent="0.2">
      <c r="A105" s="431" t="s">
        <v>413</v>
      </c>
      <c r="B105" s="336" t="s">
        <v>640</v>
      </c>
      <c r="C105" s="94" t="s">
        <v>793</v>
      </c>
      <c r="D105" s="581">
        <v>1</v>
      </c>
      <c r="E105" s="714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1:17" ht="15" customHeight="1" x14ac:dyDescent="0.2">
      <c r="A106" s="431" t="s">
        <v>414</v>
      </c>
      <c r="B106" s="336" t="s">
        <v>641</v>
      </c>
      <c r="C106" s="94" t="s">
        <v>793</v>
      </c>
      <c r="D106" s="581">
        <v>1</v>
      </c>
      <c r="E106" s="714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1:17" ht="15" customHeight="1" x14ac:dyDescent="0.2">
      <c r="A107" s="431" t="s">
        <v>626</v>
      </c>
      <c r="B107" s="336" t="s">
        <v>642</v>
      </c>
      <c r="C107" s="94" t="s">
        <v>793</v>
      </c>
      <c r="D107" s="581">
        <v>4</v>
      </c>
      <c r="E107" s="714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15" customHeight="1" x14ac:dyDescent="0.2">
      <c r="A108" s="431" t="s">
        <v>102</v>
      </c>
      <c r="B108" s="336" t="s">
        <v>155</v>
      </c>
      <c r="C108" s="94"/>
      <c r="D108" s="581"/>
      <c r="E108" s="562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 ht="15" customHeight="1" x14ac:dyDescent="0.2">
      <c r="A109" s="431" t="s">
        <v>415</v>
      </c>
      <c r="B109" s="336" t="s">
        <v>643</v>
      </c>
      <c r="C109" s="94" t="s">
        <v>789</v>
      </c>
      <c r="D109" s="581">
        <v>837.4</v>
      </c>
      <c r="E109" s="714" t="s">
        <v>190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 ht="15" customHeight="1" x14ac:dyDescent="0.2">
      <c r="A110" s="431" t="s">
        <v>416</v>
      </c>
      <c r="B110" s="336" t="s">
        <v>674</v>
      </c>
      <c r="C110" s="94" t="s">
        <v>789</v>
      </c>
      <c r="D110" s="581">
        <v>1493.24</v>
      </c>
      <c r="E110" s="714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1:17" ht="15" customHeight="1" x14ac:dyDescent="0.2">
      <c r="A111" s="431" t="s">
        <v>417</v>
      </c>
      <c r="B111" s="336" t="s">
        <v>644</v>
      </c>
      <c r="C111" s="94" t="s">
        <v>789</v>
      </c>
      <c r="D111" s="581">
        <v>504.29</v>
      </c>
      <c r="E111" s="714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1:17" ht="15" customHeight="1" x14ac:dyDescent="0.2">
      <c r="A112" s="431" t="s">
        <v>418</v>
      </c>
      <c r="B112" s="336" t="s">
        <v>645</v>
      </c>
      <c r="C112" s="94" t="s">
        <v>789</v>
      </c>
      <c r="D112" s="581">
        <v>68.05</v>
      </c>
      <c r="E112" s="714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1:17" ht="15" customHeight="1" x14ac:dyDescent="0.2">
      <c r="A113" s="431" t="s">
        <v>419</v>
      </c>
      <c r="B113" s="336" t="s">
        <v>646</v>
      </c>
      <c r="C113" s="94" t="s">
        <v>789</v>
      </c>
      <c r="D113" s="581">
        <v>263.15000000000003</v>
      </c>
      <c r="E113" s="714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15" customHeight="1" x14ac:dyDescent="0.2">
      <c r="A114" s="431" t="s">
        <v>420</v>
      </c>
      <c r="B114" s="336" t="s">
        <v>647</v>
      </c>
      <c r="C114" s="94" t="s">
        <v>789</v>
      </c>
      <c r="D114" s="581">
        <v>17.100000000000001</v>
      </c>
      <c r="E114" s="714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15" customHeight="1" x14ac:dyDescent="0.2">
      <c r="A115" s="431" t="s">
        <v>421</v>
      </c>
      <c r="B115" s="336" t="s">
        <v>648</v>
      </c>
      <c r="C115" s="94" t="s">
        <v>789</v>
      </c>
      <c r="D115" s="581">
        <v>72.599999999999994</v>
      </c>
      <c r="E115" s="714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ht="15" customHeight="1" x14ac:dyDescent="0.2">
      <c r="A116" s="431" t="s">
        <v>183</v>
      </c>
      <c r="B116" s="336" t="s">
        <v>156</v>
      </c>
      <c r="C116" s="94"/>
      <c r="D116" s="581"/>
      <c r="E116" s="562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ht="15" customHeight="1" x14ac:dyDescent="0.2">
      <c r="A117" s="431" t="s">
        <v>422</v>
      </c>
      <c r="B117" s="336" t="s">
        <v>649</v>
      </c>
      <c r="C117" s="94" t="s">
        <v>793</v>
      </c>
      <c r="D117" s="581">
        <v>1</v>
      </c>
      <c r="E117" s="714" t="s">
        <v>190</v>
      </c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1:17" ht="15" customHeight="1" x14ac:dyDescent="0.2">
      <c r="A118" s="431" t="s">
        <v>423</v>
      </c>
      <c r="B118" s="336" t="s">
        <v>650</v>
      </c>
      <c r="C118" s="94" t="s">
        <v>793</v>
      </c>
      <c r="D118" s="581">
        <v>4</v>
      </c>
      <c r="E118" s="714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ht="15" customHeight="1" x14ac:dyDescent="0.2">
      <c r="A119" s="431" t="s">
        <v>424</v>
      </c>
      <c r="B119" s="336" t="s">
        <v>651</v>
      </c>
      <c r="C119" s="94" t="s">
        <v>793</v>
      </c>
      <c r="D119" s="581">
        <v>1</v>
      </c>
      <c r="E119" s="714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15" customHeight="1" x14ac:dyDescent="0.2">
      <c r="A120" s="431" t="s">
        <v>425</v>
      </c>
      <c r="B120" s="336" t="s">
        <v>652</v>
      </c>
      <c r="C120" s="94" t="s">
        <v>793</v>
      </c>
      <c r="D120" s="581">
        <v>1</v>
      </c>
      <c r="E120" s="714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15" customHeight="1" x14ac:dyDescent="0.2">
      <c r="A121" s="431" t="s">
        <v>426</v>
      </c>
      <c r="B121" s="336" t="s">
        <v>653</v>
      </c>
      <c r="C121" s="94" t="s">
        <v>793</v>
      </c>
      <c r="D121" s="581">
        <v>3</v>
      </c>
      <c r="E121" s="714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ht="15" customHeight="1" x14ac:dyDescent="0.2">
      <c r="A122" s="431" t="s">
        <v>427</v>
      </c>
      <c r="B122" s="336" t="s">
        <v>654</v>
      </c>
      <c r="C122" s="94" t="s">
        <v>793</v>
      </c>
      <c r="D122" s="581">
        <v>3</v>
      </c>
      <c r="E122" s="714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1:17" ht="15" customHeight="1" x14ac:dyDescent="0.2">
      <c r="A123" s="431" t="s">
        <v>428</v>
      </c>
      <c r="B123" s="336" t="s">
        <v>655</v>
      </c>
      <c r="C123" s="94" t="s">
        <v>793</v>
      </c>
      <c r="D123" s="581">
        <v>1</v>
      </c>
      <c r="E123" s="714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ht="15" customHeight="1" x14ac:dyDescent="0.2">
      <c r="A124" s="431" t="s">
        <v>429</v>
      </c>
      <c r="B124" s="336" t="s">
        <v>656</v>
      </c>
      <c r="C124" s="94" t="s">
        <v>793</v>
      </c>
      <c r="D124" s="581">
        <v>2</v>
      </c>
      <c r="E124" s="714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</row>
    <row r="125" spans="1:17" ht="15" customHeight="1" x14ac:dyDescent="0.2">
      <c r="A125" s="431" t="s">
        <v>430</v>
      </c>
      <c r="B125" s="336" t="s">
        <v>657</v>
      </c>
      <c r="C125" s="94" t="s">
        <v>793</v>
      </c>
      <c r="D125" s="581">
        <v>2</v>
      </c>
      <c r="E125" s="714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ht="15" customHeight="1" x14ac:dyDescent="0.2">
      <c r="A126" s="431" t="s">
        <v>431</v>
      </c>
      <c r="B126" s="336" t="s">
        <v>658</v>
      </c>
      <c r="C126" s="94" t="s">
        <v>793</v>
      </c>
      <c r="D126" s="581">
        <v>7</v>
      </c>
      <c r="E126" s="714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15" customHeight="1" x14ac:dyDescent="0.2">
      <c r="A127" s="431" t="s">
        <v>432</v>
      </c>
      <c r="B127" s="336" t="s">
        <v>659</v>
      </c>
      <c r="C127" s="94" t="s">
        <v>793</v>
      </c>
      <c r="D127" s="581">
        <v>2</v>
      </c>
      <c r="E127" s="714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1:17" ht="15" customHeight="1" x14ac:dyDescent="0.2">
      <c r="A128" s="431" t="s">
        <v>433</v>
      </c>
      <c r="B128" s="336" t="s">
        <v>660</v>
      </c>
      <c r="C128" s="94" t="s">
        <v>793</v>
      </c>
      <c r="D128" s="581">
        <v>3</v>
      </c>
      <c r="E128" s="714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1:17" ht="15" customHeight="1" x14ac:dyDescent="0.2">
      <c r="A129" s="431" t="s">
        <v>434</v>
      </c>
      <c r="B129" s="336" t="s">
        <v>661</v>
      </c>
      <c r="C129" s="94" t="s">
        <v>793</v>
      </c>
      <c r="D129" s="581">
        <v>3</v>
      </c>
      <c r="E129" s="714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1:17" ht="15" customHeight="1" x14ac:dyDescent="0.2">
      <c r="A130" s="431" t="s">
        <v>435</v>
      </c>
      <c r="B130" s="336" t="s">
        <v>662</v>
      </c>
      <c r="C130" s="94" t="s">
        <v>793</v>
      </c>
      <c r="D130" s="581">
        <v>12</v>
      </c>
      <c r="E130" s="714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15" customHeight="1" x14ac:dyDescent="0.2">
      <c r="A131" s="431" t="s">
        <v>436</v>
      </c>
      <c r="B131" s="336" t="s">
        <v>663</v>
      </c>
      <c r="C131" s="94" t="s">
        <v>793</v>
      </c>
      <c r="D131" s="581">
        <v>7</v>
      </c>
      <c r="E131" s="714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ht="15" customHeight="1" x14ac:dyDescent="0.2">
      <c r="A132" s="431" t="s">
        <v>437</v>
      </c>
      <c r="B132" s="336" t="s">
        <v>664</v>
      </c>
      <c r="C132" s="94" t="s">
        <v>793</v>
      </c>
      <c r="D132" s="581">
        <v>17</v>
      </c>
      <c r="E132" s="714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ht="15" customHeight="1" x14ac:dyDescent="0.2">
      <c r="A133" s="431" t="s">
        <v>528</v>
      </c>
      <c r="B133" s="336" t="s">
        <v>665</v>
      </c>
      <c r="C133" s="94" t="s">
        <v>793</v>
      </c>
      <c r="D133" s="581">
        <v>12</v>
      </c>
      <c r="E133" s="714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ht="15" customHeight="1" x14ac:dyDescent="0.2">
      <c r="A134" s="431" t="s">
        <v>530</v>
      </c>
      <c r="B134" s="336" t="s">
        <v>666</v>
      </c>
      <c r="C134" s="94" t="s">
        <v>793</v>
      </c>
      <c r="D134" s="581">
        <v>33</v>
      </c>
      <c r="E134" s="714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1:17" ht="15" customHeight="1" x14ac:dyDescent="0.2">
      <c r="A135" s="431" t="s">
        <v>531</v>
      </c>
      <c r="B135" s="336" t="s">
        <v>667</v>
      </c>
      <c r="C135" s="94" t="s">
        <v>793</v>
      </c>
      <c r="D135" s="581">
        <v>3</v>
      </c>
      <c r="E135" s="714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1:17" ht="15" customHeight="1" x14ac:dyDescent="0.2">
      <c r="A136" s="431" t="s">
        <v>532</v>
      </c>
      <c r="B136" s="336" t="s">
        <v>668</v>
      </c>
      <c r="C136" s="94" t="s">
        <v>793</v>
      </c>
      <c r="D136" s="581">
        <v>19</v>
      </c>
      <c r="E136" s="714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1:17" ht="15" customHeight="1" x14ac:dyDescent="0.2">
      <c r="A137" s="431" t="s">
        <v>533</v>
      </c>
      <c r="B137" s="336" t="s">
        <v>669</v>
      </c>
      <c r="C137" s="94" t="s">
        <v>793</v>
      </c>
      <c r="D137" s="581">
        <v>3</v>
      </c>
      <c r="E137" s="714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</row>
    <row r="138" spans="1:17" ht="15" customHeight="1" x14ac:dyDescent="0.2">
      <c r="A138" s="431" t="s">
        <v>627</v>
      </c>
      <c r="B138" s="336" t="s">
        <v>670</v>
      </c>
      <c r="C138" s="94" t="s">
        <v>793</v>
      </c>
      <c r="D138" s="581">
        <v>9</v>
      </c>
      <c r="E138" s="714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</row>
    <row r="139" spans="1:17" ht="15" customHeight="1" x14ac:dyDescent="0.2">
      <c r="A139" s="431" t="s">
        <v>199</v>
      </c>
      <c r="B139" s="336" t="s">
        <v>198</v>
      </c>
      <c r="C139" s="94"/>
      <c r="D139" s="581">
        <v>0</v>
      </c>
      <c r="E139" s="22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</row>
    <row r="140" spans="1:17" ht="15" customHeight="1" x14ac:dyDescent="0.2">
      <c r="A140" s="431" t="s">
        <v>438</v>
      </c>
      <c r="B140" s="336" t="s">
        <v>671</v>
      </c>
      <c r="C140" s="94" t="s">
        <v>793</v>
      </c>
      <c r="D140" s="581">
        <v>2</v>
      </c>
      <c r="E140" s="714" t="s">
        <v>190</v>
      </c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</row>
    <row r="141" spans="1:17" ht="15" customHeight="1" x14ac:dyDescent="0.2">
      <c r="A141" s="431" t="s">
        <v>439</v>
      </c>
      <c r="B141" s="336" t="s">
        <v>672</v>
      </c>
      <c r="C141" s="94" t="s">
        <v>789</v>
      </c>
      <c r="D141" s="581">
        <v>5</v>
      </c>
      <c r="E141" s="714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</row>
    <row r="142" spans="1:17" ht="15" customHeight="1" x14ac:dyDescent="0.2">
      <c r="A142" s="431" t="s">
        <v>440</v>
      </c>
      <c r="B142" s="336" t="s">
        <v>673</v>
      </c>
      <c r="C142" s="94" t="s">
        <v>789</v>
      </c>
      <c r="D142" s="581">
        <v>5</v>
      </c>
      <c r="E142" s="714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1:17" ht="15" customHeight="1" x14ac:dyDescent="0.2">
      <c r="A143" s="431"/>
      <c r="B143" s="432"/>
      <c r="C143" s="427"/>
      <c r="D143" s="561"/>
      <c r="E143" s="22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1:17" ht="15" customHeight="1" x14ac:dyDescent="0.2">
      <c r="A144" s="428">
        <v>7</v>
      </c>
      <c r="B144" s="430" t="s">
        <v>180</v>
      </c>
      <c r="C144" s="110"/>
      <c r="D144" s="517"/>
      <c r="E144" s="247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1:17" ht="15" customHeight="1" x14ac:dyDescent="0.2">
      <c r="A145" s="431" t="s">
        <v>200</v>
      </c>
      <c r="B145" s="336" t="s">
        <v>243</v>
      </c>
      <c r="C145" s="94"/>
      <c r="D145" s="581"/>
      <c r="E145" s="562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1:17" ht="15" customHeight="1" x14ac:dyDescent="0.2">
      <c r="A146" s="431" t="s">
        <v>408</v>
      </c>
      <c r="B146" s="336" t="s">
        <v>675</v>
      </c>
      <c r="C146" s="94" t="s">
        <v>789</v>
      </c>
      <c r="D146" s="581">
        <v>167.5</v>
      </c>
      <c r="E146" s="714" t="s">
        <v>191</v>
      </c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1:17" ht="15" customHeight="1" x14ac:dyDescent="0.2">
      <c r="A147" s="431" t="s">
        <v>441</v>
      </c>
      <c r="B147" s="336" t="s">
        <v>676</v>
      </c>
      <c r="C147" s="94" t="s">
        <v>789</v>
      </c>
      <c r="D147" s="581">
        <v>64.900000000000006</v>
      </c>
      <c r="E147" s="714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5" customHeight="1" x14ac:dyDescent="0.2">
      <c r="A148" s="431" t="s">
        <v>442</v>
      </c>
      <c r="B148" s="336" t="s">
        <v>677</v>
      </c>
      <c r="C148" s="94" t="s">
        <v>789</v>
      </c>
      <c r="D148" s="581">
        <v>19.22</v>
      </c>
      <c r="E148" s="714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ht="15" customHeight="1" x14ac:dyDescent="0.2">
      <c r="A149" s="431" t="s">
        <v>443</v>
      </c>
      <c r="B149" s="336" t="s">
        <v>678</v>
      </c>
      <c r="C149" s="94" t="s">
        <v>789</v>
      </c>
      <c r="D149" s="581">
        <v>11.77</v>
      </c>
      <c r="E149" s="714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</row>
    <row r="150" spans="1:17" ht="15" customHeight="1" x14ac:dyDescent="0.2">
      <c r="A150" s="431" t="s">
        <v>444</v>
      </c>
      <c r="B150" s="336" t="s">
        <v>679</v>
      </c>
      <c r="C150" s="94" t="s">
        <v>789</v>
      </c>
      <c r="D150" s="581">
        <v>12.8</v>
      </c>
      <c r="E150" s="714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15" customHeight="1" x14ac:dyDescent="0.2">
      <c r="A151" s="431" t="s">
        <v>445</v>
      </c>
      <c r="B151" s="336" t="s">
        <v>680</v>
      </c>
      <c r="C151" s="94" t="s">
        <v>793</v>
      </c>
      <c r="D151" s="581">
        <v>1</v>
      </c>
      <c r="E151" s="714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ht="15" customHeight="1" x14ac:dyDescent="0.2">
      <c r="A152" s="431" t="s">
        <v>446</v>
      </c>
      <c r="B152" s="336" t="s">
        <v>681</v>
      </c>
      <c r="C152" s="94" t="s">
        <v>793</v>
      </c>
      <c r="D152" s="581">
        <v>4</v>
      </c>
      <c r="E152" s="714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1:17" ht="15" customHeight="1" x14ac:dyDescent="0.2">
      <c r="A153" s="431" t="s">
        <v>447</v>
      </c>
      <c r="B153" s="336" t="s">
        <v>682</v>
      </c>
      <c r="C153" s="94" t="s">
        <v>793</v>
      </c>
      <c r="D153" s="581">
        <v>6</v>
      </c>
      <c r="E153" s="714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</row>
    <row r="154" spans="1:17" ht="15" customHeight="1" x14ac:dyDescent="0.2">
      <c r="A154" s="431" t="s">
        <v>448</v>
      </c>
      <c r="B154" s="336" t="s">
        <v>683</v>
      </c>
      <c r="C154" s="94" t="s">
        <v>793</v>
      </c>
      <c r="D154" s="581">
        <v>10</v>
      </c>
      <c r="E154" s="714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1:17" ht="15" customHeight="1" x14ac:dyDescent="0.2">
      <c r="A155" s="431" t="s">
        <v>449</v>
      </c>
      <c r="B155" s="336" t="s">
        <v>684</v>
      </c>
      <c r="C155" s="94" t="s">
        <v>793</v>
      </c>
      <c r="D155" s="581">
        <v>6</v>
      </c>
      <c r="E155" s="714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</row>
    <row r="156" spans="1:17" ht="15" customHeight="1" x14ac:dyDescent="0.2">
      <c r="A156" s="431" t="s">
        <v>450</v>
      </c>
      <c r="B156" s="336" t="s">
        <v>685</v>
      </c>
      <c r="C156" s="94" t="s">
        <v>793</v>
      </c>
      <c r="D156" s="581">
        <v>16</v>
      </c>
      <c r="E156" s="714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</row>
    <row r="157" spans="1:17" ht="15" customHeight="1" x14ac:dyDescent="0.2">
      <c r="A157" s="431" t="s">
        <v>451</v>
      </c>
      <c r="B157" s="336" t="s">
        <v>686</v>
      </c>
      <c r="C157" s="94" t="s">
        <v>793</v>
      </c>
      <c r="D157" s="581">
        <v>19</v>
      </c>
      <c r="E157" s="714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1:17" ht="15" customHeight="1" x14ac:dyDescent="0.2">
      <c r="A158" s="431" t="s">
        <v>452</v>
      </c>
      <c r="B158" s="336" t="s">
        <v>687</v>
      </c>
      <c r="C158" s="94" t="s">
        <v>793</v>
      </c>
      <c r="D158" s="581">
        <v>22</v>
      </c>
      <c r="E158" s="714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1:17" ht="15" customHeight="1" x14ac:dyDescent="0.2">
      <c r="A159" s="431" t="s">
        <v>453</v>
      </c>
      <c r="B159" s="336" t="s">
        <v>688</v>
      </c>
      <c r="C159" s="94" t="s">
        <v>793</v>
      </c>
      <c r="D159" s="581">
        <v>2</v>
      </c>
      <c r="E159" s="714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1:17" ht="15" customHeight="1" x14ac:dyDescent="0.2">
      <c r="A160" s="431" t="s">
        <v>454</v>
      </c>
      <c r="B160" s="336" t="s">
        <v>689</v>
      </c>
      <c r="C160" s="94" t="s">
        <v>793</v>
      </c>
      <c r="D160" s="581">
        <v>6</v>
      </c>
      <c r="E160" s="714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1:17" ht="15" customHeight="1" x14ac:dyDescent="0.2">
      <c r="A161" s="431" t="s">
        <v>455</v>
      </c>
      <c r="B161" s="336" t="s">
        <v>690</v>
      </c>
      <c r="C161" s="94" t="s">
        <v>793</v>
      </c>
      <c r="D161" s="581">
        <v>7</v>
      </c>
      <c r="E161" s="714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</row>
    <row r="162" spans="1:17" ht="15" customHeight="1" x14ac:dyDescent="0.2">
      <c r="A162" s="431" t="s">
        <v>456</v>
      </c>
      <c r="B162" s="336" t="s">
        <v>691</v>
      </c>
      <c r="C162" s="94" t="s">
        <v>793</v>
      </c>
      <c r="D162" s="581">
        <v>8</v>
      </c>
      <c r="E162" s="714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</row>
    <row r="163" spans="1:17" ht="15" customHeight="1" x14ac:dyDescent="0.2">
      <c r="A163" s="431" t="s">
        <v>457</v>
      </c>
      <c r="B163" s="336" t="s">
        <v>692</v>
      </c>
      <c r="C163" s="94" t="s">
        <v>793</v>
      </c>
      <c r="D163" s="581">
        <v>4</v>
      </c>
      <c r="E163" s="714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</row>
    <row r="164" spans="1:17" ht="15" customHeight="1" x14ac:dyDescent="0.2">
      <c r="A164" s="431" t="s">
        <v>458</v>
      </c>
      <c r="B164" s="336" t="s">
        <v>693</v>
      </c>
      <c r="C164" s="94" t="s">
        <v>793</v>
      </c>
      <c r="D164" s="581">
        <v>3</v>
      </c>
      <c r="E164" s="714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</row>
    <row r="165" spans="1:17" ht="15" customHeight="1" x14ac:dyDescent="0.2">
      <c r="A165" s="431" t="s">
        <v>459</v>
      </c>
      <c r="B165" s="336" t="s">
        <v>694</v>
      </c>
      <c r="C165" s="94" t="s">
        <v>793</v>
      </c>
      <c r="D165" s="581">
        <v>5</v>
      </c>
      <c r="E165" s="714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</row>
    <row r="166" spans="1:17" ht="15" customHeight="1" x14ac:dyDescent="0.2">
      <c r="A166" s="431" t="s">
        <v>460</v>
      </c>
      <c r="B166" s="336" t="s">
        <v>695</v>
      </c>
      <c r="C166" s="94" t="s">
        <v>793</v>
      </c>
      <c r="D166" s="581">
        <v>1</v>
      </c>
      <c r="E166" s="714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</row>
    <row r="167" spans="1:17" ht="15" customHeight="1" x14ac:dyDescent="0.2">
      <c r="A167" s="431" t="s">
        <v>461</v>
      </c>
      <c r="B167" s="336" t="s">
        <v>696</v>
      </c>
      <c r="C167" s="94" t="s">
        <v>793</v>
      </c>
      <c r="D167" s="581">
        <v>1</v>
      </c>
      <c r="E167" s="714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</row>
    <row r="168" spans="1:17" ht="15" customHeight="1" x14ac:dyDescent="0.2">
      <c r="A168" s="431" t="s">
        <v>462</v>
      </c>
      <c r="B168" s="336" t="s">
        <v>697</v>
      </c>
      <c r="C168" s="94" t="s">
        <v>793</v>
      </c>
      <c r="D168" s="581">
        <v>9</v>
      </c>
      <c r="E168" s="714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</row>
    <row r="169" spans="1:17" ht="15" customHeight="1" x14ac:dyDescent="0.2">
      <c r="A169" s="431" t="s">
        <v>463</v>
      </c>
      <c r="B169" s="336" t="s">
        <v>698</v>
      </c>
      <c r="C169" s="94" t="s">
        <v>793</v>
      </c>
      <c r="D169" s="581">
        <v>11</v>
      </c>
      <c r="E169" s="714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</row>
    <row r="170" spans="1:17" ht="15" customHeight="1" x14ac:dyDescent="0.2">
      <c r="A170" s="431" t="s">
        <v>464</v>
      </c>
      <c r="B170" s="336" t="s">
        <v>699</v>
      </c>
      <c r="C170" s="94" t="s">
        <v>793</v>
      </c>
      <c r="D170" s="581">
        <v>2</v>
      </c>
      <c r="E170" s="714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</row>
    <row r="171" spans="1:17" ht="15" customHeight="1" x14ac:dyDescent="0.2">
      <c r="A171" s="431" t="s">
        <v>465</v>
      </c>
      <c r="B171" s="336" t="s">
        <v>700</v>
      </c>
      <c r="C171" s="94" t="s">
        <v>793</v>
      </c>
      <c r="D171" s="581">
        <v>1</v>
      </c>
      <c r="E171" s="714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</row>
    <row r="172" spans="1:17" ht="15" customHeight="1" x14ac:dyDescent="0.2">
      <c r="A172" s="431" t="s">
        <v>466</v>
      </c>
      <c r="B172" s="336" t="s">
        <v>701</v>
      </c>
      <c r="C172" s="94" t="s">
        <v>793</v>
      </c>
      <c r="D172" s="581">
        <v>1</v>
      </c>
      <c r="E172" s="714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</row>
    <row r="173" spans="1:17" ht="15" customHeight="1" x14ac:dyDescent="0.2">
      <c r="A173" s="431" t="s">
        <v>467</v>
      </c>
      <c r="B173" s="336" t="s">
        <v>702</v>
      </c>
      <c r="C173" s="94" t="s">
        <v>793</v>
      </c>
      <c r="D173" s="581">
        <v>2</v>
      </c>
      <c r="E173" s="714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5" customHeight="1" x14ac:dyDescent="0.2">
      <c r="A174" s="431" t="s">
        <v>468</v>
      </c>
      <c r="B174" s="336" t="s">
        <v>703</v>
      </c>
      <c r="C174" s="94" t="s">
        <v>793</v>
      </c>
      <c r="D174" s="581">
        <v>1</v>
      </c>
      <c r="E174" s="714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</row>
    <row r="175" spans="1:17" ht="15" customHeight="1" x14ac:dyDescent="0.2">
      <c r="A175" s="431" t="s">
        <v>469</v>
      </c>
      <c r="B175" s="336" t="s">
        <v>704</v>
      </c>
      <c r="C175" s="94" t="s">
        <v>793</v>
      </c>
      <c r="D175" s="581">
        <v>1</v>
      </c>
      <c r="E175" s="714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1:17" ht="15" customHeight="1" x14ac:dyDescent="0.2">
      <c r="A176" s="431" t="s">
        <v>470</v>
      </c>
      <c r="B176" s="336" t="s">
        <v>705</v>
      </c>
      <c r="C176" s="94" t="s">
        <v>793</v>
      </c>
      <c r="D176" s="581">
        <v>1</v>
      </c>
      <c r="E176" s="714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</row>
    <row r="177" spans="1:17" ht="15" customHeight="1" x14ac:dyDescent="0.2">
      <c r="A177" s="431" t="s">
        <v>471</v>
      </c>
      <c r="B177" s="336" t="s">
        <v>706</v>
      </c>
      <c r="C177" s="94" t="s">
        <v>789</v>
      </c>
      <c r="D177" s="581">
        <v>13.3</v>
      </c>
      <c r="E177" s="714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  <row r="178" spans="1:17" ht="15" customHeight="1" x14ac:dyDescent="0.2">
      <c r="A178" s="431" t="s">
        <v>472</v>
      </c>
      <c r="B178" s="336" t="s">
        <v>707</v>
      </c>
      <c r="C178" s="94" t="s">
        <v>793</v>
      </c>
      <c r="D178" s="581">
        <v>6</v>
      </c>
      <c r="E178" s="714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</row>
    <row r="179" spans="1:17" ht="15" customHeight="1" x14ac:dyDescent="0.2">
      <c r="A179" s="431" t="s">
        <v>473</v>
      </c>
      <c r="B179" s="336" t="s">
        <v>708</v>
      </c>
      <c r="C179" s="94" t="s">
        <v>793</v>
      </c>
      <c r="D179" s="581">
        <v>5</v>
      </c>
      <c r="E179" s="714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</row>
    <row r="180" spans="1:17" ht="15" customHeight="1" x14ac:dyDescent="0.2">
      <c r="A180" s="431" t="s">
        <v>474</v>
      </c>
      <c r="B180" s="336" t="s">
        <v>709</v>
      </c>
      <c r="C180" s="94" t="s">
        <v>789</v>
      </c>
      <c r="D180" s="581">
        <v>70.2</v>
      </c>
      <c r="E180" s="714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5" customHeight="1" x14ac:dyDescent="0.2">
      <c r="A181" s="431" t="s">
        <v>475</v>
      </c>
      <c r="B181" s="336" t="s">
        <v>735</v>
      </c>
      <c r="C181" s="94" t="s">
        <v>793</v>
      </c>
      <c r="D181" s="581">
        <v>1</v>
      </c>
      <c r="E181" s="714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</row>
    <row r="182" spans="1:17" ht="15" customHeight="1" x14ac:dyDescent="0.2">
      <c r="A182" s="431" t="s">
        <v>476</v>
      </c>
      <c r="B182" s="336" t="s">
        <v>710</v>
      </c>
      <c r="C182" s="94" t="s">
        <v>793</v>
      </c>
      <c r="D182" s="581">
        <v>1</v>
      </c>
      <c r="E182" s="714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</row>
    <row r="183" spans="1:17" ht="15" customHeight="1" x14ac:dyDescent="0.2">
      <c r="A183" s="431" t="s">
        <v>201</v>
      </c>
      <c r="B183" s="336" t="s">
        <v>158</v>
      </c>
      <c r="C183" s="94"/>
      <c r="D183" s="581"/>
      <c r="E183" s="562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</row>
    <row r="184" spans="1:17" ht="15" customHeight="1" x14ac:dyDescent="0.2">
      <c r="A184" s="431" t="s">
        <v>477</v>
      </c>
      <c r="B184" s="336" t="s">
        <v>711</v>
      </c>
      <c r="C184" s="94" t="s">
        <v>789</v>
      </c>
      <c r="D184" s="581">
        <v>27.1</v>
      </c>
      <c r="E184" s="714" t="s">
        <v>191</v>
      </c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</row>
    <row r="185" spans="1:17" ht="15" customHeight="1" x14ac:dyDescent="0.2">
      <c r="A185" s="431" t="s">
        <v>478</v>
      </c>
      <c r="B185" s="336" t="s">
        <v>712</v>
      </c>
      <c r="C185" s="94" t="s">
        <v>789</v>
      </c>
      <c r="D185" s="581">
        <v>1.7</v>
      </c>
      <c r="E185" s="714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</row>
    <row r="186" spans="1:17" ht="15" customHeight="1" x14ac:dyDescent="0.2">
      <c r="A186" s="431" t="s">
        <v>386</v>
      </c>
      <c r="B186" s="336" t="s">
        <v>713</v>
      </c>
      <c r="C186" s="94" t="s">
        <v>789</v>
      </c>
      <c r="D186" s="581">
        <v>109.3</v>
      </c>
      <c r="E186" s="714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</row>
    <row r="187" spans="1:17" ht="15" customHeight="1" x14ac:dyDescent="0.2">
      <c r="A187" s="431" t="s">
        <v>479</v>
      </c>
      <c r="B187" s="336" t="s">
        <v>714</v>
      </c>
      <c r="C187" s="94" t="s">
        <v>793</v>
      </c>
      <c r="D187" s="581">
        <v>1</v>
      </c>
      <c r="E187" s="714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</row>
    <row r="188" spans="1:17" ht="15" customHeight="1" x14ac:dyDescent="0.2">
      <c r="A188" s="431" t="s">
        <v>480</v>
      </c>
      <c r="B188" s="336" t="s">
        <v>715</v>
      </c>
      <c r="C188" s="94" t="s">
        <v>793</v>
      </c>
      <c r="D188" s="581">
        <v>1</v>
      </c>
      <c r="E188" s="714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</row>
    <row r="189" spans="1:17" ht="15" customHeight="1" x14ac:dyDescent="0.2">
      <c r="A189" s="431" t="s">
        <v>481</v>
      </c>
      <c r="B189" s="336" t="s">
        <v>716</v>
      </c>
      <c r="C189" s="94" t="s">
        <v>793</v>
      </c>
      <c r="D189" s="581">
        <v>2</v>
      </c>
      <c r="E189" s="714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</row>
    <row r="190" spans="1:17" ht="15" customHeight="1" x14ac:dyDescent="0.2">
      <c r="A190" s="431" t="s">
        <v>482</v>
      </c>
      <c r="B190" s="336" t="s">
        <v>717</v>
      </c>
      <c r="C190" s="94" t="s">
        <v>793</v>
      </c>
      <c r="D190" s="581">
        <v>6</v>
      </c>
      <c r="E190" s="714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</row>
    <row r="191" spans="1:17" ht="15" customHeight="1" x14ac:dyDescent="0.2">
      <c r="A191" s="431" t="s">
        <v>483</v>
      </c>
      <c r="B191" s="336" t="s">
        <v>718</v>
      </c>
      <c r="C191" s="94" t="s">
        <v>793</v>
      </c>
      <c r="D191" s="581">
        <v>3</v>
      </c>
      <c r="E191" s="714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</row>
    <row r="192" spans="1:17" ht="15" customHeight="1" x14ac:dyDescent="0.2">
      <c r="A192" s="431" t="s">
        <v>484</v>
      </c>
      <c r="B192" s="336" t="s">
        <v>719</v>
      </c>
      <c r="C192" s="94" t="s">
        <v>793</v>
      </c>
      <c r="D192" s="581">
        <v>8</v>
      </c>
      <c r="E192" s="714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</row>
    <row r="193" spans="1:17" ht="15" customHeight="1" x14ac:dyDescent="0.2">
      <c r="A193" s="431" t="s">
        <v>485</v>
      </c>
      <c r="B193" s="336" t="s">
        <v>720</v>
      </c>
      <c r="C193" s="94" t="s">
        <v>793</v>
      </c>
      <c r="D193" s="581">
        <v>1</v>
      </c>
      <c r="E193" s="714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</row>
    <row r="194" spans="1:17" ht="15" customHeight="1" x14ac:dyDescent="0.2">
      <c r="A194" s="431" t="s">
        <v>486</v>
      </c>
      <c r="B194" s="336" t="s">
        <v>721</v>
      </c>
      <c r="C194" s="94" t="s">
        <v>793</v>
      </c>
      <c r="D194" s="581">
        <v>29</v>
      </c>
      <c r="E194" s="714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</row>
    <row r="195" spans="1:17" ht="15" customHeight="1" x14ac:dyDescent="0.2">
      <c r="A195" s="431" t="s">
        <v>487</v>
      </c>
      <c r="B195" s="336" t="s">
        <v>722</v>
      </c>
      <c r="C195" s="94" t="s">
        <v>793</v>
      </c>
      <c r="D195" s="581">
        <v>2</v>
      </c>
      <c r="E195" s="714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</row>
    <row r="196" spans="1:17" ht="15" customHeight="1" x14ac:dyDescent="0.2">
      <c r="A196" s="431" t="s">
        <v>488</v>
      </c>
      <c r="B196" s="336" t="s">
        <v>723</v>
      </c>
      <c r="C196" s="94" t="s">
        <v>793</v>
      </c>
      <c r="D196" s="581">
        <v>2</v>
      </c>
      <c r="E196" s="714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</row>
    <row r="197" spans="1:17" ht="15" customHeight="1" x14ac:dyDescent="0.2">
      <c r="A197" s="431" t="s">
        <v>489</v>
      </c>
      <c r="B197" s="336" t="s">
        <v>724</v>
      </c>
      <c r="C197" s="94" t="s">
        <v>793</v>
      </c>
      <c r="D197" s="581">
        <v>6</v>
      </c>
      <c r="E197" s="714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</row>
    <row r="198" spans="1:17" ht="15" customHeight="1" x14ac:dyDescent="0.2">
      <c r="A198" s="431" t="s">
        <v>490</v>
      </c>
      <c r="B198" s="336" t="s">
        <v>725</v>
      </c>
      <c r="C198" s="94" t="s">
        <v>793</v>
      </c>
      <c r="D198" s="581">
        <v>1</v>
      </c>
      <c r="E198" s="714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</row>
    <row r="199" spans="1:17" ht="15" customHeight="1" x14ac:dyDescent="0.2">
      <c r="A199" s="431" t="s">
        <v>491</v>
      </c>
      <c r="B199" s="336" t="s">
        <v>726</v>
      </c>
      <c r="C199" s="94" t="s">
        <v>793</v>
      </c>
      <c r="D199" s="581">
        <v>12</v>
      </c>
      <c r="E199" s="714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</row>
    <row r="200" spans="1:17" ht="15" customHeight="1" x14ac:dyDescent="0.2">
      <c r="A200" s="431" t="s">
        <v>492</v>
      </c>
      <c r="B200" s="336" t="s">
        <v>727</v>
      </c>
      <c r="C200" s="94" t="s">
        <v>793</v>
      </c>
      <c r="D200" s="581">
        <v>3</v>
      </c>
      <c r="E200" s="714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</row>
    <row r="201" spans="1:17" ht="15" customHeight="1" x14ac:dyDescent="0.2">
      <c r="A201" s="431" t="s">
        <v>493</v>
      </c>
      <c r="B201" s="336" t="s">
        <v>728</v>
      </c>
      <c r="C201" s="94" t="s">
        <v>793</v>
      </c>
      <c r="D201" s="581">
        <v>3</v>
      </c>
      <c r="E201" s="714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</row>
    <row r="202" spans="1:17" ht="15" customHeight="1" x14ac:dyDescent="0.2">
      <c r="A202" s="431" t="s">
        <v>494</v>
      </c>
      <c r="B202" s="336" t="s">
        <v>729</v>
      </c>
      <c r="C202" s="94" t="s">
        <v>793</v>
      </c>
      <c r="D202" s="581">
        <v>17</v>
      </c>
      <c r="E202" s="714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</row>
    <row r="203" spans="1:17" ht="15" customHeight="1" x14ac:dyDescent="0.2">
      <c r="A203" s="431" t="s">
        <v>495</v>
      </c>
      <c r="B203" s="336" t="s">
        <v>730</v>
      </c>
      <c r="C203" s="94" t="s">
        <v>793</v>
      </c>
      <c r="D203" s="581">
        <v>1</v>
      </c>
      <c r="E203" s="714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</row>
    <row r="204" spans="1:17" ht="15" customHeight="1" x14ac:dyDescent="0.2">
      <c r="A204" s="431" t="s">
        <v>496</v>
      </c>
      <c r="B204" s="336" t="s">
        <v>731</v>
      </c>
      <c r="C204" s="94" t="s">
        <v>793</v>
      </c>
      <c r="D204" s="581">
        <v>1</v>
      </c>
      <c r="E204" s="714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</row>
    <row r="205" spans="1:17" ht="15" customHeight="1" x14ac:dyDescent="0.2">
      <c r="A205" s="431" t="s">
        <v>497</v>
      </c>
      <c r="B205" s="336" t="s">
        <v>732</v>
      </c>
      <c r="C205" s="94" t="s">
        <v>793</v>
      </c>
      <c r="D205" s="581">
        <v>7</v>
      </c>
      <c r="E205" s="714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</row>
    <row r="206" spans="1:17" ht="15" customHeight="1" x14ac:dyDescent="0.2">
      <c r="A206" s="431" t="s">
        <v>498</v>
      </c>
      <c r="B206" s="336" t="s">
        <v>709</v>
      </c>
      <c r="C206" s="94" t="s">
        <v>789</v>
      </c>
      <c r="D206" s="581">
        <v>19.600000000000001</v>
      </c>
      <c r="E206" s="714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</row>
    <row r="207" spans="1:17" ht="15" customHeight="1" x14ac:dyDescent="0.2">
      <c r="A207" s="431" t="s">
        <v>308</v>
      </c>
      <c r="B207" s="336" t="s">
        <v>542</v>
      </c>
      <c r="C207" s="94"/>
      <c r="D207" s="581"/>
      <c r="E207" s="562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</row>
    <row r="208" spans="1:17" ht="15" customHeight="1" x14ac:dyDescent="0.2">
      <c r="A208" s="431" t="s">
        <v>537</v>
      </c>
      <c r="B208" s="336" t="s">
        <v>733</v>
      </c>
      <c r="C208" s="94" t="s">
        <v>789</v>
      </c>
      <c r="D208" s="581">
        <v>93.38</v>
      </c>
      <c r="E208" s="714" t="s">
        <v>191</v>
      </c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</row>
    <row r="209" spans="1:17" ht="15" customHeight="1" x14ac:dyDescent="0.2">
      <c r="A209" s="431" t="s">
        <v>547</v>
      </c>
      <c r="B209" s="336" t="s">
        <v>734</v>
      </c>
      <c r="C209" s="94" t="s">
        <v>791</v>
      </c>
      <c r="D209" s="581">
        <v>50.75</v>
      </c>
      <c r="E209" s="714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</row>
    <row r="210" spans="1:17" ht="15" customHeight="1" x14ac:dyDescent="0.2">
      <c r="A210" s="431"/>
      <c r="B210" s="432"/>
      <c r="C210" s="427"/>
      <c r="D210" s="561"/>
      <c r="E210" s="22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</row>
    <row r="211" spans="1:17" ht="15" customHeight="1" x14ac:dyDescent="0.2">
      <c r="A211" s="428">
        <v>8</v>
      </c>
      <c r="B211" s="470" t="str">
        <f>'ORÇAMENTO - SEM DESONERAÇÃO'!C216</f>
        <v>REVESTIMENTOS (CHAPISCO, EMBOÇO, REVESTIMENTOS CERÂMICOS)</v>
      </c>
      <c r="C211" s="110">
        <f>'ORÇAMENTO - SEM DESONERAÇÃO'!D216</f>
        <v>0</v>
      </c>
      <c r="D211" s="223">
        <f>'ORÇAMENTO - SEM DESONERAÇÃO'!E216</f>
        <v>0</v>
      </c>
      <c r="E211" s="247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</row>
    <row r="212" spans="1:17" ht="15" customHeight="1" x14ac:dyDescent="0.2">
      <c r="A212" s="431" t="s">
        <v>202</v>
      </c>
      <c r="B212" s="336" t="s">
        <v>817</v>
      </c>
      <c r="C212" s="427"/>
      <c r="D212" s="561"/>
      <c r="E212" s="22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</row>
    <row r="213" spans="1:17" ht="30" customHeight="1" x14ac:dyDescent="0.2">
      <c r="A213" s="431" t="s">
        <v>499</v>
      </c>
      <c r="B213" s="336" t="s">
        <v>736</v>
      </c>
      <c r="C213" s="94" t="s">
        <v>788</v>
      </c>
      <c r="D213" s="581">
        <v>325.61</v>
      </c>
      <c r="E213" s="229" t="s">
        <v>562</v>
      </c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</row>
    <row r="214" spans="1:17" ht="30" customHeight="1" x14ac:dyDescent="0.2">
      <c r="A214" s="431" t="s">
        <v>500</v>
      </c>
      <c r="B214" s="336" t="s">
        <v>737</v>
      </c>
      <c r="C214" s="94" t="s">
        <v>788</v>
      </c>
      <c r="D214" s="581">
        <v>325.61</v>
      </c>
      <c r="E214" s="229" t="s">
        <v>563</v>
      </c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</row>
    <row r="215" spans="1:17" ht="15" customHeight="1" x14ac:dyDescent="0.2">
      <c r="A215" s="431" t="s">
        <v>203</v>
      </c>
      <c r="B215" s="336" t="s">
        <v>150</v>
      </c>
      <c r="C215" s="94"/>
      <c r="D215" s="581"/>
      <c r="E215" s="22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</row>
    <row r="216" spans="1:17" ht="15" customHeight="1" x14ac:dyDescent="0.2">
      <c r="A216" s="431" t="s">
        <v>501</v>
      </c>
      <c r="B216" s="336" t="s">
        <v>747</v>
      </c>
      <c r="C216" s="94" t="s">
        <v>788</v>
      </c>
      <c r="D216" s="581">
        <v>861.94</v>
      </c>
      <c r="E216" s="714" t="s">
        <v>189</v>
      </c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</row>
    <row r="217" spans="1:17" ht="15" customHeight="1" x14ac:dyDescent="0.2">
      <c r="A217" s="431" t="s">
        <v>502</v>
      </c>
      <c r="B217" s="336" t="s">
        <v>738</v>
      </c>
      <c r="C217" s="94" t="s">
        <v>788</v>
      </c>
      <c r="D217" s="581">
        <v>291.43</v>
      </c>
      <c r="E217" s="714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</row>
    <row r="218" spans="1:17" ht="15" customHeight="1" x14ac:dyDescent="0.2">
      <c r="A218" s="431" t="s">
        <v>503</v>
      </c>
      <c r="B218" s="336" t="s">
        <v>739</v>
      </c>
      <c r="C218" s="94" t="s">
        <v>788</v>
      </c>
      <c r="D218" s="581">
        <v>344.99</v>
      </c>
      <c r="E218" s="714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</row>
    <row r="219" spans="1:17" ht="15" customHeight="1" x14ac:dyDescent="0.2">
      <c r="A219" s="431" t="s">
        <v>504</v>
      </c>
      <c r="B219" s="336" t="s">
        <v>740</v>
      </c>
      <c r="C219" s="94" t="s">
        <v>788</v>
      </c>
      <c r="D219" s="581">
        <v>515.32000000000005</v>
      </c>
      <c r="E219" s="714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1:17" ht="30" customHeight="1" x14ac:dyDescent="0.2">
      <c r="A220" s="431" t="s">
        <v>505</v>
      </c>
      <c r="B220" s="336" t="s">
        <v>741</v>
      </c>
      <c r="C220" s="94" t="s">
        <v>788</v>
      </c>
      <c r="D220" s="581">
        <v>684.54</v>
      </c>
      <c r="E220" s="229" t="s">
        <v>564</v>
      </c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</row>
    <row r="221" spans="1:17" ht="15" customHeight="1" x14ac:dyDescent="0.2">
      <c r="A221" s="431" t="s">
        <v>506</v>
      </c>
      <c r="B221" s="336" t="s">
        <v>742</v>
      </c>
      <c r="C221" s="94" t="s">
        <v>788</v>
      </c>
      <c r="D221" s="581">
        <v>692.72</v>
      </c>
      <c r="E221" s="714" t="s">
        <v>189</v>
      </c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1:17" ht="15" customHeight="1" x14ac:dyDescent="0.2">
      <c r="A222" s="431" t="s">
        <v>507</v>
      </c>
      <c r="B222" s="336" t="s">
        <v>743</v>
      </c>
      <c r="C222" s="94" t="s">
        <v>788</v>
      </c>
      <c r="D222" s="581">
        <v>291.43120000000005</v>
      </c>
      <c r="E222" s="714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</row>
    <row r="223" spans="1:17" ht="15" customHeight="1" x14ac:dyDescent="0.2">
      <c r="A223" s="431" t="s">
        <v>508</v>
      </c>
      <c r="B223" s="336" t="s">
        <v>744</v>
      </c>
      <c r="C223" s="94" t="s">
        <v>788</v>
      </c>
      <c r="D223" s="581">
        <v>344.99</v>
      </c>
      <c r="E223" s="714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</row>
    <row r="224" spans="1:17" ht="30" customHeight="1" x14ac:dyDescent="0.2">
      <c r="A224" s="431" t="s">
        <v>746</v>
      </c>
      <c r="B224" s="336" t="s">
        <v>745</v>
      </c>
      <c r="C224" s="94" t="s">
        <v>788</v>
      </c>
      <c r="D224" s="581">
        <v>106.66</v>
      </c>
      <c r="E224" s="229" t="s">
        <v>565</v>
      </c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</row>
    <row r="225" spans="1:17" ht="15" customHeight="1" x14ac:dyDescent="0.2">
      <c r="A225" s="431" t="s">
        <v>204</v>
      </c>
      <c r="B225" s="336" t="s">
        <v>816</v>
      </c>
      <c r="C225" s="94"/>
      <c r="D225" s="581"/>
      <c r="E225" s="22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</row>
    <row r="226" spans="1:17" ht="30" customHeight="1" x14ac:dyDescent="0.2">
      <c r="A226" s="431" t="s">
        <v>509</v>
      </c>
      <c r="B226" s="336" t="s">
        <v>748</v>
      </c>
      <c r="C226" s="94" t="s">
        <v>788</v>
      </c>
      <c r="D226" s="581">
        <v>162.34</v>
      </c>
      <c r="E226" s="229" t="s">
        <v>568</v>
      </c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</row>
    <row r="227" spans="1:17" ht="30" customHeight="1" x14ac:dyDescent="0.2">
      <c r="A227" s="431" t="s">
        <v>510</v>
      </c>
      <c r="B227" s="336" t="s">
        <v>749</v>
      </c>
      <c r="C227" s="94" t="s">
        <v>788</v>
      </c>
      <c r="D227" s="581">
        <v>505.29</v>
      </c>
      <c r="E227" s="229" t="s">
        <v>566</v>
      </c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</row>
    <row r="228" spans="1:17" ht="15" customHeight="1" x14ac:dyDescent="0.2">
      <c r="A228" s="431" t="s">
        <v>511</v>
      </c>
      <c r="B228" s="336" t="s">
        <v>825</v>
      </c>
      <c r="C228" s="94" t="s">
        <v>788</v>
      </c>
      <c r="D228" s="581">
        <v>14.35</v>
      </c>
      <c r="E228" s="714" t="s">
        <v>189</v>
      </c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customHeight="1" x14ac:dyDescent="0.2">
      <c r="A229" s="431" t="s">
        <v>512</v>
      </c>
      <c r="B229" s="336" t="s">
        <v>826</v>
      </c>
      <c r="C229" s="94" t="s">
        <v>788</v>
      </c>
      <c r="D229" s="581">
        <v>490.51</v>
      </c>
      <c r="E229" s="714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 ht="15" customHeight="1" x14ac:dyDescent="0.2">
      <c r="A230" s="431" t="s">
        <v>513</v>
      </c>
      <c r="B230" s="336" t="s">
        <v>827</v>
      </c>
      <c r="C230" s="94" t="s">
        <v>789</v>
      </c>
      <c r="D230" s="581">
        <v>150.25</v>
      </c>
      <c r="E230" s="714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 ht="15" customHeight="1" x14ac:dyDescent="0.2">
      <c r="A231" s="431" t="s">
        <v>205</v>
      </c>
      <c r="B231" s="336" t="s">
        <v>234</v>
      </c>
      <c r="C231" s="94"/>
      <c r="D231" s="581"/>
      <c r="E231" s="22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 ht="30" customHeight="1" x14ac:dyDescent="0.2">
      <c r="A232" s="431" t="s">
        <v>818</v>
      </c>
      <c r="B232" s="336" t="s">
        <v>828</v>
      </c>
      <c r="C232" s="94" t="s">
        <v>789</v>
      </c>
      <c r="D232" s="581">
        <v>6.67</v>
      </c>
      <c r="E232" s="229" t="s">
        <v>567</v>
      </c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1:17" ht="30" customHeight="1" x14ac:dyDescent="0.2">
      <c r="A233" s="431" t="s">
        <v>819</v>
      </c>
      <c r="B233" s="336" t="s">
        <v>829</v>
      </c>
      <c r="C233" s="94" t="s">
        <v>789</v>
      </c>
      <c r="D233" s="581">
        <v>29.2</v>
      </c>
      <c r="E233" s="229" t="s">
        <v>576</v>
      </c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ht="15" customHeight="1" x14ac:dyDescent="0.2">
      <c r="A234" s="431"/>
      <c r="B234" s="432"/>
      <c r="C234" s="427"/>
      <c r="D234" s="561"/>
      <c r="E234" s="22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</row>
    <row r="235" spans="1:17" ht="15" customHeight="1" x14ac:dyDescent="0.2">
      <c r="A235" s="428">
        <v>9</v>
      </c>
      <c r="B235" s="430" t="s">
        <v>177</v>
      </c>
      <c r="C235" s="110"/>
      <c r="D235" s="517"/>
      <c r="E235" s="247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</row>
    <row r="236" spans="1:17" ht="15" customHeight="1" x14ac:dyDescent="0.2">
      <c r="A236" s="431" t="s">
        <v>206</v>
      </c>
      <c r="B236" s="336" t="s">
        <v>817</v>
      </c>
      <c r="C236" s="94"/>
      <c r="D236" s="581"/>
      <c r="E236" s="562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</row>
    <row r="237" spans="1:17" ht="15" customHeight="1" x14ac:dyDescent="0.2">
      <c r="A237" s="431" t="s">
        <v>351</v>
      </c>
      <c r="B237" s="336" t="s">
        <v>750</v>
      </c>
      <c r="C237" s="94" t="s">
        <v>788</v>
      </c>
      <c r="D237" s="581">
        <v>325.61</v>
      </c>
      <c r="E237" s="714" t="s">
        <v>189</v>
      </c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</row>
    <row r="238" spans="1:17" ht="15" customHeight="1" x14ac:dyDescent="0.2">
      <c r="A238" s="431" t="s">
        <v>514</v>
      </c>
      <c r="B238" s="336" t="s">
        <v>751</v>
      </c>
      <c r="C238" s="94" t="s">
        <v>788</v>
      </c>
      <c r="D238" s="581">
        <v>325.61</v>
      </c>
      <c r="E238" s="714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</row>
    <row r="239" spans="1:17" ht="15" customHeight="1" x14ac:dyDescent="0.2">
      <c r="A239" s="431" t="s">
        <v>794</v>
      </c>
      <c r="B239" s="336" t="s">
        <v>752</v>
      </c>
      <c r="C239" s="94" t="s">
        <v>788</v>
      </c>
      <c r="D239" s="581">
        <v>325.61</v>
      </c>
      <c r="E239" s="714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</row>
    <row r="240" spans="1:17" ht="15" customHeight="1" x14ac:dyDescent="0.2">
      <c r="A240" s="431" t="s">
        <v>207</v>
      </c>
      <c r="B240" s="336" t="s">
        <v>152</v>
      </c>
      <c r="C240" s="94"/>
      <c r="D240" s="581"/>
      <c r="E240" s="562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</row>
    <row r="241" spans="1:17" ht="15" customHeight="1" x14ac:dyDescent="0.2">
      <c r="A241" s="431" t="s">
        <v>795</v>
      </c>
      <c r="B241" s="336" t="s">
        <v>753</v>
      </c>
      <c r="C241" s="94" t="s">
        <v>788</v>
      </c>
      <c r="D241" s="581">
        <v>866.57</v>
      </c>
      <c r="E241" s="714" t="s">
        <v>189</v>
      </c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</row>
    <row r="242" spans="1:17" ht="15" customHeight="1" x14ac:dyDescent="0.2">
      <c r="A242" s="431" t="s">
        <v>796</v>
      </c>
      <c r="B242" s="336" t="s">
        <v>754</v>
      </c>
      <c r="C242" s="94" t="s">
        <v>788</v>
      </c>
      <c r="D242" s="581">
        <v>866.57</v>
      </c>
      <c r="E242" s="714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</row>
    <row r="243" spans="1:17" ht="15" customHeight="1" x14ac:dyDescent="0.2">
      <c r="A243" s="431" t="s">
        <v>797</v>
      </c>
      <c r="B243" s="336" t="s">
        <v>755</v>
      </c>
      <c r="C243" s="94" t="s">
        <v>788</v>
      </c>
      <c r="D243" s="581">
        <v>866.57</v>
      </c>
      <c r="E243" s="714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</row>
    <row r="244" spans="1:17" ht="15" customHeight="1" x14ac:dyDescent="0.2">
      <c r="A244" s="431" t="s">
        <v>310</v>
      </c>
      <c r="B244" s="336" t="s">
        <v>235</v>
      </c>
      <c r="C244" s="94"/>
      <c r="D244" s="581"/>
      <c r="E244" s="562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</row>
    <row r="245" spans="1:17" ht="15" customHeight="1" x14ac:dyDescent="0.2">
      <c r="A245" s="431" t="s">
        <v>798</v>
      </c>
      <c r="B245" s="336" t="s">
        <v>756</v>
      </c>
      <c r="C245" s="94" t="s">
        <v>788</v>
      </c>
      <c r="D245" s="581">
        <v>533.30520000000001</v>
      </c>
      <c r="E245" s="714" t="s">
        <v>189</v>
      </c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</row>
    <row r="246" spans="1:17" ht="15" customHeight="1" x14ac:dyDescent="0.2">
      <c r="A246" s="431" t="s">
        <v>799</v>
      </c>
      <c r="B246" s="336" t="s">
        <v>1034</v>
      </c>
      <c r="C246" s="94" t="s">
        <v>788</v>
      </c>
      <c r="D246" s="581">
        <v>533.30520000000001</v>
      </c>
      <c r="E246" s="714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</row>
    <row r="247" spans="1:17" ht="15" customHeight="1" x14ac:dyDescent="0.2">
      <c r="A247" s="431" t="s">
        <v>800</v>
      </c>
      <c r="B247" s="336" t="s">
        <v>758</v>
      </c>
      <c r="C247" s="94" t="s">
        <v>788</v>
      </c>
      <c r="D247" s="581">
        <v>533.30520000000001</v>
      </c>
      <c r="E247" s="714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</row>
    <row r="248" spans="1:17" ht="15" customHeight="1" x14ac:dyDescent="0.2">
      <c r="A248" s="431" t="s">
        <v>311</v>
      </c>
      <c r="B248" s="336" t="s">
        <v>521</v>
      </c>
      <c r="C248" s="94"/>
      <c r="D248" s="581"/>
      <c r="E248" s="22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</row>
    <row r="249" spans="1:17" ht="15" customHeight="1" x14ac:dyDescent="0.2">
      <c r="A249" s="431" t="s">
        <v>801</v>
      </c>
      <c r="B249" s="336" t="s">
        <v>760</v>
      </c>
      <c r="C249" s="94" t="s">
        <v>788</v>
      </c>
      <c r="D249" s="581">
        <v>334.8</v>
      </c>
      <c r="E249" s="714" t="s">
        <v>570</v>
      </c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</row>
    <row r="250" spans="1:17" ht="15" customHeight="1" x14ac:dyDescent="0.2">
      <c r="A250" s="431" t="s">
        <v>802</v>
      </c>
      <c r="B250" s="336" t="s">
        <v>759</v>
      </c>
      <c r="C250" s="94" t="s">
        <v>788</v>
      </c>
      <c r="D250" s="581">
        <v>334.8</v>
      </c>
      <c r="E250" s="714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</row>
    <row r="251" spans="1:17" ht="15" customHeight="1" x14ac:dyDescent="0.2">
      <c r="A251" s="431" t="s">
        <v>312</v>
      </c>
      <c r="B251" s="336" t="s">
        <v>173</v>
      </c>
      <c r="C251" s="94"/>
      <c r="D251" s="581"/>
      <c r="E251" s="22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</row>
    <row r="252" spans="1:17" ht="15" customHeight="1" x14ac:dyDescent="0.2">
      <c r="A252" s="431" t="s">
        <v>803</v>
      </c>
      <c r="B252" s="336" t="s">
        <v>600</v>
      </c>
      <c r="C252" s="94" t="s">
        <v>788</v>
      </c>
      <c r="D252" s="581">
        <v>319.8</v>
      </c>
      <c r="E252" s="229" t="s">
        <v>569</v>
      </c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</row>
    <row r="253" spans="1:17" ht="15" customHeight="1" x14ac:dyDescent="0.2">
      <c r="A253" s="431"/>
      <c r="B253" s="432"/>
      <c r="C253" s="427"/>
      <c r="D253" s="561"/>
      <c r="E253" s="22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</row>
    <row r="254" spans="1:17" ht="15" customHeight="1" x14ac:dyDescent="0.2">
      <c r="A254" s="428">
        <v>10</v>
      </c>
      <c r="B254" s="430" t="s">
        <v>100</v>
      </c>
      <c r="C254" s="110"/>
      <c r="D254" s="517"/>
      <c r="E254" s="247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</row>
    <row r="255" spans="1:17" ht="15" customHeight="1" x14ac:dyDescent="0.2">
      <c r="A255" s="431" t="s">
        <v>208</v>
      </c>
      <c r="B255" s="336" t="s">
        <v>153</v>
      </c>
      <c r="C255" s="94"/>
      <c r="D255" s="581"/>
      <c r="E255" s="562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</row>
    <row r="256" spans="1:17" ht="15" customHeight="1" x14ac:dyDescent="0.2">
      <c r="A256" s="431" t="s">
        <v>515</v>
      </c>
      <c r="B256" s="336" t="s">
        <v>761</v>
      </c>
      <c r="C256" s="94" t="s">
        <v>788</v>
      </c>
      <c r="D256" s="581">
        <v>3.15</v>
      </c>
      <c r="E256" s="714" t="s">
        <v>189</v>
      </c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</row>
    <row r="257" spans="1:17" ht="15" customHeight="1" x14ac:dyDescent="0.2">
      <c r="A257" s="431" t="s">
        <v>516</v>
      </c>
      <c r="B257" s="336" t="s">
        <v>765</v>
      </c>
      <c r="C257" s="94" t="s">
        <v>788</v>
      </c>
      <c r="D257" s="581">
        <v>10.5</v>
      </c>
      <c r="E257" s="714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</row>
    <row r="258" spans="1:17" ht="15" customHeight="1" x14ac:dyDescent="0.2">
      <c r="A258" s="431" t="s">
        <v>517</v>
      </c>
      <c r="B258" s="336" t="s">
        <v>762</v>
      </c>
      <c r="C258" s="94" t="s">
        <v>788</v>
      </c>
      <c r="D258" s="581">
        <v>16.73</v>
      </c>
      <c r="E258" s="714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</row>
    <row r="259" spans="1:17" ht="15" customHeight="1" x14ac:dyDescent="0.2">
      <c r="A259" s="431" t="s">
        <v>209</v>
      </c>
      <c r="B259" s="336" t="s">
        <v>154</v>
      </c>
      <c r="C259" s="94"/>
      <c r="D259" s="581"/>
      <c r="E259" s="562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</row>
    <row r="260" spans="1:17" ht="15" customHeight="1" x14ac:dyDescent="0.2">
      <c r="A260" s="431" t="s">
        <v>518</v>
      </c>
      <c r="B260" s="336" t="s">
        <v>763</v>
      </c>
      <c r="C260" s="94" t="s">
        <v>788</v>
      </c>
      <c r="D260" s="581">
        <v>17.399999999999999</v>
      </c>
      <c r="E260" s="714" t="s">
        <v>189</v>
      </c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</row>
    <row r="261" spans="1:17" ht="15" customHeight="1" x14ac:dyDescent="0.2">
      <c r="A261" s="431" t="s">
        <v>519</v>
      </c>
      <c r="B261" s="336" t="s">
        <v>766</v>
      </c>
      <c r="C261" s="94" t="s">
        <v>788</v>
      </c>
      <c r="D261" s="581">
        <v>5.4</v>
      </c>
      <c r="E261" s="714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</row>
    <row r="262" spans="1:17" ht="15" customHeight="1" x14ac:dyDescent="0.2">
      <c r="A262" s="431" t="s">
        <v>520</v>
      </c>
      <c r="B262" s="336" t="s">
        <v>764</v>
      </c>
      <c r="C262" s="94" t="s">
        <v>788</v>
      </c>
      <c r="D262" s="581">
        <v>9.5</v>
      </c>
      <c r="E262" s="714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</row>
    <row r="263" spans="1:17" ht="15" customHeight="1" x14ac:dyDescent="0.2">
      <c r="A263" s="431"/>
      <c r="B263" s="432"/>
      <c r="C263" s="427"/>
      <c r="D263" s="561"/>
      <c r="E263" s="22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</row>
    <row r="264" spans="1:17" ht="15" customHeight="1" x14ac:dyDescent="0.2">
      <c r="A264" s="428">
        <v>11</v>
      </c>
      <c r="B264" s="430" t="s">
        <v>151</v>
      </c>
      <c r="C264" s="110"/>
      <c r="D264" s="517"/>
      <c r="E264" s="247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</row>
    <row r="265" spans="1:17" ht="15" customHeight="1" x14ac:dyDescent="0.2">
      <c r="A265" s="431" t="s">
        <v>211</v>
      </c>
      <c r="B265" s="336" t="s">
        <v>182</v>
      </c>
      <c r="C265" s="94"/>
      <c r="D265" s="581"/>
      <c r="E265" s="22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</row>
    <row r="266" spans="1:17" ht="15" customHeight="1" x14ac:dyDescent="0.2">
      <c r="A266" s="431" t="s">
        <v>522</v>
      </c>
      <c r="B266" s="336" t="s">
        <v>767</v>
      </c>
      <c r="C266" s="94" t="s">
        <v>793</v>
      </c>
      <c r="D266" s="581">
        <v>2</v>
      </c>
      <c r="E266" s="714" t="s">
        <v>571</v>
      </c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</row>
    <row r="267" spans="1:17" ht="15" customHeight="1" x14ac:dyDescent="0.2">
      <c r="A267" s="431" t="s">
        <v>523</v>
      </c>
      <c r="B267" s="336" t="s">
        <v>768</v>
      </c>
      <c r="C267" s="94" t="s">
        <v>793</v>
      </c>
      <c r="D267" s="581">
        <v>1</v>
      </c>
      <c r="E267" s="714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</row>
    <row r="268" spans="1:17" ht="30" customHeight="1" x14ac:dyDescent="0.2">
      <c r="A268" s="431" t="s">
        <v>524</v>
      </c>
      <c r="B268" s="336" t="s">
        <v>769</v>
      </c>
      <c r="C268" s="94" t="s">
        <v>793</v>
      </c>
      <c r="D268" s="581">
        <v>1</v>
      </c>
      <c r="E268" s="229" t="s">
        <v>572</v>
      </c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</row>
    <row r="269" spans="1:17" ht="30" customHeight="1" x14ac:dyDescent="0.2">
      <c r="A269" s="431" t="s">
        <v>804</v>
      </c>
      <c r="B269" s="336" t="s">
        <v>770</v>
      </c>
      <c r="C269" s="94" t="s">
        <v>788</v>
      </c>
      <c r="D269" s="581">
        <v>6.95</v>
      </c>
      <c r="E269" s="229" t="s">
        <v>831</v>
      </c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</row>
    <row r="270" spans="1:17" ht="15" customHeight="1" x14ac:dyDescent="0.2">
      <c r="A270" s="431" t="s">
        <v>212</v>
      </c>
      <c r="B270" s="336" t="s">
        <v>184</v>
      </c>
      <c r="C270" s="94"/>
      <c r="D270" s="581"/>
      <c r="E270" s="562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</row>
    <row r="271" spans="1:17" ht="15" customHeight="1" x14ac:dyDescent="0.2">
      <c r="A271" s="431" t="s">
        <v>525</v>
      </c>
      <c r="B271" s="336" t="s">
        <v>771</v>
      </c>
      <c r="C271" s="94" t="s">
        <v>793</v>
      </c>
      <c r="D271" s="581">
        <v>3</v>
      </c>
      <c r="E271" s="714" t="s">
        <v>189</v>
      </c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</row>
    <row r="272" spans="1:17" ht="15" customHeight="1" x14ac:dyDescent="0.2">
      <c r="A272" s="431" t="s">
        <v>526</v>
      </c>
      <c r="B272" s="336" t="s">
        <v>772</v>
      </c>
      <c r="C272" s="94" t="s">
        <v>793</v>
      </c>
      <c r="D272" s="581">
        <v>1</v>
      </c>
      <c r="E272" s="714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</row>
    <row r="273" spans="1:17" ht="15" customHeight="1" x14ac:dyDescent="0.2">
      <c r="A273" s="431" t="s">
        <v>527</v>
      </c>
      <c r="B273" s="336" t="s">
        <v>773</v>
      </c>
      <c r="C273" s="94" t="s">
        <v>793</v>
      </c>
      <c r="D273" s="581">
        <v>4</v>
      </c>
      <c r="E273" s="714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</row>
    <row r="274" spans="1:17" ht="15" customHeight="1" x14ac:dyDescent="0.2">
      <c r="A274" s="431" t="s">
        <v>805</v>
      </c>
      <c r="B274" s="336" t="s">
        <v>774</v>
      </c>
      <c r="C274" s="94" t="s">
        <v>793</v>
      </c>
      <c r="D274" s="581">
        <v>2</v>
      </c>
      <c r="E274" s="714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</row>
    <row r="275" spans="1:17" ht="15" customHeight="1" x14ac:dyDescent="0.2">
      <c r="A275" s="431" t="s">
        <v>806</v>
      </c>
      <c r="B275" s="336" t="s">
        <v>775</v>
      </c>
      <c r="C275" s="94" t="s">
        <v>793</v>
      </c>
      <c r="D275" s="581">
        <v>2</v>
      </c>
      <c r="E275" s="714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</row>
    <row r="276" spans="1:17" ht="15" customHeight="1" x14ac:dyDescent="0.2">
      <c r="A276" s="431" t="s">
        <v>807</v>
      </c>
      <c r="B276" s="336" t="s">
        <v>776</v>
      </c>
      <c r="C276" s="94" t="s">
        <v>793</v>
      </c>
      <c r="D276" s="581">
        <v>4</v>
      </c>
      <c r="E276" s="714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</row>
    <row r="277" spans="1:17" ht="15" customHeight="1" x14ac:dyDescent="0.2">
      <c r="A277" s="431" t="s">
        <v>808</v>
      </c>
      <c r="B277" s="336" t="s">
        <v>777</v>
      </c>
      <c r="C277" s="94" t="s">
        <v>793</v>
      </c>
      <c r="D277" s="581">
        <v>3</v>
      </c>
      <c r="E277" s="714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</row>
    <row r="278" spans="1:17" ht="15" customHeight="1" x14ac:dyDescent="0.2">
      <c r="A278" s="431" t="s">
        <v>809</v>
      </c>
      <c r="B278" s="336" t="s">
        <v>778</v>
      </c>
      <c r="C278" s="94" t="s">
        <v>793</v>
      </c>
      <c r="D278" s="581">
        <v>3</v>
      </c>
      <c r="E278" s="714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</row>
    <row r="279" spans="1:17" ht="15" customHeight="1" x14ac:dyDescent="0.2">
      <c r="A279" s="431" t="s">
        <v>810</v>
      </c>
      <c r="B279" s="336" t="s">
        <v>779</v>
      </c>
      <c r="C279" s="94" t="s">
        <v>788</v>
      </c>
      <c r="D279" s="581">
        <v>1.92</v>
      </c>
      <c r="E279" s="714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</row>
    <row r="280" spans="1:17" ht="15" customHeight="1" x14ac:dyDescent="0.2">
      <c r="A280" s="431" t="s">
        <v>811</v>
      </c>
      <c r="B280" s="336" t="s">
        <v>780</v>
      </c>
      <c r="C280" s="94" t="s">
        <v>793</v>
      </c>
      <c r="D280" s="581">
        <v>3</v>
      </c>
      <c r="E280" s="714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</row>
    <row r="281" spans="1:17" ht="15" customHeight="1" x14ac:dyDescent="0.2">
      <c r="A281" s="431" t="s">
        <v>314</v>
      </c>
      <c r="B281" s="336" t="s">
        <v>185</v>
      </c>
      <c r="C281" s="94"/>
      <c r="D281" s="581"/>
      <c r="E281" s="562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</row>
    <row r="282" spans="1:17" ht="15" customHeight="1" x14ac:dyDescent="0.2">
      <c r="A282" s="431" t="s">
        <v>812</v>
      </c>
      <c r="B282" s="336" t="s">
        <v>830</v>
      </c>
      <c r="C282" s="94" t="s">
        <v>793</v>
      </c>
      <c r="D282" s="581">
        <v>1</v>
      </c>
      <c r="E282" s="714" t="s">
        <v>189</v>
      </c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</row>
    <row r="283" spans="1:17" ht="15" customHeight="1" x14ac:dyDescent="0.2">
      <c r="A283" s="431" t="s">
        <v>813</v>
      </c>
      <c r="B283" s="336" t="s">
        <v>781</v>
      </c>
      <c r="C283" s="94" t="s">
        <v>793</v>
      </c>
      <c r="D283" s="581">
        <v>1</v>
      </c>
      <c r="E283" s="714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</row>
    <row r="284" spans="1:17" ht="15" customHeight="1" x14ac:dyDescent="0.2">
      <c r="A284" s="431" t="s">
        <v>814</v>
      </c>
      <c r="B284" s="336" t="s">
        <v>782</v>
      </c>
      <c r="C284" s="94" t="s">
        <v>793</v>
      </c>
      <c r="D284" s="581">
        <v>1</v>
      </c>
      <c r="E284" s="714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</row>
    <row r="285" spans="1:17" ht="15" customHeight="1" x14ac:dyDescent="0.2">
      <c r="A285" s="431" t="s">
        <v>815</v>
      </c>
      <c r="B285" s="336" t="s">
        <v>783</v>
      </c>
      <c r="C285" s="94" t="s">
        <v>793</v>
      </c>
      <c r="D285" s="581">
        <v>2</v>
      </c>
      <c r="E285" s="714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</row>
    <row r="286" spans="1:17" ht="15" customHeight="1" x14ac:dyDescent="0.2">
      <c r="A286" s="431"/>
      <c r="B286" s="432"/>
      <c r="C286" s="427"/>
      <c r="D286" s="561"/>
      <c r="E286" s="22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</row>
    <row r="287" spans="1:17" ht="15" customHeight="1" x14ac:dyDescent="0.2">
      <c r="A287" s="428">
        <v>12</v>
      </c>
      <c r="B287" s="430" t="s">
        <v>277</v>
      </c>
      <c r="C287" s="110"/>
      <c r="D287" s="517"/>
      <c r="E287" s="247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</row>
    <row r="288" spans="1:17" ht="30" customHeight="1" x14ac:dyDescent="0.2">
      <c r="A288" s="431" t="s">
        <v>213</v>
      </c>
      <c r="B288" s="336" t="s">
        <v>784</v>
      </c>
      <c r="C288" s="94" t="s">
        <v>793</v>
      </c>
      <c r="D288" s="581">
        <v>1</v>
      </c>
      <c r="E288" s="229" t="s">
        <v>573</v>
      </c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</row>
    <row r="289" spans="1:17" ht="30" customHeight="1" x14ac:dyDescent="0.2">
      <c r="A289" s="431" t="s">
        <v>214</v>
      </c>
      <c r="B289" s="336" t="s">
        <v>785</v>
      </c>
      <c r="C289" s="94" t="s">
        <v>789</v>
      </c>
      <c r="D289" s="581">
        <v>8.56</v>
      </c>
      <c r="E289" s="229" t="s">
        <v>574</v>
      </c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</row>
    <row r="290" spans="1:17" ht="30" customHeight="1" x14ac:dyDescent="0.2">
      <c r="A290" s="431" t="s">
        <v>215</v>
      </c>
      <c r="B290" s="336" t="s">
        <v>760</v>
      </c>
      <c r="C290" s="94" t="s">
        <v>788</v>
      </c>
      <c r="D290" s="581">
        <v>6.23</v>
      </c>
      <c r="E290" s="229" t="s">
        <v>574</v>
      </c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</row>
    <row r="291" spans="1:17" ht="30" customHeight="1" x14ac:dyDescent="0.2">
      <c r="A291" s="431" t="s">
        <v>317</v>
      </c>
      <c r="B291" s="336" t="s">
        <v>759</v>
      </c>
      <c r="C291" s="94" t="s">
        <v>788</v>
      </c>
      <c r="D291" s="581">
        <v>6.23</v>
      </c>
      <c r="E291" s="229" t="s">
        <v>574</v>
      </c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</row>
    <row r="292" spans="1:17" ht="30" customHeight="1" x14ac:dyDescent="0.2">
      <c r="A292" s="431" t="s">
        <v>1031</v>
      </c>
      <c r="B292" s="336" t="s">
        <v>787</v>
      </c>
      <c r="C292" s="94" t="s">
        <v>793</v>
      </c>
      <c r="D292" s="581">
        <v>1</v>
      </c>
      <c r="E292" s="229" t="s">
        <v>575</v>
      </c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</row>
    <row r="293" spans="1:17" ht="15" customHeight="1" x14ac:dyDescent="0.2">
      <c r="A293" s="547"/>
      <c r="B293" s="582"/>
      <c r="C293" s="548"/>
      <c r="D293" s="583"/>
      <c r="E293" s="22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</row>
    <row r="294" spans="1:17" ht="14.25" customHeight="1" x14ac:dyDescent="0.2">
      <c r="A294" s="428">
        <v>13</v>
      </c>
      <c r="B294" s="430" t="s">
        <v>172</v>
      </c>
      <c r="C294" s="110"/>
      <c r="D294" s="517"/>
      <c r="E294" s="247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</row>
    <row r="295" spans="1:17" ht="15" customHeight="1" x14ac:dyDescent="0.2">
      <c r="A295" s="431" t="s">
        <v>318</v>
      </c>
      <c r="B295" s="336" t="s">
        <v>786</v>
      </c>
      <c r="C295" s="94" t="s">
        <v>788</v>
      </c>
      <c r="D295" s="581">
        <v>478.15</v>
      </c>
      <c r="E295" s="229" t="s">
        <v>1035</v>
      </c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</row>
    <row r="296" spans="1:17" ht="15" customHeight="1" thickBot="1" x14ac:dyDescent="0.25">
      <c r="A296" s="477"/>
      <c r="B296" s="491"/>
      <c r="C296" s="492"/>
      <c r="D296" s="492"/>
      <c r="E296" s="493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</row>
    <row r="297" spans="1:17" ht="15" customHeight="1" x14ac:dyDescent="0.2">
      <c r="A297"/>
      <c r="B297"/>
      <c r="C297"/>
      <c r="D297"/>
      <c r="E297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</row>
    <row r="298" spans="1:17" ht="15" customHeight="1" x14ac:dyDescent="0.2">
      <c r="A298"/>
      <c r="B298"/>
      <c r="C298"/>
      <c r="D298"/>
      <c r="E298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</row>
    <row r="299" spans="1:17" ht="15" customHeight="1" x14ac:dyDescent="0.2">
      <c r="A299"/>
      <c r="B299"/>
      <c r="C299"/>
      <c r="D299"/>
      <c r="E29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</row>
    <row r="300" spans="1:17" ht="15" customHeight="1" x14ac:dyDescent="0.2">
      <c r="A300"/>
      <c r="B300"/>
      <c r="C300"/>
      <c r="D300"/>
      <c r="E300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</row>
    <row r="301" spans="1:17" ht="15" customHeight="1" x14ac:dyDescent="0.2">
      <c r="A301"/>
      <c r="B301"/>
      <c r="C301"/>
      <c r="D301"/>
      <c r="E301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</row>
    <row r="302" spans="1:17" ht="15" customHeight="1" x14ac:dyDescent="0.2">
      <c r="A302"/>
      <c r="B302"/>
      <c r="C302"/>
      <c r="D302"/>
      <c r="E302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</row>
    <row r="303" spans="1:17" ht="15" customHeight="1" x14ac:dyDescent="0.2">
      <c r="A303"/>
      <c r="B303"/>
      <c r="C303"/>
      <c r="D303"/>
      <c r="E303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</row>
    <row r="304" spans="1:17" ht="15" customHeight="1" x14ac:dyDescent="0.2">
      <c r="A304"/>
      <c r="B304"/>
      <c r="C304"/>
      <c r="D304"/>
      <c r="E304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</row>
    <row r="305" spans="1:17" ht="15" customHeight="1" x14ac:dyDescent="0.2">
      <c r="A305"/>
      <c r="B305"/>
      <c r="C305"/>
      <c r="D305"/>
      <c r="E305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</row>
    <row r="306" spans="1:17" ht="15" customHeight="1" x14ac:dyDescent="0.2">
      <c r="A306"/>
      <c r="B306"/>
      <c r="C306"/>
      <c r="D306"/>
      <c r="E306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</row>
    <row r="307" spans="1:17" ht="15" customHeight="1" x14ac:dyDescent="0.2">
      <c r="A307"/>
      <c r="B307"/>
      <c r="C307"/>
      <c r="D307"/>
      <c r="E307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</row>
    <row r="308" spans="1:17" ht="15" customHeight="1" x14ac:dyDescent="0.2">
      <c r="A308"/>
      <c r="B308"/>
      <c r="C308"/>
      <c r="D308"/>
      <c r="E308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</row>
    <row r="309" spans="1:17" ht="15" customHeight="1" x14ac:dyDescent="0.2">
      <c r="A309"/>
      <c r="B309"/>
      <c r="C309"/>
      <c r="D309"/>
      <c r="E30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</row>
    <row r="310" spans="1:17" ht="15" customHeight="1" x14ac:dyDescent="0.2">
      <c r="A310"/>
      <c r="B310"/>
      <c r="C310"/>
      <c r="D310"/>
      <c r="E310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</row>
    <row r="311" spans="1:17" ht="15" customHeight="1" x14ac:dyDescent="0.2">
      <c r="A311"/>
      <c r="B311"/>
      <c r="C311"/>
      <c r="D311"/>
      <c r="E311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</row>
    <row r="312" spans="1:17" ht="15" customHeight="1" x14ac:dyDescent="0.2">
      <c r="A312"/>
      <c r="B312"/>
      <c r="C312"/>
      <c r="D312"/>
      <c r="E312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</row>
    <row r="313" spans="1:17" ht="15" customHeight="1" x14ac:dyDescent="0.2">
      <c r="A313"/>
      <c r="B313"/>
      <c r="C313"/>
      <c r="D313"/>
      <c r="E313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</row>
    <row r="314" spans="1:17" ht="15" customHeight="1" x14ac:dyDescent="0.2">
      <c r="A314"/>
      <c r="B314"/>
      <c r="C314"/>
      <c r="D314"/>
      <c r="E314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</row>
    <row r="315" spans="1:17" ht="15" customHeight="1" x14ac:dyDescent="0.2">
      <c r="A315"/>
      <c r="B315"/>
      <c r="C315"/>
      <c r="D315"/>
      <c r="E315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</row>
    <row r="316" spans="1:17" ht="15" customHeight="1" x14ac:dyDescent="0.2">
      <c r="A316"/>
      <c r="B316"/>
      <c r="C316"/>
      <c r="D316"/>
      <c r="E316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</row>
    <row r="317" spans="1:17" ht="15" customHeight="1" x14ac:dyDescent="0.2">
      <c r="A317"/>
      <c r="B317"/>
      <c r="C317"/>
      <c r="D317"/>
      <c r="E317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</row>
    <row r="318" spans="1:17" ht="15" customHeight="1" x14ac:dyDescent="0.2">
      <c r="A318"/>
      <c r="B318"/>
      <c r="C318"/>
      <c r="D318"/>
      <c r="E318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</row>
    <row r="319" spans="1:17" ht="15" customHeight="1" x14ac:dyDescent="0.2">
      <c r="A319"/>
      <c r="B319"/>
      <c r="C319"/>
      <c r="D319"/>
      <c r="E31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</row>
    <row r="320" spans="1:17" ht="15" customHeight="1" x14ac:dyDescent="0.2">
      <c r="A320"/>
      <c r="B320"/>
      <c r="C320"/>
      <c r="D320"/>
      <c r="E320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</row>
    <row r="321" spans="1:17" ht="15" customHeight="1" x14ac:dyDescent="0.2">
      <c r="A321"/>
      <c r="B321"/>
      <c r="C321"/>
      <c r="D321"/>
      <c r="E321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</row>
    <row r="322" spans="1:17" ht="15" customHeight="1" x14ac:dyDescent="0.2">
      <c r="A322"/>
      <c r="B322"/>
      <c r="C322"/>
      <c r="D322"/>
      <c r="E322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</row>
    <row r="323" spans="1:17" ht="15" customHeight="1" x14ac:dyDescent="0.2">
      <c r="A323"/>
      <c r="B323"/>
      <c r="C323"/>
      <c r="D323"/>
      <c r="E323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</row>
    <row r="324" spans="1:17" ht="15" customHeight="1" x14ac:dyDescent="0.2">
      <c r="A324"/>
      <c r="B324"/>
      <c r="C324"/>
      <c r="D324"/>
      <c r="E324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</row>
    <row r="325" spans="1:17" ht="15" customHeight="1" x14ac:dyDescent="0.2">
      <c r="A325"/>
      <c r="B325"/>
      <c r="C325"/>
      <c r="D325"/>
      <c r="E325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</row>
    <row r="326" spans="1:17" ht="15" customHeight="1" x14ac:dyDescent="0.2">
      <c r="A326"/>
      <c r="B326"/>
      <c r="C326"/>
      <c r="D326"/>
      <c r="E326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</row>
    <row r="327" spans="1:17" ht="15" customHeight="1" x14ac:dyDescent="0.2">
      <c r="A327"/>
      <c r="B327"/>
      <c r="C327"/>
      <c r="D327"/>
      <c r="E327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</row>
    <row r="328" spans="1:17" ht="15" customHeight="1" x14ac:dyDescent="0.2">
      <c r="A328"/>
      <c r="B328"/>
      <c r="C328"/>
      <c r="D328"/>
      <c r="E328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</row>
    <row r="329" spans="1:17" ht="15" customHeight="1" x14ac:dyDescent="0.2">
      <c r="A329"/>
      <c r="B329"/>
      <c r="C329"/>
      <c r="D329"/>
      <c r="E32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</row>
    <row r="330" spans="1:17" ht="15" customHeight="1" x14ac:dyDescent="0.2">
      <c r="A330"/>
      <c r="B330"/>
      <c r="C330"/>
      <c r="D330"/>
      <c r="E330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</row>
    <row r="331" spans="1:17" ht="15" customHeight="1" x14ac:dyDescent="0.2">
      <c r="A331"/>
      <c r="B331"/>
      <c r="C331"/>
      <c r="D331"/>
      <c r="E331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</row>
    <row r="332" spans="1:17" ht="15" customHeight="1" x14ac:dyDescent="0.2">
      <c r="A332"/>
      <c r="B332"/>
      <c r="C332"/>
      <c r="D332"/>
      <c r="E332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</row>
    <row r="333" spans="1:17" ht="15" customHeight="1" x14ac:dyDescent="0.2">
      <c r="A333"/>
      <c r="B333"/>
      <c r="C333"/>
      <c r="D333"/>
      <c r="E333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</row>
    <row r="334" spans="1:17" ht="15" customHeight="1" x14ac:dyDescent="0.2">
      <c r="A334"/>
      <c r="B334"/>
      <c r="C334"/>
      <c r="D334"/>
      <c r="E334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customHeight="1" x14ac:dyDescent="0.2">
      <c r="A335"/>
      <c r="B335"/>
      <c r="C335"/>
      <c r="D335"/>
      <c r="E335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</row>
    <row r="336" spans="1:17" ht="15" customHeight="1" x14ac:dyDescent="0.2">
      <c r="A336"/>
      <c r="B336"/>
      <c r="C336"/>
      <c r="D336"/>
      <c r="E336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</row>
    <row r="337" spans="1:17" ht="15" customHeight="1" x14ac:dyDescent="0.2">
      <c r="A337"/>
      <c r="B337"/>
      <c r="C337"/>
      <c r="D337"/>
      <c r="E337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</row>
    <row r="338" spans="1:17" ht="15" customHeight="1" x14ac:dyDescent="0.2">
      <c r="A338"/>
      <c r="B338"/>
      <c r="C338"/>
      <c r="D338"/>
      <c r="E338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</row>
    <row r="339" spans="1:17" ht="15" customHeight="1" x14ac:dyDescent="0.2">
      <c r="A339"/>
      <c r="B339"/>
      <c r="C339"/>
      <c r="D339"/>
      <c r="E33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</row>
    <row r="340" spans="1:17" ht="15" customHeight="1" x14ac:dyDescent="0.2">
      <c r="A340"/>
      <c r="B340"/>
      <c r="C340"/>
      <c r="D340"/>
      <c r="E340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</row>
    <row r="341" spans="1:17" ht="15" customHeight="1" x14ac:dyDescent="0.2">
      <c r="A341"/>
      <c r="B341"/>
      <c r="C341"/>
      <c r="D341"/>
      <c r="E341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</row>
    <row r="342" spans="1:17" ht="15" customHeight="1" x14ac:dyDescent="0.2">
      <c r="A342"/>
      <c r="B342"/>
      <c r="C342"/>
      <c r="D342"/>
      <c r="E342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</row>
    <row r="343" spans="1:17" ht="15" customHeight="1" x14ac:dyDescent="0.2">
      <c r="A343"/>
      <c r="B343"/>
      <c r="C343"/>
      <c r="D343"/>
      <c r="E343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</row>
    <row r="344" spans="1:17" ht="15" customHeight="1" x14ac:dyDescent="0.2">
      <c r="A344"/>
      <c r="B344"/>
      <c r="C344"/>
      <c r="D344"/>
      <c r="E344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</row>
    <row r="345" spans="1:17" ht="15" customHeight="1" x14ac:dyDescent="0.2">
      <c r="A345"/>
      <c r="B345"/>
      <c r="C345"/>
      <c r="D345"/>
      <c r="E345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</row>
    <row r="346" spans="1:17" ht="15" customHeight="1" x14ac:dyDescent="0.2">
      <c r="A346"/>
      <c r="B346"/>
      <c r="C346"/>
      <c r="D346"/>
      <c r="E346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</row>
    <row r="347" spans="1:17" ht="15" customHeight="1" x14ac:dyDescent="0.2">
      <c r="A347"/>
      <c r="B347"/>
      <c r="C347"/>
      <c r="D347"/>
      <c r="E347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</row>
    <row r="348" spans="1:17" ht="15" customHeight="1" x14ac:dyDescent="0.2">
      <c r="A348"/>
      <c r="B348"/>
      <c r="C348"/>
      <c r="D348"/>
      <c r="E348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</row>
    <row r="349" spans="1:17" ht="15" customHeight="1" x14ac:dyDescent="0.2">
      <c r="A349"/>
      <c r="B349"/>
      <c r="C349"/>
      <c r="D349"/>
      <c r="E34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</row>
    <row r="350" spans="1:17" ht="15" customHeight="1" x14ac:dyDescent="0.2">
      <c r="A350"/>
      <c r="B350"/>
      <c r="C350"/>
      <c r="D350"/>
      <c r="E350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</row>
    <row r="351" spans="1:17" ht="15" customHeight="1" x14ac:dyDescent="0.2">
      <c r="A351"/>
      <c r="B351"/>
      <c r="C351"/>
      <c r="D351"/>
      <c r="E351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</row>
    <row r="352" spans="1:17" ht="15" customHeight="1" x14ac:dyDescent="0.2">
      <c r="A352"/>
      <c r="B352"/>
      <c r="C352"/>
      <c r="D352"/>
      <c r="E352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</row>
    <row r="353" spans="1:17" ht="15" customHeight="1" x14ac:dyDescent="0.2">
      <c r="A353"/>
      <c r="B353"/>
      <c r="C353"/>
      <c r="D353"/>
      <c r="E353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</row>
    <row r="354" spans="1:17" ht="15" customHeight="1" x14ac:dyDescent="0.2">
      <c r="A354"/>
      <c r="B354"/>
      <c r="C354"/>
      <c r="D354"/>
      <c r="E354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</row>
    <row r="355" spans="1:17" ht="15" customHeight="1" x14ac:dyDescent="0.2">
      <c r="A355"/>
      <c r="B355"/>
      <c r="C355"/>
      <c r="D355"/>
      <c r="E355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</row>
    <row r="356" spans="1:17" ht="15" customHeight="1" x14ac:dyDescent="0.2">
      <c r="A356"/>
      <c r="B356"/>
      <c r="C356"/>
      <c r="D356"/>
      <c r="E356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</row>
    <row r="357" spans="1:17" ht="15" customHeight="1" x14ac:dyDescent="0.2">
      <c r="A357"/>
      <c r="B357"/>
      <c r="C357"/>
      <c r="D357"/>
      <c r="E357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</row>
    <row r="358" spans="1:17" ht="15" customHeight="1" x14ac:dyDescent="0.2">
      <c r="A358"/>
      <c r="B358"/>
      <c r="C358"/>
      <c r="D358"/>
      <c r="E358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</row>
    <row r="359" spans="1:17" ht="15" customHeight="1" x14ac:dyDescent="0.2">
      <c r="A359"/>
      <c r="B359"/>
      <c r="C359"/>
      <c r="D359"/>
      <c r="E3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</row>
    <row r="360" spans="1:17" ht="15" customHeight="1" x14ac:dyDescent="0.2">
      <c r="A360"/>
      <c r="B360"/>
      <c r="C360"/>
      <c r="D360"/>
      <c r="E360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</row>
    <row r="361" spans="1:17" ht="15" customHeight="1" x14ac:dyDescent="0.2">
      <c r="A361"/>
      <c r="B361"/>
      <c r="C361"/>
      <c r="D361"/>
      <c r="E361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</row>
    <row r="362" spans="1:17" ht="15" customHeight="1" x14ac:dyDescent="0.2">
      <c r="A362"/>
      <c r="B362"/>
      <c r="C362"/>
      <c r="D362"/>
      <c r="E362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</row>
    <row r="363" spans="1:17" ht="15" customHeight="1" x14ac:dyDescent="0.2">
      <c r="A363"/>
      <c r="B363"/>
      <c r="C363"/>
      <c r="D363"/>
      <c r="E363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</row>
    <row r="364" spans="1:17" ht="15" customHeight="1" x14ac:dyDescent="0.2">
      <c r="A364"/>
      <c r="B364"/>
      <c r="C364"/>
      <c r="D364"/>
      <c r="E364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</row>
    <row r="365" spans="1:17" ht="15" customHeight="1" x14ac:dyDescent="0.2">
      <c r="A365"/>
      <c r="B365"/>
      <c r="C365"/>
      <c r="D365"/>
      <c r="E365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</row>
    <row r="366" spans="1:17" ht="15" customHeight="1" x14ac:dyDescent="0.2">
      <c r="A366"/>
      <c r="B366"/>
      <c r="C366"/>
      <c r="D366"/>
      <c r="E366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</row>
    <row r="367" spans="1:17" ht="15" customHeight="1" x14ac:dyDescent="0.2">
      <c r="A367"/>
      <c r="B367"/>
      <c r="C367"/>
      <c r="D367"/>
      <c r="E367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</row>
    <row r="368" spans="1:17" ht="15" customHeight="1" x14ac:dyDescent="0.2">
      <c r="A368"/>
      <c r="B368"/>
      <c r="C368"/>
      <c r="D368"/>
      <c r="E368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</row>
    <row r="369" spans="1:17" ht="15" customHeight="1" x14ac:dyDescent="0.2">
      <c r="A369"/>
      <c r="B369"/>
      <c r="C369"/>
      <c r="D369"/>
      <c r="E36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</row>
    <row r="370" spans="1:17" ht="15" customHeight="1" x14ac:dyDescent="0.2">
      <c r="A370"/>
      <c r="B370"/>
      <c r="C370"/>
      <c r="D370"/>
      <c r="E370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</row>
    <row r="371" spans="1:17" ht="15" customHeight="1" x14ac:dyDescent="0.2">
      <c r="A371"/>
      <c r="B371"/>
      <c r="C371"/>
      <c r="D371"/>
      <c r="E371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</row>
    <row r="372" spans="1:17" ht="15" customHeight="1" x14ac:dyDescent="0.2">
      <c r="A372"/>
      <c r="B372"/>
      <c r="C372"/>
      <c r="D372"/>
      <c r="E372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</row>
    <row r="373" spans="1:17" ht="15" customHeight="1" x14ac:dyDescent="0.2">
      <c r="A373"/>
      <c r="B373"/>
      <c r="C373"/>
      <c r="D373"/>
      <c r="E373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</row>
    <row r="374" spans="1:17" ht="15" customHeight="1" x14ac:dyDescent="0.2">
      <c r="A374"/>
      <c r="B374"/>
      <c r="C374"/>
      <c r="D374"/>
      <c r="E374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</row>
    <row r="375" spans="1:17" ht="15" customHeight="1" x14ac:dyDescent="0.2">
      <c r="A375"/>
      <c r="B375"/>
      <c r="C375"/>
      <c r="D375"/>
      <c r="E375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</row>
    <row r="376" spans="1:17" ht="15" customHeight="1" x14ac:dyDescent="0.2">
      <c r="A376"/>
      <c r="B376"/>
      <c r="C376"/>
      <c r="D376"/>
      <c r="E376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</row>
    <row r="377" spans="1:17" ht="15" customHeight="1" x14ac:dyDescent="0.2">
      <c r="A377"/>
      <c r="B377"/>
      <c r="C377"/>
      <c r="D377"/>
      <c r="E377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</row>
    <row r="378" spans="1:17" ht="15" customHeight="1" x14ac:dyDescent="0.2">
      <c r="A378"/>
      <c r="B378"/>
      <c r="C378"/>
      <c r="D378"/>
      <c r="E378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</row>
    <row r="379" spans="1:17" ht="15" customHeight="1" x14ac:dyDescent="0.2">
      <c r="A379"/>
      <c r="B379"/>
      <c r="C379"/>
      <c r="D379"/>
      <c r="E37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</row>
    <row r="380" spans="1:17" ht="15" customHeight="1" x14ac:dyDescent="0.2">
      <c r="A380"/>
      <c r="B380"/>
      <c r="C380"/>
      <c r="D380"/>
      <c r="E380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</row>
    <row r="381" spans="1:17" ht="15" customHeight="1" x14ac:dyDescent="0.2">
      <c r="A381"/>
      <c r="B381"/>
      <c r="C381"/>
      <c r="D381"/>
      <c r="E381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</row>
    <row r="382" spans="1:17" ht="15" customHeight="1" x14ac:dyDescent="0.2">
      <c r="A382"/>
      <c r="B382"/>
      <c r="C382"/>
      <c r="D382"/>
      <c r="E382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</row>
    <row r="383" spans="1:17" ht="15" customHeight="1" x14ac:dyDescent="0.2">
      <c r="A383"/>
      <c r="B383"/>
      <c r="C383"/>
      <c r="D383"/>
      <c r="E383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</row>
    <row r="384" spans="1:17" ht="15" customHeight="1" x14ac:dyDescent="0.2">
      <c r="A384"/>
      <c r="B384"/>
      <c r="C384"/>
      <c r="D384"/>
      <c r="E384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</row>
    <row r="385" spans="1:16384" ht="15" customHeight="1" x14ac:dyDescent="0.2">
      <c r="A385"/>
      <c r="B385"/>
      <c r="C385"/>
      <c r="D385"/>
      <c r="E385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</row>
    <row r="386" spans="1:16384" ht="15" customHeight="1" x14ac:dyDescent="0.2">
      <c r="A386"/>
      <c r="B386"/>
      <c r="C386"/>
      <c r="D386"/>
      <c r="E386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</row>
    <row r="387" spans="1:16384" ht="15" customHeight="1" x14ac:dyDescent="0.2">
      <c r="A387"/>
      <c r="B387"/>
      <c r="C387"/>
      <c r="D387"/>
      <c r="E387"/>
      <c r="F387" s="382"/>
      <c r="G387" s="715"/>
      <c r="H387" s="715"/>
      <c r="I387" s="715"/>
      <c r="J387" s="715"/>
      <c r="K387" s="381"/>
      <c r="L387" s="715"/>
      <c r="M387" s="715"/>
      <c r="N387" s="715"/>
      <c r="O387" s="715"/>
      <c r="P387" s="381"/>
      <c r="Q387" s="715"/>
      <c r="R387" s="715"/>
      <c r="S387" s="715"/>
      <c r="T387" s="715"/>
      <c r="U387" s="381"/>
      <c r="V387" s="715"/>
      <c r="W387" s="715"/>
      <c r="X387" s="715"/>
      <c r="Y387" s="715"/>
      <c r="Z387" s="381"/>
      <c r="AA387" s="715"/>
      <c r="AB387" s="715"/>
      <c r="AC387" s="715"/>
      <c r="AD387" s="715"/>
      <c r="AE387" s="381"/>
      <c r="AF387" s="715"/>
      <c r="AG387" s="715"/>
      <c r="AH387" s="715"/>
      <c r="AI387" s="715"/>
      <c r="AJ387" s="381"/>
      <c r="AK387" s="715"/>
      <c r="AL387" s="715"/>
      <c r="AM387" s="715"/>
      <c r="AN387" s="715"/>
      <c r="AO387" s="381"/>
      <c r="AP387" s="715"/>
      <c r="AQ387" s="715"/>
      <c r="AR387" s="715"/>
      <c r="AS387" s="715"/>
      <c r="AT387" s="381"/>
      <c r="AU387" s="715"/>
      <c r="AV387" s="715"/>
      <c r="AW387" s="715"/>
      <c r="AX387" s="715"/>
      <c r="AY387" s="381"/>
      <c r="AZ387" s="715"/>
      <c r="BA387" s="715"/>
      <c r="BB387" s="715"/>
      <c r="BC387" s="715"/>
      <c r="BD387" s="381"/>
      <c r="BE387" s="715"/>
      <c r="BF387" s="715"/>
      <c r="BG387" s="715"/>
      <c r="BH387" s="715"/>
      <c r="BI387" s="381"/>
      <c r="BJ387" s="715"/>
      <c r="BK387" s="715"/>
      <c r="BL387" s="715"/>
      <c r="BM387" s="715"/>
      <c r="BN387" s="381"/>
      <c r="BO387" s="715"/>
      <c r="BP387" s="715"/>
      <c r="BQ387" s="715"/>
      <c r="BR387" s="715"/>
      <c r="BS387" s="381"/>
      <c r="BT387" s="715"/>
      <c r="BU387" s="715"/>
      <c r="BV387" s="715"/>
      <c r="BW387" s="715"/>
      <c r="BX387" s="381"/>
      <c r="BY387" s="715"/>
      <c r="BZ387" s="715"/>
      <c r="CA387" s="715"/>
      <c r="CB387" s="715"/>
      <c r="CC387" s="381"/>
      <c r="CD387" s="715"/>
      <c r="CE387" s="715"/>
      <c r="CF387" s="715"/>
      <c r="CG387" s="715"/>
      <c r="CH387" s="381"/>
      <c r="CI387" s="715"/>
      <c r="CJ387" s="715"/>
      <c r="CK387" s="715"/>
      <c r="CL387" s="715"/>
      <c r="CM387" s="381"/>
      <c r="CN387" s="715"/>
      <c r="CO387" s="715"/>
      <c r="CP387" s="715"/>
      <c r="CQ387" s="715"/>
      <c r="CR387" s="381"/>
      <c r="CS387" s="715"/>
      <c r="CT387" s="715"/>
      <c r="CU387" s="715"/>
      <c r="CV387" s="715"/>
      <c r="CW387" s="381"/>
      <c r="CX387" s="715"/>
      <c r="CY387" s="715"/>
      <c r="CZ387" s="715"/>
      <c r="DA387" s="715"/>
      <c r="DB387" s="381"/>
      <c r="DC387" s="715"/>
      <c r="DD387" s="715"/>
      <c r="DE387" s="715"/>
      <c r="DF387" s="715"/>
      <c r="DG387" s="381"/>
      <c r="DH387" s="715"/>
      <c r="DI387" s="715"/>
      <c r="DJ387" s="715"/>
      <c r="DK387" s="715"/>
      <c r="DL387" s="381"/>
      <c r="DM387" s="715"/>
      <c r="DN387" s="715"/>
      <c r="DO387" s="715"/>
      <c r="DP387" s="715"/>
      <c r="DQ387" s="381"/>
      <c r="DR387" s="715"/>
      <c r="DS387" s="715"/>
      <c r="DT387" s="715"/>
      <c r="DU387" s="715"/>
      <c r="DV387" s="381"/>
      <c r="DW387" s="715"/>
      <c r="DX387" s="715"/>
      <c r="DY387" s="715"/>
      <c r="DZ387" s="715"/>
      <c r="EA387" s="381"/>
      <c r="EB387" s="715"/>
      <c r="EC387" s="715"/>
      <c r="ED387" s="715"/>
      <c r="EE387" s="715"/>
      <c r="EF387" s="381"/>
      <c r="EG387" s="715"/>
      <c r="EH387" s="715"/>
      <c r="EI387" s="715"/>
      <c r="EJ387" s="715"/>
      <c r="EK387" s="381"/>
      <c r="EL387" s="715"/>
      <c r="EM387" s="715"/>
      <c r="EN387" s="715"/>
      <c r="EO387" s="715"/>
      <c r="EP387" s="381"/>
      <c r="EQ387" s="715"/>
      <c r="ER387" s="715"/>
      <c r="ES387" s="715"/>
      <c r="ET387" s="715"/>
      <c r="EU387" s="381"/>
      <c r="EV387" s="715"/>
      <c r="EW387" s="715"/>
      <c r="EX387" s="715"/>
      <c r="EY387" s="715"/>
      <c r="EZ387" s="381"/>
      <c r="FA387" s="715"/>
      <c r="FB387" s="715"/>
      <c r="FC387" s="715"/>
      <c r="FD387" s="715"/>
      <c r="FE387" s="381"/>
      <c r="FF387" s="715"/>
      <c r="FG387" s="715"/>
      <c r="FH387" s="715"/>
      <c r="FI387" s="715"/>
      <c r="FJ387" s="381"/>
      <c r="FK387" s="715"/>
      <c r="FL387" s="715"/>
      <c r="FM387" s="715"/>
      <c r="FN387" s="715"/>
      <c r="FO387" s="381"/>
      <c r="FP387" s="715"/>
      <c r="FQ387" s="715"/>
      <c r="FR387" s="715"/>
      <c r="FS387" s="715"/>
      <c r="FT387" s="381"/>
      <c r="FU387" s="715"/>
      <c r="FV387" s="715"/>
      <c r="FW387" s="715"/>
      <c r="FX387" s="715"/>
      <c r="FY387" s="381"/>
      <c r="FZ387" s="715"/>
      <c r="GA387" s="715"/>
      <c r="GB387" s="715"/>
      <c r="GC387" s="715"/>
      <c r="GD387" s="381"/>
      <c r="GE387" s="715"/>
      <c r="GF387" s="715"/>
      <c r="GG387" s="715"/>
      <c r="GH387" s="715"/>
      <c r="GI387" s="381"/>
      <c r="GJ387" s="715"/>
      <c r="GK387" s="715"/>
      <c r="GL387" s="715"/>
      <c r="GM387" s="715"/>
      <c r="GN387" s="381"/>
      <c r="GO387" s="715"/>
      <c r="GP387" s="715"/>
      <c r="GQ387" s="715"/>
      <c r="GR387" s="715"/>
      <c r="GS387" s="381"/>
      <c r="GT387" s="715"/>
      <c r="GU387" s="715"/>
      <c r="GV387" s="715"/>
      <c r="GW387" s="715"/>
      <c r="GX387" s="381"/>
      <c r="GY387" s="715"/>
      <c r="GZ387" s="715"/>
      <c r="HA387" s="715"/>
      <c r="HB387" s="715"/>
      <c r="HC387" s="381"/>
      <c r="HD387" s="715"/>
      <c r="HE387" s="715"/>
      <c r="HF387" s="715"/>
      <c r="HG387" s="715"/>
      <c r="HH387" s="381"/>
      <c r="HI387" s="715"/>
      <c r="HJ387" s="715"/>
      <c r="HK387" s="715"/>
      <c r="HL387" s="715"/>
      <c r="HM387" s="381"/>
      <c r="HN387" s="715"/>
      <c r="HO387" s="715"/>
      <c r="HP387" s="715"/>
      <c r="HQ387" s="715"/>
      <c r="HR387" s="381"/>
      <c r="HS387" s="715"/>
      <c r="HT387" s="715"/>
      <c r="HU387" s="715"/>
      <c r="HV387" s="715"/>
      <c r="HW387" s="381"/>
      <c r="HX387" s="715"/>
      <c r="HY387" s="715"/>
      <c r="HZ387" s="715"/>
      <c r="IA387" s="715"/>
      <c r="IB387" s="381"/>
      <c r="IC387" s="715"/>
      <c r="ID387" s="715"/>
      <c r="IE387" s="715"/>
      <c r="IF387" s="715"/>
      <c r="IG387" s="381"/>
      <c r="IH387" s="715"/>
      <c r="II387" s="715"/>
      <c r="IJ387" s="715"/>
      <c r="IK387" s="715"/>
      <c r="IL387" s="381"/>
      <c r="IM387" s="715"/>
      <c r="IN387" s="715"/>
      <c r="IO387" s="715"/>
      <c r="IP387" s="715"/>
      <c r="IQ387" s="381"/>
      <c r="IR387" s="715"/>
      <c r="IS387" s="715"/>
      <c r="IT387" s="715"/>
      <c r="IU387" s="715"/>
      <c r="IV387" s="381"/>
      <c r="IW387" s="715"/>
      <c r="IX387" s="715"/>
      <c r="IY387" s="715"/>
      <c r="IZ387" s="715"/>
      <c r="JA387" s="381"/>
      <c r="JB387" s="715"/>
      <c r="JC387" s="715"/>
      <c r="JD387" s="715"/>
      <c r="JE387" s="715"/>
      <c r="JF387" s="381"/>
      <c r="JG387" s="715"/>
      <c r="JH387" s="715"/>
      <c r="JI387" s="715"/>
      <c r="JJ387" s="715"/>
      <c r="JK387" s="381"/>
      <c r="JL387" s="715"/>
      <c r="JM387" s="715"/>
      <c r="JN387" s="715"/>
      <c r="JO387" s="715"/>
      <c r="JP387" s="381"/>
      <c r="JQ387" s="715"/>
      <c r="JR387" s="715"/>
      <c r="JS387" s="715"/>
      <c r="JT387" s="715"/>
      <c r="JU387" s="381"/>
      <c r="JV387" s="715"/>
      <c r="JW387" s="715"/>
      <c r="JX387" s="715"/>
      <c r="JY387" s="715"/>
      <c r="JZ387" s="381"/>
      <c r="KA387" s="715"/>
      <c r="KB387" s="715"/>
      <c r="KC387" s="715"/>
      <c r="KD387" s="715"/>
      <c r="KE387" s="381"/>
      <c r="KF387" s="715"/>
      <c r="KG387" s="715"/>
      <c r="KH387" s="715"/>
      <c r="KI387" s="715"/>
      <c r="KJ387" s="381"/>
      <c r="KK387" s="715"/>
      <c r="KL387" s="715"/>
      <c r="KM387" s="715"/>
      <c r="KN387" s="715"/>
      <c r="KO387" s="381"/>
      <c r="KP387" s="715"/>
      <c r="KQ387" s="715"/>
      <c r="KR387" s="715"/>
      <c r="KS387" s="715"/>
      <c r="KT387" s="381"/>
      <c r="KU387" s="715"/>
      <c r="KV387" s="715"/>
      <c r="KW387" s="715"/>
      <c r="KX387" s="715"/>
      <c r="KY387" s="381"/>
      <c r="KZ387" s="715"/>
      <c r="LA387" s="715"/>
      <c r="LB387" s="715"/>
      <c r="LC387" s="715"/>
      <c r="LD387" s="381"/>
      <c r="LE387" s="715"/>
      <c r="LF387" s="715"/>
      <c r="LG387" s="715"/>
      <c r="LH387" s="715"/>
      <c r="LI387" s="381"/>
      <c r="LJ387" s="715"/>
      <c r="LK387" s="715"/>
      <c r="LL387" s="715"/>
      <c r="LM387" s="715"/>
      <c r="LN387" s="381"/>
      <c r="LO387" s="715"/>
      <c r="LP387" s="715"/>
      <c r="LQ387" s="715"/>
      <c r="LR387" s="715"/>
      <c r="LS387" s="381"/>
      <c r="LT387" s="715"/>
      <c r="LU387" s="715"/>
      <c r="LV387" s="715"/>
      <c r="LW387" s="715"/>
      <c r="LX387" s="381"/>
      <c r="LY387" s="715"/>
      <c r="LZ387" s="715"/>
      <c r="MA387" s="715"/>
      <c r="MB387" s="715"/>
      <c r="MC387" s="381"/>
      <c r="MD387" s="715"/>
      <c r="ME387" s="715"/>
      <c r="MF387" s="715"/>
      <c r="MG387" s="715"/>
      <c r="MH387" s="381"/>
      <c r="MI387" s="715"/>
      <c r="MJ387" s="715"/>
      <c r="MK387" s="715"/>
      <c r="ML387" s="715"/>
      <c r="MM387" s="381"/>
      <c r="MN387" s="715"/>
      <c r="MO387" s="715"/>
      <c r="MP387" s="715"/>
      <c r="MQ387" s="715"/>
      <c r="MR387" s="381"/>
      <c r="MS387" s="715"/>
      <c r="MT387" s="715"/>
      <c r="MU387" s="715"/>
      <c r="MV387" s="715"/>
      <c r="MW387" s="381"/>
      <c r="MX387" s="715"/>
      <c r="MY387" s="715"/>
      <c r="MZ387" s="715"/>
      <c r="NA387" s="715"/>
      <c r="NB387" s="381"/>
      <c r="NC387" s="715"/>
      <c r="ND387" s="715"/>
      <c r="NE387" s="715"/>
      <c r="NF387" s="715"/>
      <c r="NG387" s="381"/>
      <c r="NH387" s="715"/>
      <c r="NI387" s="715"/>
      <c r="NJ387" s="715"/>
      <c r="NK387" s="715"/>
      <c r="NL387" s="381"/>
      <c r="NM387" s="715"/>
      <c r="NN387" s="715"/>
      <c r="NO387" s="715"/>
      <c r="NP387" s="715"/>
      <c r="NQ387" s="381"/>
      <c r="NR387" s="715"/>
      <c r="NS387" s="715"/>
      <c r="NT387" s="715"/>
      <c r="NU387" s="715"/>
      <c r="NV387" s="381"/>
      <c r="NW387" s="715"/>
      <c r="NX387" s="715"/>
      <c r="NY387" s="715"/>
      <c r="NZ387" s="715"/>
      <c r="OA387" s="381"/>
      <c r="OB387" s="715"/>
      <c r="OC387" s="715"/>
      <c r="OD387" s="715"/>
      <c r="OE387" s="715"/>
      <c r="OF387" s="381"/>
      <c r="OG387" s="715"/>
      <c r="OH387" s="715"/>
      <c r="OI387" s="715"/>
      <c r="OJ387" s="715"/>
      <c r="OK387" s="381"/>
      <c r="OL387" s="715"/>
      <c r="OM387" s="715"/>
      <c r="ON387" s="715"/>
      <c r="OO387" s="715"/>
      <c r="OP387" s="381"/>
      <c r="OQ387" s="715"/>
      <c r="OR387" s="715"/>
      <c r="OS387" s="715"/>
      <c r="OT387" s="715"/>
      <c r="OU387" s="381"/>
      <c r="OV387" s="715"/>
      <c r="OW387" s="715"/>
      <c r="OX387" s="715"/>
      <c r="OY387" s="715"/>
      <c r="OZ387" s="381"/>
      <c r="PA387" s="715"/>
      <c r="PB387" s="715"/>
      <c r="PC387" s="715"/>
      <c r="PD387" s="715"/>
      <c r="PE387" s="381"/>
      <c r="PF387" s="715"/>
      <c r="PG387" s="715"/>
      <c r="PH387" s="715"/>
      <c r="PI387" s="715"/>
      <c r="PJ387" s="381"/>
      <c r="PK387" s="715"/>
      <c r="PL387" s="715"/>
      <c r="PM387" s="715"/>
      <c r="PN387" s="715"/>
      <c r="PO387" s="381"/>
      <c r="PP387" s="715"/>
      <c r="PQ387" s="715"/>
      <c r="PR387" s="715"/>
      <c r="PS387" s="715"/>
      <c r="PT387" s="381"/>
      <c r="PU387" s="715"/>
      <c r="PV387" s="715"/>
      <c r="PW387" s="715"/>
      <c r="PX387" s="715"/>
      <c r="PY387" s="381"/>
      <c r="PZ387" s="715"/>
      <c r="QA387" s="715"/>
      <c r="QB387" s="715"/>
      <c r="QC387" s="715"/>
      <c r="QD387" s="381"/>
      <c r="QE387" s="715"/>
      <c r="QF387" s="715"/>
      <c r="QG387" s="715"/>
      <c r="QH387" s="715"/>
      <c r="QI387" s="381"/>
      <c r="QJ387" s="715"/>
      <c r="QK387" s="715"/>
      <c r="QL387" s="715"/>
      <c r="QM387" s="715"/>
      <c r="QN387" s="381"/>
      <c r="QO387" s="715"/>
      <c r="QP387" s="715"/>
      <c r="QQ387" s="715"/>
      <c r="QR387" s="715"/>
      <c r="QS387" s="381"/>
      <c r="QT387" s="715"/>
      <c r="QU387" s="715"/>
      <c r="QV387" s="715"/>
      <c r="QW387" s="715"/>
      <c r="QX387" s="381"/>
      <c r="QY387" s="715"/>
      <c r="QZ387" s="715"/>
      <c r="RA387" s="715"/>
      <c r="RB387" s="715"/>
      <c r="RC387" s="381"/>
      <c r="RD387" s="715"/>
      <c r="RE387" s="715"/>
      <c r="RF387" s="715"/>
      <c r="RG387" s="715"/>
      <c r="RH387" s="381"/>
      <c r="RI387" s="715"/>
      <c r="RJ387" s="715"/>
      <c r="RK387" s="715"/>
      <c r="RL387" s="715"/>
      <c r="RM387" s="381"/>
      <c r="RN387" s="715"/>
      <c r="RO387" s="715"/>
      <c r="RP387" s="715"/>
      <c r="RQ387" s="715"/>
      <c r="RR387" s="381"/>
      <c r="RS387" s="715"/>
      <c r="RT387" s="715"/>
      <c r="RU387" s="715"/>
      <c r="RV387" s="715"/>
      <c r="RW387" s="381"/>
      <c r="RX387" s="715"/>
      <c r="RY387" s="715"/>
      <c r="RZ387" s="715"/>
      <c r="SA387" s="715"/>
      <c r="SB387" s="381"/>
      <c r="SC387" s="715"/>
      <c r="SD387" s="715"/>
      <c r="SE387" s="715"/>
      <c r="SF387" s="715"/>
      <c r="SG387" s="381"/>
      <c r="SH387" s="715"/>
      <c r="SI387" s="715"/>
      <c r="SJ387" s="715"/>
      <c r="SK387" s="715"/>
      <c r="SL387" s="381"/>
      <c r="SM387" s="715"/>
      <c r="SN387" s="715"/>
      <c r="SO387" s="715"/>
      <c r="SP387" s="715"/>
      <c r="SQ387" s="381"/>
      <c r="SR387" s="715"/>
      <c r="SS387" s="715"/>
      <c r="ST387" s="715"/>
      <c r="SU387" s="715"/>
      <c r="SV387" s="381"/>
      <c r="SW387" s="715"/>
      <c r="SX387" s="715"/>
      <c r="SY387" s="715"/>
      <c r="SZ387" s="715"/>
      <c r="TA387" s="381"/>
      <c r="TB387" s="715"/>
      <c r="TC387" s="715"/>
      <c r="TD387" s="715"/>
      <c r="TE387" s="715"/>
      <c r="TF387" s="381"/>
      <c r="TG387" s="715"/>
      <c r="TH387" s="715"/>
      <c r="TI387" s="715"/>
      <c r="TJ387" s="715"/>
      <c r="TK387" s="381"/>
      <c r="TL387" s="715"/>
      <c r="TM387" s="715"/>
      <c r="TN387" s="715"/>
      <c r="TO387" s="715"/>
      <c r="TP387" s="381"/>
      <c r="TQ387" s="715"/>
      <c r="TR387" s="715"/>
      <c r="TS387" s="715"/>
      <c r="TT387" s="715"/>
      <c r="TU387" s="381"/>
      <c r="TV387" s="715"/>
      <c r="TW387" s="715"/>
      <c r="TX387" s="715"/>
      <c r="TY387" s="715"/>
      <c r="TZ387" s="381"/>
      <c r="UA387" s="715"/>
      <c r="UB387" s="715"/>
      <c r="UC387" s="715"/>
      <c r="UD387" s="715"/>
      <c r="UE387" s="381"/>
      <c r="UF387" s="715"/>
      <c r="UG387" s="715"/>
      <c r="UH387" s="715"/>
      <c r="UI387" s="715"/>
      <c r="UJ387" s="381"/>
      <c r="UK387" s="715"/>
      <c r="UL387" s="715"/>
      <c r="UM387" s="715"/>
      <c r="UN387" s="715"/>
      <c r="UO387" s="381"/>
      <c r="UP387" s="715"/>
      <c r="UQ387" s="715"/>
      <c r="UR387" s="715"/>
      <c r="US387" s="715"/>
      <c r="UT387" s="381"/>
      <c r="UU387" s="715"/>
      <c r="UV387" s="715"/>
      <c r="UW387" s="715"/>
      <c r="UX387" s="715"/>
      <c r="UY387" s="381"/>
      <c r="UZ387" s="715"/>
      <c r="VA387" s="715"/>
      <c r="VB387" s="715"/>
      <c r="VC387" s="715"/>
      <c r="VD387" s="381"/>
      <c r="VE387" s="715"/>
      <c r="VF387" s="715"/>
      <c r="VG387" s="715"/>
      <c r="VH387" s="715"/>
      <c r="VI387" s="381"/>
      <c r="VJ387" s="715"/>
      <c r="VK387" s="715"/>
      <c r="VL387" s="715"/>
      <c r="VM387" s="715"/>
      <c r="VN387" s="381"/>
      <c r="VO387" s="715"/>
      <c r="VP387" s="715"/>
      <c r="VQ387" s="715"/>
      <c r="VR387" s="715"/>
      <c r="VS387" s="381"/>
      <c r="VT387" s="715"/>
      <c r="VU387" s="715"/>
      <c r="VV387" s="715"/>
      <c r="VW387" s="715"/>
      <c r="VX387" s="381"/>
      <c r="VY387" s="715"/>
      <c r="VZ387" s="715"/>
      <c r="WA387" s="715"/>
      <c r="WB387" s="715"/>
      <c r="WC387" s="381"/>
      <c r="WD387" s="715"/>
      <c r="WE387" s="715"/>
      <c r="WF387" s="715"/>
      <c r="WG387" s="715"/>
      <c r="WH387" s="381"/>
      <c r="WI387" s="715"/>
      <c r="WJ387" s="715"/>
      <c r="WK387" s="715"/>
      <c r="WL387" s="715"/>
      <c r="WM387" s="381"/>
      <c r="WN387" s="715"/>
      <c r="WO387" s="715"/>
      <c r="WP387" s="715"/>
      <c r="WQ387" s="715"/>
      <c r="WR387" s="381"/>
      <c r="WS387" s="715"/>
      <c r="WT387" s="715"/>
      <c r="WU387" s="715"/>
      <c r="WV387" s="715"/>
      <c r="WW387" s="381"/>
      <c r="WX387" s="715"/>
      <c r="WY387" s="715"/>
      <c r="WZ387" s="715"/>
      <c r="XA387" s="715"/>
      <c r="XB387" s="381"/>
      <c r="XC387" s="715"/>
      <c r="XD387" s="715"/>
      <c r="XE387" s="715"/>
      <c r="XF387" s="715"/>
      <c r="XG387" s="381"/>
      <c r="XH387" s="715"/>
      <c r="XI387" s="715"/>
      <c r="XJ387" s="715"/>
      <c r="XK387" s="715"/>
      <c r="XL387" s="381"/>
      <c r="XM387" s="715"/>
      <c r="XN387" s="715"/>
      <c r="XO387" s="715"/>
      <c r="XP387" s="715"/>
      <c r="XQ387" s="381"/>
      <c r="XR387" s="715"/>
      <c r="XS387" s="715"/>
      <c r="XT387" s="715"/>
      <c r="XU387" s="715"/>
      <c r="XV387" s="381"/>
      <c r="XW387" s="715"/>
      <c r="XX387" s="715"/>
      <c r="XY387" s="715"/>
      <c r="XZ387" s="715"/>
      <c r="YA387" s="381"/>
      <c r="YB387" s="715"/>
      <c r="YC387" s="715"/>
      <c r="YD387" s="715"/>
      <c r="YE387" s="715"/>
      <c r="YF387" s="381"/>
      <c r="YG387" s="715"/>
      <c r="YH387" s="715"/>
      <c r="YI387" s="715"/>
      <c r="YJ387" s="715"/>
      <c r="YK387" s="381"/>
      <c r="YL387" s="715"/>
      <c r="YM387" s="715"/>
      <c r="YN387" s="715"/>
      <c r="YO387" s="715"/>
      <c r="YP387" s="381"/>
      <c r="YQ387" s="715"/>
      <c r="YR387" s="715"/>
      <c r="YS387" s="715"/>
      <c r="YT387" s="715"/>
      <c r="YU387" s="381"/>
      <c r="YV387" s="715"/>
      <c r="YW387" s="715"/>
      <c r="YX387" s="715"/>
      <c r="YY387" s="715"/>
      <c r="YZ387" s="381"/>
      <c r="ZA387" s="715"/>
      <c r="ZB387" s="715"/>
      <c r="ZC387" s="715"/>
      <c r="ZD387" s="715"/>
      <c r="ZE387" s="381"/>
      <c r="ZF387" s="715"/>
      <c r="ZG387" s="715"/>
      <c r="ZH387" s="715"/>
      <c r="ZI387" s="715"/>
      <c r="ZJ387" s="381"/>
      <c r="ZK387" s="715"/>
      <c r="ZL387" s="715"/>
      <c r="ZM387" s="715"/>
      <c r="ZN387" s="715"/>
      <c r="ZO387" s="381"/>
      <c r="ZP387" s="715"/>
      <c r="ZQ387" s="715"/>
      <c r="ZR387" s="715"/>
      <c r="ZS387" s="715"/>
      <c r="ZT387" s="381"/>
      <c r="ZU387" s="715"/>
      <c r="ZV387" s="715"/>
      <c r="ZW387" s="715"/>
      <c r="ZX387" s="715"/>
      <c r="ZY387" s="381"/>
      <c r="ZZ387" s="715"/>
      <c r="AAA387" s="715"/>
      <c r="AAB387" s="715"/>
      <c r="AAC387" s="715"/>
      <c r="AAD387" s="381"/>
      <c r="AAE387" s="715"/>
      <c r="AAF387" s="715"/>
      <c r="AAG387" s="715"/>
      <c r="AAH387" s="715"/>
      <c r="AAI387" s="381"/>
      <c r="AAJ387" s="715"/>
      <c r="AAK387" s="715"/>
      <c r="AAL387" s="715"/>
      <c r="AAM387" s="715"/>
      <c r="AAN387" s="381"/>
      <c r="AAO387" s="715"/>
      <c r="AAP387" s="715"/>
      <c r="AAQ387" s="715"/>
      <c r="AAR387" s="715"/>
      <c r="AAS387" s="381"/>
      <c r="AAT387" s="715"/>
      <c r="AAU387" s="715"/>
      <c r="AAV387" s="715"/>
      <c r="AAW387" s="715"/>
      <c r="AAX387" s="381"/>
      <c r="AAY387" s="715"/>
      <c r="AAZ387" s="715"/>
      <c r="ABA387" s="715"/>
      <c r="ABB387" s="715"/>
      <c r="ABC387" s="381"/>
      <c r="ABD387" s="715"/>
      <c r="ABE387" s="715"/>
      <c r="ABF387" s="715"/>
      <c r="ABG387" s="715"/>
      <c r="ABH387" s="381"/>
      <c r="ABI387" s="715"/>
      <c r="ABJ387" s="715"/>
      <c r="ABK387" s="715"/>
      <c r="ABL387" s="715"/>
      <c r="ABM387" s="381"/>
      <c r="ABN387" s="715"/>
      <c r="ABO387" s="715"/>
      <c r="ABP387" s="715"/>
      <c r="ABQ387" s="715"/>
      <c r="ABR387" s="381"/>
      <c r="ABS387" s="715"/>
      <c r="ABT387" s="715"/>
      <c r="ABU387" s="715"/>
      <c r="ABV387" s="715"/>
      <c r="ABW387" s="381"/>
      <c r="ABX387" s="715"/>
      <c r="ABY387" s="715"/>
      <c r="ABZ387" s="715"/>
      <c r="ACA387" s="715"/>
      <c r="ACB387" s="381"/>
      <c r="ACC387" s="715"/>
      <c r="ACD387" s="715"/>
      <c r="ACE387" s="715"/>
      <c r="ACF387" s="715"/>
      <c r="ACG387" s="381"/>
      <c r="ACH387" s="715"/>
      <c r="ACI387" s="715"/>
      <c r="ACJ387" s="715"/>
      <c r="ACK387" s="715"/>
      <c r="ACL387" s="381"/>
      <c r="ACM387" s="715"/>
      <c r="ACN387" s="715"/>
      <c r="ACO387" s="715"/>
      <c r="ACP387" s="715"/>
      <c r="ACQ387" s="381"/>
      <c r="ACR387" s="715"/>
      <c r="ACS387" s="715"/>
      <c r="ACT387" s="715"/>
      <c r="ACU387" s="715"/>
      <c r="ACV387" s="381"/>
      <c r="ACW387" s="715"/>
      <c r="ACX387" s="715"/>
      <c r="ACY387" s="715"/>
      <c r="ACZ387" s="715"/>
      <c r="ADA387" s="381"/>
      <c r="ADB387" s="715"/>
      <c r="ADC387" s="715"/>
      <c r="ADD387" s="715"/>
      <c r="ADE387" s="715"/>
      <c r="ADF387" s="381"/>
      <c r="ADG387" s="715"/>
      <c r="ADH387" s="715"/>
      <c r="ADI387" s="715"/>
      <c r="ADJ387" s="715"/>
      <c r="ADK387" s="381"/>
      <c r="ADL387" s="715"/>
      <c r="ADM387" s="715"/>
      <c r="ADN387" s="715"/>
      <c r="ADO387" s="715"/>
      <c r="ADP387" s="381"/>
      <c r="ADQ387" s="715"/>
      <c r="ADR387" s="715"/>
      <c r="ADS387" s="715"/>
      <c r="ADT387" s="715"/>
      <c r="ADU387" s="381"/>
      <c r="ADV387" s="715"/>
      <c r="ADW387" s="715"/>
      <c r="ADX387" s="715"/>
      <c r="ADY387" s="715"/>
      <c r="ADZ387" s="381"/>
      <c r="AEA387" s="715"/>
      <c r="AEB387" s="715"/>
      <c r="AEC387" s="715"/>
      <c r="AED387" s="715"/>
      <c r="AEE387" s="381"/>
      <c r="AEF387" s="715"/>
      <c r="AEG387" s="715"/>
      <c r="AEH387" s="715"/>
      <c r="AEI387" s="715"/>
      <c r="AEJ387" s="381"/>
      <c r="AEK387" s="715"/>
      <c r="AEL387" s="715"/>
      <c r="AEM387" s="715"/>
      <c r="AEN387" s="715"/>
      <c r="AEO387" s="381"/>
      <c r="AEP387" s="715"/>
      <c r="AEQ387" s="715"/>
      <c r="AER387" s="715"/>
      <c r="AES387" s="715"/>
      <c r="AET387" s="381"/>
      <c r="AEU387" s="715"/>
      <c r="AEV387" s="715"/>
      <c r="AEW387" s="715"/>
      <c r="AEX387" s="715"/>
      <c r="AEY387" s="381"/>
      <c r="AEZ387" s="715"/>
      <c r="AFA387" s="715"/>
      <c r="AFB387" s="715"/>
      <c r="AFC387" s="715"/>
      <c r="AFD387" s="381"/>
      <c r="AFE387" s="715"/>
      <c r="AFF387" s="715"/>
      <c r="AFG387" s="715"/>
      <c r="AFH387" s="715"/>
      <c r="AFI387" s="381"/>
      <c r="AFJ387" s="715"/>
      <c r="AFK387" s="715"/>
      <c r="AFL387" s="715"/>
      <c r="AFM387" s="715"/>
      <c r="AFN387" s="381"/>
      <c r="AFO387" s="715"/>
      <c r="AFP387" s="715"/>
      <c r="AFQ387" s="715"/>
      <c r="AFR387" s="715"/>
      <c r="AFS387" s="381"/>
      <c r="AFT387" s="715"/>
      <c r="AFU387" s="715"/>
      <c r="AFV387" s="715"/>
      <c r="AFW387" s="715"/>
      <c r="AFX387" s="381"/>
      <c r="AFY387" s="715"/>
      <c r="AFZ387" s="715"/>
      <c r="AGA387" s="715"/>
      <c r="AGB387" s="715"/>
      <c r="AGC387" s="381"/>
      <c r="AGD387" s="715"/>
      <c r="AGE387" s="715"/>
      <c r="AGF387" s="715"/>
      <c r="AGG387" s="715"/>
      <c r="AGH387" s="381"/>
      <c r="AGI387" s="715"/>
      <c r="AGJ387" s="715"/>
      <c r="AGK387" s="715"/>
      <c r="AGL387" s="715"/>
      <c r="AGM387" s="381"/>
      <c r="AGN387" s="715"/>
      <c r="AGO387" s="715"/>
      <c r="AGP387" s="715"/>
      <c r="AGQ387" s="715"/>
      <c r="AGR387" s="381"/>
      <c r="AGS387" s="715"/>
      <c r="AGT387" s="715"/>
      <c r="AGU387" s="715"/>
      <c r="AGV387" s="715"/>
      <c r="AGW387" s="381"/>
      <c r="AGX387" s="715"/>
      <c r="AGY387" s="715"/>
      <c r="AGZ387" s="715"/>
      <c r="AHA387" s="715"/>
      <c r="AHB387" s="381"/>
      <c r="AHC387" s="715"/>
      <c r="AHD387" s="715"/>
      <c r="AHE387" s="715"/>
      <c r="AHF387" s="715"/>
      <c r="AHG387" s="381"/>
      <c r="AHH387" s="715"/>
      <c r="AHI387" s="715"/>
      <c r="AHJ387" s="715"/>
      <c r="AHK387" s="715"/>
      <c r="AHL387" s="381"/>
      <c r="AHM387" s="715"/>
      <c r="AHN387" s="715"/>
      <c r="AHO387" s="715"/>
      <c r="AHP387" s="715"/>
      <c r="AHQ387" s="381"/>
      <c r="AHR387" s="715"/>
      <c r="AHS387" s="715"/>
      <c r="AHT387" s="715"/>
      <c r="AHU387" s="715"/>
      <c r="AHV387" s="381"/>
      <c r="AHW387" s="715"/>
      <c r="AHX387" s="715"/>
      <c r="AHY387" s="715"/>
      <c r="AHZ387" s="715"/>
      <c r="AIA387" s="381"/>
      <c r="AIB387" s="715"/>
      <c r="AIC387" s="715"/>
      <c r="AID387" s="715"/>
      <c r="AIE387" s="715"/>
      <c r="AIF387" s="381"/>
      <c r="AIG387" s="715"/>
      <c r="AIH387" s="715"/>
      <c r="AII387" s="715"/>
      <c r="AIJ387" s="715"/>
      <c r="AIK387" s="381"/>
      <c r="AIL387" s="715"/>
      <c r="AIM387" s="715"/>
      <c r="AIN387" s="715"/>
      <c r="AIO387" s="715"/>
      <c r="AIP387" s="381"/>
      <c r="AIQ387" s="715"/>
      <c r="AIR387" s="715"/>
      <c r="AIS387" s="715"/>
      <c r="AIT387" s="715"/>
      <c r="AIU387" s="381"/>
      <c r="AIV387" s="715"/>
      <c r="AIW387" s="715"/>
      <c r="AIX387" s="715"/>
      <c r="AIY387" s="715"/>
      <c r="AIZ387" s="381"/>
      <c r="AJA387" s="715"/>
      <c r="AJB387" s="715"/>
      <c r="AJC387" s="715"/>
      <c r="AJD387" s="715"/>
      <c r="AJE387" s="381"/>
      <c r="AJF387" s="715"/>
      <c r="AJG387" s="715"/>
      <c r="AJH387" s="715"/>
      <c r="AJI387" s="715"/>
      <c r="AJJ387" s="381"/>
      <c r="AJK387" s="715"/>
      <c r="AJL387" s="715"/>
      <c r="AJM387" s="715"/>
      <c r="AJN387" s="715"/>
      <c r="AJO387" s="381"/>
      <c r="AJP387" s="715"/>
      <c r="AJQ387" s="715"/>
      <c r="AJR387" s="715"/>
      <c r="AJS387" s="715"/>
      <c r="AJT387" s="381"/>
      <c r="AJU387" s="715"/>
      <c r="AJV387" s="715"/>
      <c r="AJW387" s="715"/>
      <c r="AJX387" s="715"/>
      <c r="AJY387" s="381"/>
      <c r="AJZ387" s="715"/>
      <c r="AKA387" s="715"/>
      <c r="AKB387" s="715"/>
      <c r="AKC387" s="715"/>
      <c r="AKD387" s="381"/>
      <c r="AKE387" s="715"/>
      <c r="AKF387" s="715"/>
      <c r="AKG387" s="715"/>
      <c r="AKH387" s="715"/>
      <c r="AKI387" s="381"/>
      <c r="AKJ387" s="715"/>
      <c r="AKK387" s="715"/>
      <c r="AKL387" s="715"/>
      <c r="AKM387" s="715"/>
      <c r="AKN387" s="381"/>
      <c r="AKO387" s="715"/>
      <c r="AKP387" s="715"/>
      <c r="AKQ387" s="715"/>
      <c r="AKR387" s="715"/>
      <c r="AKS387" s="381"/>
      <c r="AKT387" s="715"/>
      <c r="AKU387" s="715"/>
      <c r="AKV387" s="715"/>
      <c r="AKW387" s="715"/>
      <c r="AKX387" s="381"/>
      <c r="AKY387" s="715"/>
      <c r="AKZ387" s="715"/>
      <c r="ALA387" s="715"/>
      <c r="ALB387" s="715"/>
      <c r="ALC387" s="381"/>
      <c r="ALD387" s="715"/>
      <c r="ALE387" s="715"/>
      <c r="ALF387" s="715"/>
      <c r="ALG387" s="715"/>
      <c r="ALH387" s="381"/>
      <c r="ALI387" s="715"/>
      <c r="ALJ387" s="715"/>
      <c r="ALK387" s="715"/>
      <c r="ALL387" s="715"/>
      <c r="ALM387" s="381"/>
      <c r="ALN387" s="715"/>
      <c r="ALO387" s="715"/>
      <c r="ALP387" s="715"/>
      <c r="ALQ387" s="715"/>
      <c r="ALR387" s="381"/>
      <c r="ALS387" s="715"/>
      <c r="ALT387" s="715"/>
      <c r="ALU387" s="715"/>
      <c r="ALV387" s="715"/>
      <c r="ALW387" s="381"/>
      <c r="ALX387" s="715"/>
      <c r="ALY387" s="715"/>
      <c r="ALZ387" s="715"/>
      <c r="AMA387" s="715"/>
      <c r="AMB387" s="381"/>
      <c r="AMC387" s="715"/>
      <c r="AMD387" s="715"/>
      <c r="AME387" s="715"/>
      <c r="AMF387" s="715"/>
      <c r="AMG387" s="381"/>
      <c r="AMH387" s="715"/>
      <c r="AMI387" s="715"/>
      <c r="AMJ387" s="715"/>
      <c r="AMK387" s="715"/>
      <c r="AML387" s="381"/>
      <c r="AMM387" s="715"/>
      <c r="AMN387" s="715"/>
      <c r="AMO387" s="715"/>
      <c r="AMP387" s="715"/>
      <c r="AMQ387" s="381"/>
      <c r="AMR387" s="715"/>
      <c r="AMS387" s="715"/>
      <c r="AMT387" s="715"/>
      <c r="AMU387" s="715"/>
      <c r="AMV387" s="381"/>
      <c r="AMW387" s="715"/>
      <c r="AMX387" s="715"/>
      <c r="AMY387" s="715"/>
      <c r="AMZ387" s="715"/>
      <c r="ANA387" s="381"/>
      <c r="ANB387" s="715"/>
      <c r="ANC387" s="715"/>
      <c r="AND387" s="715"/>
      <c r="ANE387" s="715"/>
      <c r="ANF387" s="381"/>
      <c r="ANG387" s="715"/>
      <c r="ANH387" s="715"/>
      <c r="ANI387" s="715"/>
      <c r="ANJ387" s="715"/>
      <c r="ANK387" s="381"/>
      <c r="ANL387" s="715"/>
      <c r="ANM387" s="715"/>
      <c r="ANN387" s="715"/>
      <c r="ANO387" s="715"/>
      <c r="ANP387" s="381"/>
      <c r="ANQ387" s="715"/>
      <c r="ANR387" s="715"/>
      <c r="ANS387" s="715"/>
      <c r="ANT387" s="715"/>
      <c r="ANU387" s="381"/>
      <c r="ANV387" s="715"/>
      <c r="ANW387" s="715"/>
      <c r="ANX387" s="715"/>
      <c r="ANY387" s="715"/>
      <c r="ANZ387" s="381"/>
      <c r="AOA387" s="715"/>
      <c r="AOB387" s="715"/>
      <c r="AOC387" s="715"/>
      <c r="AOD387" s="715"/>
      <c r="AOE387" s="381"/>
      <c r="AOF387" s="715"/>
      <c r="AOG387" s="715"/>
      <c r="AOH387" s="715"/>
      <c r="AOI387" s="715"/>
      <c r="AOJ387" s="381"/>
      <c r="AOK387" s="715"/>
      <c r="AOL387" s="715"/>
      <c r="AOM387" s="715"/>
      <c r="AON387" s="715"/>
      <c r="AOO387" s="381"/>
      <c r="AOP387" s="715"/>
      <c r="AOQ387" s="715"/>
      <c r="AOR387" s="715"/>
      <c r="AOS387" s="715"/>
      <c r="AOT387" s="381"/>
      <c r="AOU387" s="715"/>
      <c r="AOV387" s="715"/>
      <c r="AOW387" s="715"/>
      <c r="AOX387" s="715"/>
      <c r="AOY387" s="381"/>
      <c r="AOZ387" s="715"/>
      <c r="APA387" s="715"/>
      <c r="APB387" s="715"/>
      <c r="APC387" s="715"/>
      <c r="APD387" s="381"/>
      <c r="APE387" s="715"/>
      <c r="APF387" s="715"/>
      <c r="APG387" s="715"/>
      <c r="APH387" s="715"/>
      <c r="API387" s="381"/>
      <c r="APJ387" s="715"/>
      <c r="APK387" s="715"/>
      <c r="APL387" s="715"/>
      <c r="APM387" s="715"/>
      <c r="APN387" s="381"/>
      <c r="APO387" s="715"/>
      <c r="APP387" s="715"/>
      <c r="APQ387" s="715"/>
      <c r="APR387" s="715"/>
      <c r="APS387" s="381"/>
      <c r="APT387" s="715"/>
      <c r="APU387" s="715"/>
      <c r="APV387" s="715"/>
      <c r="APW387" s="715"/>
      <c r="APX387" s="381"/>
      <c r="APY387" s="715"/>
      <c r="APZ387" s="715"/>
      <c r="AQA387" s="715"/>
      <c r="AQB387" s="715"/>
      <c r="AQC387" s="381"/>
      <c r="AQD387" s="715"/>
      <c r="AQE387" s="715"/>
      <c r="AQF387" s="715"/>
      <c r="AQG387" s="715"/>
      <c r="AQH387" s="381"/>
      <c r="AQI387" s="715"/>
      <c r="AQJ387" s="715"/>
      <c r="AQK387" s="715"/>
      <c r="AQL387" s="715"/>
      <c r="AQM387" s="381"/>
      <c r="AQN387" s="715"/>
      <c r="AQO387" s="715"/>
      <c r="AQP387" s="715"/>
      <c r="AQQ387" s="715"/>
      <c r="AQR387" s="381"/>
      <c r="AQS387" s="715"/>
      <c r="AQT387" s="715"/>
      <c r="AQU387" s="715"/>
      <c r="AQV387" s="715"/>
      <c r="AQW387" s="381"/>
      <c r="AQX387" s="715"/>
      <c r="AQY387" s="715"/>
      <c r="AQZ387" s="715"/>
      <c r="ARA387" s="715"/>
      <c r="ARB387" s="381"/>
      <c r="ARC387" s="715"/>
      <c r="ARD387" s="715"/>
      <c r="ARE387" s="715"/>
      <c r="ARF387" s="715"/>
      <c r="ARG387" s="381"/>
      <c r="ARH387" s="715"/>
      <c r="ARI387" s="715"/>
      <c r="ARJ387" s="715"/>
      <c r="ARK387" s="715"/>
      <c r="ARL387" s="381"/>
      <c r="ARM387" s="715"/>
      <c r="ARN387" s="715"/>
      <c r="ARO387" s="715"/>
      <c r="ARP387" s="715"/>
      <c r="ARQ387" s="381"/>
      <c r="ARR387" s="715"/>
      <c r="ARS387" s="715"/>
      <c r="ART387" s="715"/>
      <c r="ARU387" s="715"/>
      <c r="ARV387" s="381"/>
      <c r="ARW387" s="715"/>
      <c r="ARX387" s="715"/>
      <c r="ARY387" s="715"/>
      <c r="ARZ387" s="715"/>
      <c r="ASA387" s="381"/>
      <c r="ASB387" s="715"/>
      <c r="ASC387" s="715"/>
      <c r="ASD387" s="715"/>
      <c r="ASE387" s="715"/>
      <c r="ASF387" s="381"/>
      <c r="ASG387" s="715"/>
      <c r="ASH387" s="715"/>
      <c r="ASI387" s="715"/>
      <c r="ASJ387" s="715"/>
      <c r="ASK387" s="381"/>
      <c r="ASL387" s="715"/>
      <c r="ASM387" s="715"/>
      <c r="ASN387" s="715"/>
      <c r="ASO387" s="715"/>
      <c r="ASP387" s="381"/>
      <c r="ASQ387" s="715"/>
      <c r="ASR387" s="715"/>
      <c r="ASS387" s="715"/>
      <c r="AST387" s="715"/>
      <c r="ASU387" s="381"/>
      <c r="ASV387" s="715"/>
      <c r="ASW387" s="715"/>
      <c r="ASX387" s="715"/>
      <c r="ASY387" s="715"/>
      <c r="ASZ387" s="381"/>
      <c r="ATA387" s="715"/>
      <c r="ATB387" s="715"/>
      <c r="ATC387" s="715"/>
      <c r="ATD387" s="715"/>
      <c r="ATE387" s="381"/>
      <c r="ATF387" s="715"/>
      <c r="ATG387" s="715"/>
      <c r="ATH387" s="715"/>
      <c r="ATI387" s="715"/>
      <c r="ATJ387" s="381"/>
      <c r="ATK387" s="715"/>
      <c r="ATL387" s="715"/>
      <c r="ATM387" s="715"/>
      <c r="ATN387" s="715"/>
      <c r="ATO387" s="381"/>
      <c r="ATP387" s="715"/>
      <c r="ATQ387" s="715"/>
      <c r="ATR387" s="715"/>
      <c r="ATS387" s="715"/>
      <c r="ATT387" s="381"/>
      <c r="ATU387" s="715"/>
      <c r="ATV387" s="715"/>
      <c r="ATW387" s="715"/>
      <c r="ATX387" s="715"/>
      <c r="ATY387" s="381"/>
      <c r="ATZ387" s="715"/>
      <c r="AUA387" s="715"/>
      <c r="AUB387" s="715"/>
      <c r="AUC387" s="715"/>
      <c r="AUD387" s="381"/>
      <c r="AUE387" s="715"/>
      <c r="AUF387" s="715"/>
      <c r="AUG387" s="715"/>
      <c r="AUH387" s="715"/>
      <c r="AUI387" s="381"/>
      <c r="AUJ387" s="715"/>
      <c r="AUK387" s="715"/>
      <c r="AUL387" s="715"/>
      <c r="AUM387" s="715"/>
      <c r="AUN387" s="381"/>
      <c r="AUO387" s="715"/>
      <c r="AUP387" s="715"/>
      <c r="AUQ387" s="715"/>
      <c r="AUR387" s="715"/>
      <c r="AUS387" s="381"/>
      <c r="AUT387" s="715"/>
      <c r="AUU387" s="715"/>
      <c r="AUV387" s="715"/>
      <c r="AUW387" s="715"/>
      <c r="AUX387" s="381"/>
      <c r="AUY387" s="715"/>
      <c r="AUZ387" s="715"/>
      <c r="AVA387" s="715"/>
      <c r="AVB387" s="715"/>
      <c r="AVC387" s="381"/>
      <c r="AVD387" s="715"/>
      <c r="AVE387" s="715"/>
      <c r="AVF387" s="715"/>
      <c r="AVG387" s="715"/>
      <c r="AVH387" s="381"/>
      <c r="AVI387" s="715"/>
      <c r="AVJ387" s="715"/>
      <c r="AVK387" s="715"/>
      <c r="AVL387" s="715"/>
      <c r="AVM387" s="381"/>
      <c r="AVN387" s="715"/>
      <c r="AVO387" s="715"/>
      <c r="AVP387" s="715"/>
      <c r="AVQ387" s="715"/>
      <c r="AVR387" s="381"/>
      <c r="AVS387" s="715"/>
      <c r="AVT387" s="715"/>
      <c r="AVU387" s="715"/>
      <c r="AVV387" s="715"/>
      <c r="AVW387" s="381"/>
      <c r="AVX387" s="715"/>
      <c r="AVY387" s="715"/>
      <c r="AVZ387" s="715"/>
      <c r="AWA387" s="715"/>
      <c r="AWB387" s="381"/>
      <c r="AWC387" s="715"/>
      <c r="AWD387" s="715"/>
      <c r="AWE387" s="715"/>
      <c r="AWF387" s="715"/>
      <c r="AWG387" s="381"/>
      <c r="AWH387" s="715"/>
      <c r="AWI387" s="715"/>
      <c r="AWJ387" s="715"/>
      <c r="AWK387" s="715"/>
      <c r="AWL387" s="381"/>
      <c r="AWM387" s="715"/>
      <c r="AWN387" s="715"/>
      <c r="AWO387" s="715"/>
      <c r="AWP387" s="715"/>
      <c r="AWQ387" s="381"/>
      <c r="AWR387" s="715"/>
      <c r="AWS387" s="715"/>
      <c r="AWT387" s="715"/>
      <c r="AWU387" s="715"/>
      <c r="AWV387" s="381"/>
      <c r="AWW387" s="715"/>
      <c r="AWX387" s="715"/>
      <c r="AWY387" s="715"/>
      <c r="AWZ387" s="715"/>
      <c r="AXA387" s="381"/>
      <c r="AXB387" s="715"/>
      <c r="AXC387" s="715"/>
      <c r="AXD387" s="715"/>
      <c r="AXE387" s="715"/>
      <c r="AXF387" s="381"/>
      <c r="AXG387" s="715"/>
      <c r="AXH387" s="715"/>
      <c r="AXI387" s="715"/>
      <c r="AXJ387" s="715"/>
      <c r="AXK387" s="381"/>
      <c r="AXL387" s="715"/>
      <c r="AXM387" s="715"/>
      <c r="AXN387" s="715"/>
      <c r="AXO387" s="715"/>
      <c r="AXP387" s="381"/>
      <c r="AXQ387" s="715"/>
      <c r="AXR387" s="715"/>
      <c r="AXS387" s="715"/>
      <c r="AXT387" s="715"/>
      <c r="AXU387" s="381"/>
      <c r="AXV387" s="715"/>
      <c r="AXW387" s="715"/>
      <c r="AXX387" s="715"/>
      <c r="AXY387" s="715"/>
      <c r="AXZ387" s="381"/>
      <c r="AYA387" s="715"/>
      <c r="AYB387" s="715"/>
      <c r="AYC387" s="715"/>
      <c r="AYD387" s="715"/>
      <c r="AYE387" s="381"/>
      <c r="AYF387" s="715"/>
      <c r="AYG387" s="715"/>
      <c r="AYH387" s="715"/>
      <c r="AYI387" s="715"/>
      <c r="AYJ387" s="381"/>
      <c r="AYK387" s="715"/>
      <c r="AYL387" s="715"/>
      <c r="AYM387" s="715"/>
      <c r="AYN387" s="715"/>
      <c r="AYO387" s="381"/>
      <c r="AYP387" s="715"/>
      <c r="AYQ387" s="715"/>
      <c r="AYR387" s="715"/>
      <c r="AYS387" s="715"/>
      <c r="AYT387" s="381"/>
      <c r="AYU387" s="715"/>
      <c r="AYV387" s="715"/>
      <c r="AYW387" s="715"/>
      <c r="AYX387" s="715"/>
      <c r="AYY387" s="381"/>
      <c r="AYZ387" s="715"/>
      <c r="AZA387" s="715"/>
      <c r="AZB387" s="715"/>
      <c r="AZC387" s="715"/>
      <c r="AZD387" s="381"/>
      <c r="AZE387" s="715"/>
      <c r="AZF387" s="715"/>
      <c r="AZG387" s="715"/>
      <c r="AZH387" s="715"/>
      <c r="AZI387" s="381"/>
      <c r="AZJ387" s="715"/>
      <c r="AZK387" s="715"/>
      <c r="AZL387" s="715"/>
      <c r="AZM387" s="715"/>
      <c r="AZN387" s="381"/>
      <c r="AZO387" s="715"/>
      <c r="AZP387" s="715"/>
      <c r="AZQ387" s="715"/>
      <c r="AZR387" s="715"/>
      <c r="AZS387" s="381"/>
      <c r="AZT387" s="715"/>
      <c r="AZU387" s="715"/>
      <c r="AZV387" s="715"/>
      <c r="AZW387" s="715"/>
      <c r="AZX387" s="381"/>
      <c r="AZY387" s="715"/>
      <c r="AZZ387" s="715"/>
      <c r="BAA387" s="715"/>
      <c r="BAB387" s="715"/>
      <c r="BAC387" s="381"/>
      <c r="BAD387" s="715"/>
      <c r="BAE387" s="715"/>
      <c r="BAF387" s="715"/>
      <c r="BAG387" s="715"/>
      <c r="BAH387" s="381"/>
      <c r="BAI387" s="715"/>
      <c r="BAJ387" s="715"/>
      <c r="BAK387" s="715"/>
      <c r="BAL387" s="715"/>
      <c r="BAM387" s="381"/>
      <c r="BAN387" s="715"/>
      <c r="BAO387" s="715"/>
      <c r="BAP387" s="715"/>
      <c r="BAQ387" s="715"/>
      <c r="BAR387" s="381"/>
      <c r="BAS387" s="715"/>
      <c r="BAT387" s="715"/>
      <c r="BAU387" s="715"/>
      <c r="BAV387" s="715"/>
      <c r="BAW387" s="381"/>
      <c r="BAX387" s="715"/>
      <c r="BAY387" s="715"/>
      <c r="BAZ387" s="715"/>
      <c r="BBA387" s="715"/>
      <c r="BBB387" s="381"/>
      <c r="BBC387" s="715"/>
      <c r="BBD387" s="715"/>
      <c r="BBE387" s="715"/>
      <c r="BBF387" s="715"/>
      <c r="BBG387" s="381"/>
      <c r="BBH387" s="715"/>
      <c r="BBI387" s="715"/>
      <c r="BBJ387" s="715"/>
      <c r="BBK387" s="715"/>
      <c r="BBL387" s="381"/>
      <c r="BBM387" s="715"/>
      <c r="BBN387" s="715"/>
      <c r="BBO387" s="715"/>
      <c r="BBP387" s="715"/>
      <c r="BBQ387" s="381"/>
      <c r="BBR387" s="715"/>
      <c r="BBS387" s="715"/>
      <c r="BBT387" s="715"/>
      <c r="BBU387" s="715"/>
      <c r="BBV387" s="381"/>
      <c r="BBW387" s="715"/>
      <c r="BBX387" s="715"/>
      <c r="BBY387" s="715"/>
      <c r="BBZ387" s="715"/>
      <c r="BCA387" s="381"/>
      <c r="BCB387" s="715"/>
      <c r="BCC387" s="715"/>
      <c r="BCD387" s="715"/>
      <c r="BCE387" s="715"/>
      <c r="BCF387" s="381"/>
      <c r="BCG387" s="715"/>
      <c r="BCH387" s="715"/>
      <c r="BCI387" s="715"/>
      <c r="BCJ387" s="715"/>
      <c r="BCK387" s="381"/>
      <c r="BCL387" s="715"/>
      <c r="BCM387" s="715"/>
      <c r="BCN387" s="715"/>
      <c r="BCO387" s="715"/>
      <c r="BCP387" s="381"/>
      <c r="BCQ387" s="715"/>
      <c r="BCR387" s="715"/>
      <c r="BCS387" s="715"/>
      <c r="BCT387" s="715"/>
      <c r="BCU387" s="381"/>
      <c r="BCV387" s="715"/>
      <c r="BCW387" s="715"/>
      <c r="BCX387" s="715"/>
      <c r="BCY387" s="715"/>
      <c r="BCZ387" s="381"/>
      <c r="BDA387" s="715"/>
      <c r="BDB387" s="715"/>
      <c r="BDC387" s="715"/>
      <c r="BDD387" s="715"/>
      <c r="BDE387" s="381"/>
      <c r="BDF387" s="715"/>
      <c r="BDG387" s="715"/>
      <c r="BDH387" s="715"/>
      <c r="BDI387" s="715"/>
      <c r="BDJ387" s="381"/>
      <c r="BDK387" s="715"/>
      <c r="BDL387" s="715"/>
      <c r="BDM387" s="715"/>
      <c r="BDN387" s="715"/>
      <c r="BDO387" s="381"/>
      <c r="BDP387" s="715"/>
      <c r="BDQ387" s="715"/>
      <c r="BDR387" s="715"/>
      <c r="BDS387" s="715"/>
      <c r="BDT387" s="381"/>
      <c r="BDU387" s="715"/>
      <c r="BDV387" s="715"/>
      <c r="BDW387" s="715"/>
      <c r="BDX387" s="715"/>
      <c r="BDY387" s="381"/>
      <c r="BDZ387" s="715"/>
      <c r="BEA387" s="715"/>
      <c r="BEB387" s="715"/>
      <c r="BEC387" s="715"/>
      <c r="BED387" s="381"/>
      <c r="BEE387" s="715"/>
      <c r="BEF387" s="715"/>
      <c r="BEG387" s="715"/>
      <c r="BEH387" s="715"/>
      <c r="BEI387" s="381"/>
      <c r="BEJ387" s="715"/>
      <c r="BEK387" s="715"/>
      <c r="BEL387" s="715"/>
      <c r="BEM387" s="715"/>
      <c r="BEN387" s="381"/>
      <c r="BEO387" s="715"/>
      <c r="BEP387" s="715"/>
      <c r="BEQ387" s="715"/>
      <c r="BER387" s="715"/>
      <c r="BES387" s="381"/>
      <c r="BET387" s="715"/>
      <c r="BEU387" s="715"/>
      <c r="BEV387" s="715"/>
      <c r="BEW387" s="715"/>
      <c r="BEX387" s="381"/>
      <c r="BEY387" s="715"/>
      <c r="BEZ387" s="715"/>
      <c r="BFA387" s="715"/>
      <c r="BFB387" s="715"/>
      <c r="BFC387" s="381"/>
      <c r="BFD387" s="715"/>
      <c r="BFE387" s="715"/>
      <c r="BFF387" s="715"/>
      <c r="BFG387" s="715"/>
      <c r="BFH387" s="381"/>
      <c r="BFI387" s="715"/>
      <c r="BFJ387" s="715"/>
      <c r="BFK387" s="715"/>
      <c r="BFL387" s="715"/>
      <c r="BFM387" s="381"/>
      <c r="BFN387" s="715"/>
      <c r="BFO387" s="715"/>
      <c r="BFP387" s="715"/>
      <c r="BFQ387" s="715"/>
      <c r="BFR387" s="381"/>
      <c r="BFS387" s="715"/>
      <c r="BFT387" s="715"/>
      <c r="BFU387" s="715"/>
      <c r="BFV387" s="715"/>
      <c r="BFW387" s="381"/>
      <c r="BFX387" s="715"/>
      <c r="BFY387" s="715"/>
      <c r="BFZ387" s="715"/>
      <c r="BGA387" s="715"/>
      <c r="BGB387" s="381"/>
      <c r="BGC387" s="715"/>
      <c r="BGD387" s="715"/>
      <c r="BGE387" s="715"/>
      <c r="BGF387" s="715"/>
      <c r="BGG387" s="381"/>
      <c r="BGH387" s="715"/>
      <c r="BGI387" s="715"/>
      <c r="BGJ387" s="715"/>
      <c r="BGK387" s="715"/>
      <c r="BGL387" s="381"/>
      <c r="BGM387" s="715"/>
      <c r="BGN387" s="715"/>
      <c r="BGO387" s="715"/>
      <c r="BGP387" s="715"/>
      <c r="BGQ387" s="381"/>
      <c r="BGR387" s="715"/>
      <c r="BGS387" s="715"/>
      <c r="BGT387" s="715"/>
      <c r="BGU387" s="715"/>
      <c r="BGV387" s="381"/>
      <c r="BGW387" s="715"/>
      <c r="BGX387" s="715"/>
      <c r="BGY387" s="715"/>
      <c r="BGZ387" s="715"/>
      <c r="BHA387" s="381"/>
      <c r="BHB387" s="715"/>
      <c r="BHC387" s="715"/>
      <c r="BHD387" s="715"/>
      <c r="BHE387" s="715"/>
      <c r="BHF387" s="381"/>
      <c r="BHG387" s="715"/>
      <c r="BHH387" s="715"/>
      <c r="BHI387" s="715"/>
      <c r="BHJ387" s="715"/>
      <c r="BHK387" s="381"/>
      <c r="BHL387" s="715"/>
      <c r="BHM387" s="715"/>
      <c r="BHN387" s="715"/>
      <c r="BHO387" s="715"/>
      <c r="BHP387" s="381"/>
      <c r="BHQ387" s="715"/>
      <c r="BHR387" s="715"/>
      <c r="BHS387" s="715"/>
      <c r="BHT387" s="715"/>
      <c r="BHU387" s="381"/>
      <c r="BHV387" s="715"/>
      <c r="BHW387" s="715"/>
      <c r="BHX387" s="715"/>
      <c r="BHY387" s="715"/>
      <c r="BHZ387" s="381"/>
      <c r="BIA387" s="715"/>
      <c r="BIB387" s="715"/>
      <c r="BIC387" s="715"/>
      <c r="BID387" s="715"/>
      <c r="BIE387" s="381"/>
      <c r="BIF387" s="715"/>
      <c r="BIG387" s="715"/>
      <c r="BIH387" s="715"/>
      <c r="BII387" s="715"/>
      <c r="BIJ387" s="381"/>
      <c r="BIK387" s="715"/>
      <c r="BIL387" s="715"/>
      <c r="BIM387" s="715"/>
      <c r="BIN387" s="715"/>
      <c r="BIO387" s="381"/>
      <c r="BIP387" s="715"/>
      <c r="BIQ387" s="715"/>
      <c r="BIR387" s="715"/>
      <c r="BIS387" s="715"/>
      <c r="BIT387" s="381"/>
      <c r="BIU387" s="715"/>
      <c r="BIV387" s="715"/>
      <c r="BIW387" s="715"/>
      <c r="BIX387" s="715"/>
      <c r="BIY387" s="381"/>
      <c r="BIZ387" s="715"/>
      <c r="BJA387" s="715"/>
      <c r="BJB387" s="715"/>
      <c r="BJC387" s="715"/>
      <c r="BJD387" s="381"/>
      <c r="BJE387" s="715"/>
      <c r="BJF387" s="715"/>
      <c r="BJG387" s="715"/>
      <c r="BJH387" s="715"/>
      <c r="BJI387" s="381"/>
      <c r="BJJ387" s="715"/>
      <c r="BJK387" s="715"/>
      <c r="BJL387" s="715"/>
      <c r="BJM387" s="715"/>
      <c r="BJN387" s="381"/>
      <c r="BJO387" s="715"/>
      <c r="BJP387" s="715"/>
      <c r="BJQ387" s="715"/>
      <c r="BJR387" s="715"/>
      <c r="BJS387" s="381"/>
      <c r="BJT387" s="715"/>
      <c r="BJU387" s="715"/>
      <c r="BJV387" s="715"/>
      <c r="BJW387" s="715"/>
      <c r="BJX387" s="381"/>
      <c r="BJY387" s="715"/>
      <c r="BJZ387" s="715"/>
      <c r="BKA387" s="715"/>
      <c r="BKB387" s="715"/>
      <c r="BKC387" s="381"/>
      <c r="BKD387" s="715"/>
      <c r="BKE387" s="715"/>
      <c r="BKF387" s="715"/>
      <c r="BKG387" s="715"/>
      <c r="BKH387" s="381"/>
      <c r="BKI387" s="715"/>
      <c r="BKJ387" s="715"/>
      <c r="BKK387" s="715"/>
      <c r="BKL387" s="715"/>
      <c r="BKM387" s="381"/>
      <c r="BKN387" s="715"/>
      <c r="BKO387" s="715"/>
      <c r="BKP387" s="715"/>
      <c r="BKQ387" s="715"/>
      <c r="BKR387" s="381"/>
      <c r="BKS387" s="715"/>
      <c r="BKT387" s="715"/>
      <c r="BKU387" s="715"/>
      <c r="BKV387" s="715"/>
      <c r="BKW387" s="381"/>
      <c r="BKX387" s="715"/>
      <c r="BKY387" s="715"/>
      <c r="BKZ387" s="715"/>
      <c r="BLA387" s="715"/>
      <c r="BLB387" s="381"/>
      <c r="BLC387" s="715"/>
      <c r="BLD387" s="715"/>
      <c r="BLE387" s="715"/>
      <c r="BLF387" s="715"/>
      <c r="BLG387" s="381"/>
      <c r="BLH387" s="715"/>
      <c r="BLI387" s="715"/>
      <c r="BLJ387" s="715"/>
      <c r="BLK387" s="715"/>
      <c r="BLL387" s="381"/>
      <c r="BLM387" s="715"/>
      <c r="BLN387" s="715"/>
      <c r="BLO387" s="715"/>
      <c r="BLP387" s="715"/>
      <c r="BLQ387" s="381"/>
      <c r="BLR387" s="715"/>
      <c r="BLS387" s="715"/>
      <c r="BLT387" s="715"/>
      <c r="BLU387" s="715"/>
      <c r="BLV387" s="381"/>
      <c r="BLW387" s="715"/>
      <c r="BLX387" s="715"/>
      <c r="BLY387" s="715"/>
      <c r="BLZ387" s="715"/>
      <c r="BMA387" s="381"/>
      <c r="BMB387" s="715"/>
      <c r="BMC387" s="715"/>
      <c r="BMD387" s="715"/>
      <c r="BME387" s="715"/>
      <c r="BMF387" s="381"/>
      <c r="BMG387" s="715"/>
      <c r="BMH387" s="715"/>
      <c r="BMI387" s="715"/>
      <c r="BMJ387" s="715"/>
      <c r="BMK387" s="381"/>
      <c r="BML387" s="715"/>
      <c r="BMM387" s="715"/>
      <c r="BMN387" s="715"/>
      <c r="BMO387" s="715"/>
      <c r="BMP387" s="381"/>
      <c r="BMQ387" s="715"/>
      <c r="BMR387" s="715"/>
      <c r="BMS387" s="715"/>
      <c r="BMT387" s="715"/>
      <c r="BMU387" s="381"/>
      <c r="BMV387" s="715"/>
      <c r="BMW387" s="715"/>
      <c r="BMX387" s="715"/>
      <c r="BMY387" s="715"/>
      <c r="BMZ387" s="381"/>
      <c r="BNA387" s="715"/>
      <c r="BNB387" s="715"/>
      <c r="BNC387" s="715"/>
      <c r="BND387" s="715"/>
      <c r="BNE387" s="381"/>
      <c r="BNF387" s="715"/>
      <c r="BNG387" s="715"/>
      <c r="BNH387" s="715"/>
      <c r="BNI387" s="715"/>
      <c r="BNJ387" s="381"/>
      <c r="BNK387" s="715"/>
      <c r="BNL387" s="715"/>
      <c r="BNM387" s="715"/>
      <c r="BNN387" s="715"/>
      <c r="BNO387" s="381"/>
      <c r="BNP387" s="715"/>
      <c r="BNQ387" s="715"/>
      <c r="BNR387" s="715"/>
      <c r="BNS387" s="715"/>
      <c r="BNT387" s="381"/>
      <c r="BNU387" s="715"/>
      <c r="BNV387" s="715"/>
      <c r="BNW387" s="715"/>
      <c r="BNX387" s="715"/>
      <c r="BNY387" s="381"/>
      <c r="BNZ387" s="715"/>
      <c r="BOA387" s="715"/>
      <c r="BOB387" s="715"/>
      <c r="BOC387" s="715"/>
      <c r="BOD387" s="381"/>
      <c r="BOE387" s="715"/>
      <c r="BOF387" s="715"/>
      <c r="BOG387" s="715"/>
      <c r="BOH387" s="715"/>
      <c r="BOI387" s="381"/>
      <c r="BOJ387" s="715"/>
      <c r="BOK387" s="715"/>
      <c r="BOL387" s="715"/>
      <c r="BOM387" s="715"/>
      <c r="BON387" s="381"/>
      <c r="BOO387" s="715"/>
      <c r="BOP387" s="715"/>
      <c r="BOQ387" s="715"/>
      <c r="BOR387" s="715"/>
      <c r="BOS387" s="381"/>
      <c r="BOT387" s="715"/>
      <c r="BOU387" s="715"/>
      <c r="BOV387" s="715"/>
      <c r="BOW387" s="715"/>
      <c r="BOX387" s="381"/>
      <c r="BOY387" s="715"/>
      <c r="BOZ387" s="715"/>
      <c r="BPA387" s="715"/>
      <c r="BPB387" s="715"/>
      <c r="BPC387" s="381"/>
      <c r="BPD387" s="715"/>
      <c r="BPE387" s="715"/>
      <c r="BPF387" s="715"/>
      <c r="BPG387" s="715"/>
      <c r="BPH387" s="381"/>
      <c r="BPI387" s="715"/>
      <c r="BPJ387" s="715"/>
      <c r="BPK387" s="715"/>
      <c r="BPL387" s="715"/>
      <c r="BPM387" s="381"/>
      <c r="BPN387" s="715"/>
      <c r="BPO387" s="715"/>
      <c r="BPP387" s="715"/>
      <c r="BPQ387" s="715"/>
      <c r="BPR387" s="381"/>
      <c r="BPS387" s="715"/>
      <c r="BPT387" s="715"/>
      <c r="BPU387" s="715"/>
      <c r="BPV387" s="715"/>
      <c r="BPW387" s="381"/>
      <c r="BPX387" s="715"/>
      <c r="BPY387" s="715"/>
      <c r="BPZ387" s="715"/>
      <c r="BQA387" s="715"/>
      <c r="BQB387" s="381"/>
      <c r="BQC387" s="715"/>
      <c r="BQD387" s="715"/>
      <c r="BQE387" s="715"/>
      <c r="BQF387" s="715"/>
      <c r="BQG387" s="381"/>
      <c r="BQH387" s="715"/>
      <c r="BQI387" s="715"/>
      <c r="BQJ387" s="715"/>
      <c r="BQK387" s="715"/>
      <c r="BQL387" s="381"/>
      <c r="BQM387" s="715"/>
      <c r="BQN387" s="715"/>
      <c r="BQO387" s="715"/>
      <c r="BQP387" s="715"/>
      <c r="BQQ387" s="381"/>
      <c r="BQR387" s="715"/>
      <c r="BQS387" s="715"/>
      <c r="BQT387" s="715"/>
      <c r="BQU387" s="715"/>
      <c r="BQV387" s="381"/>
      <c r="BQW387" s="715"/>
      <c r="BQX387" s="715"/>
      <c r="BQY387" s="715"/>
      <c r="BQZ387" s="715"/>
      <c r="BRA387" s="381"/>
      <c r="BRB387" s="715"/>
      <c r="BRC387" s="715"/>
      <c r="BRD387" s="715"/>
      <c r="BRE387" s="715"/>
      <c r="BRF387" s="381"/>
      <c r="BRG387" s="715"/>
      <c r="BRH387" s="715"/>
      <c r="BRI387" s="715"/>
      <c r="BRJ387" s="715"/>
      <c r="BRK387" s="381"/>
      <c r="BRL387" s="715"/>
      <c r="BRM387" s="715"/>
      <c r="BRN387" s="715"/>
      <c r="BRO387" s="715"/>
      <c r="BRP387" s="381"/>
      <c r="BRQ387" s="715"/>
      <c r="BRR387" s="715"/>
      <c r="BRS387" s="715"/>
      <c r="BRT387" s="715"/>
      <c r="BRU387" s="381"/>
      <c r="BRV387" s="715"/>
      <c r="BRW387" s="715"/>
      <c r="BRX387" s="715"/>
      <c r="BRY387" s="715"/>
      <c r="BRZ387" s="381"/>
      <c r="BSA387" s="715"/>
      <c r="BSB387" s="715"/>
      <c r="BSC387" s="715"/>
      <c r="BSD387" s="715"/>
      <c r="BSE387" s="381"/>
      <c r="BSF387" s="715"/>
      <c r="BSG387" s="715"/>
      <c r="BSH387" s="715"/>
      <c r="BSI387" s="715"/>
      <c r="BSJ387" s="381"/>
      <c r="BSK387" s="715"/>
      <c r="BSL387" s="715"/>
      <c r="BSM387" s="715"/>
      <c r="BSN387" s="715"/>
      <c r="BSO387" s="381"/>
      <c r="BSP387" s="715"/>
      <c r="BSQ387" s="715"/>
      <c r="BSR387" s="715"/>
      <c r="BSS387" s="715"/>
      <c r="BST387" s="381"/>
      <c r="BSU387" s="715"/>
      <c r="BSV387" s="715"/>
      <c r="BSW387" s="715"/>
      <c r="BSX387" s="715"/>
      <c r="BSY387" s="381"/>
      <c r="BSZ387" s="715"/>
      <c r="BTA387" s="715"/>
      <c r="BTB387" s="715"/>
      <c r="BTC387" s="715"/>
      <c r="BTD387" s="381"/>
      <c r="BTE387" s="715"/>
      <c r="BTF387" s="715"/>
      <c r="BTG387" s="715"/>
      <c r="BTH387" s="715"/>
      <c r="BTI387" s="381"/>
      <c r="BTJ387" s="715"/>
      <c r="BTK387" s="715"/>
      <c r="BTL387" s="715"/>
      <c r="BTM387" s="715"/>
      <c r="BTN387" s="381"/>
      <c r="BTO387" s="715"/>
      <c r="BTP387" s="715"/>
      <c r="BTQ387" s="715"/>
      <c r="BTR387" s="715"/>
      <c r="BTS387" s="381"/>
      <c r="BTT387" s="715"/>
      <c r="BTU387" s="715"/>
      <c r="BTV387" s="715"/>
      <c r="BTW387" s="715"/>
      <c r="BTX387" s="381"/>
      <c r="BTY387" s="715"/>
      <c r="BTZ387" s="715"/>
      <c r="BUA387" s="715"/>
      <c r="BUB387" s="715"/>
      <c r="BUC387" s="381"/>
      <c r="BUD387" s="715"/>
      <c r="BUE387" s="715"/>
      <c r="BUF387" s="715"/>
      <c r="BUG387" s="715"/>
      <c r="BUH387" s="381"/>
      <c r="BUI387" s="715"/>
      <c r="BUJ387" s="715"/>
      <c r="BUK387" s="715"/>
      <c r="BUL387" s="715"/>
      <c r="BUM387" s="381"/>
      <c r="BUN387" s="715"/>
      <c r="BUO387" s="715"/>
      <c r="BUP387" s="715"/>
      <c r="BUQ387" s="715"/>
      <c r="BUR387" s="381"/>
      <c r="BUS387" s="715"/>
      <c r="BUT387" s="715"/>
      <c r="BUU387" s="715"/>
      <c r="BUV387" s="715"/>
      <c r="BUW387" s="381"/>
      <c r="BUX387" s="715"/>
      <c r="BUY387" s="715"/>
      <c r="BUZ387" s="715"/>
      <c r="BVA387" s="715"/>
      <c r="BVB387" s="381"/>
      <c r="BVC387" s="715"/>
      <c r="BVD387" s="715"/>
      <c r="BVE387" s="715"/>
      <c r="BVF387" s="715"/>
      <c r="BVG387" s="381"/>
      <c r="BVH387" s="715"/>
      <c r="BVI387" s="715"/>
      <c r="BVJ387" s="715"/>
      <c r="BVK387" s="715"/>
      <c r="BVL387" s="381"/>
      <c r="BVM387" s="715"/>
      <c r="BVN387" s="715"/>
      <c r="BVO387" s="715"/>
      <c r="BVP387" s="715"/>
      <c r="BVQ387" s="381"/>
      <c r="BVR387" s="715"/>
      <c r="BVS387" s="715"/>
      <c r="BVT387" s="715"/>
      <c r="BVU387" s="715"/>
      <c r="BVV387" s="381"/>
      <c r="BVW387" s="715"/>
      <c r="BVX387" s="715"/>
      <c r="BVY387" s="715"/>
      <c r="BVZ387" s="715"/>
      <c r="BWA387" s="381"/>
      <c r="BWB387" s="715"/>
      <c r="BWC387" s="715"/>
      <c r="BWD387" s="715"/>
      <c r="BWE387" s="715"/>
      <c r="BWF387" s="381"/>
      <c r="BWG387" s="715"/>
      <c r="BWH387" s="715"/>
      <c r="BWI387" s="715"/>
      <c r="BWJ387" s="715"/>
      <c r="BWK387" s="381"/>
      <c r="BWL387" s="715"/>
      <c r="BWM387" s="715"/>
      <c r="BWN387" s="715"/>
      <c r="BWO387" s="715"/>
      <c r="BWP387" s="381"/>
      <c r="BWQ387" s="715"/>
      <c r="BWR387" s="715"/>
      <c r="BWS387" s="715"/>
      <c r="BWT387" s="715"/>
      <c r="BWU387" s="381"/>
      <c r="BWV387" s="715"/>
      <c r="BWW387" s="715"/>
      <c r="BWX387" s="715"/>
      <c r="BWY387" s="715"/>
      <c r="BWZ387" s="381"/>
      <c r="BXA387" s="715"/>
      <c r="BXB387" s="715"/>
      <c r="BXC387" s="715"/>
      <c r="BXD387" s="715"/>
      <c r="BXE387" s="381"/>
      <c r="BXF387" s="715"/>
      <c r="BXG387" s="715"/>
      <c r="BXH387" s="715"/>
      <c r="BXI387" s="715"/>
      <c r="BXJ387" s="381"/>
      <c r="BXK387" s="715"/>
      <c r="BXL387" s="715"/>
      <c r="BXM387" s="715"/>
      <c r="BXN387" s="715"/>
      <c r="BXO387" s="381"/>
      <c r="BXP387" s="715"/>
      <c r="BXQ387" s="715"/>
      <c r="BXR387" s="715"/>
      <c r="BXS387" s="715"/>
      <c r="BXT387" s="381"/>
      <c r="BXU387" s="715"/>
      <c r="BXV387" s="715"/>
      <c r="BXW387" s="715"/>
      <c r="BXX387" s="715"/>
      <c r="BXY387" s="381"/>
      <c r="BXZ387" s="715"/>
      <c r="BYA387" s="715"/>
      <c r="BYB387" s="715"/>
      <c r="BYC387" s="715"/>
      <c r="BYD387" s="381"/>
      <c r="BYE387" s="715"/>
      <c r="BYF387" s="715"/>
      <c r="BYG387" s="715"/>
      <c r="BYH387" s="715"/>
      <c r="BYI387" s="381"/>
      <c r="BYJ387" s="715"/>
      <c r="BYK387" s="715"/>
      <c r="BYL387" s="715"/>
      <c r="BYM387" s="715"/>
      <c r="BYN387" s="381"/>
      <c r="BYO387" s="715"/>
      <c r="BYP387" s="715"/>
      <c r="BYQ387" s="715"/>
      <c r="BYR387" s="715"/>
      <c r="BYS387" s="381"/>
      <c r="BYT387" s="715"/>
      <c r="BYU387" s="715"/>
      <c r="BYV387" s="715"/>
      <c r="BYW387" s="715"/>
      <c r="BYX387" s="381"/>
      <c r="BYY387" s="715"/>
      <c r="BYZ387" s="715"/>
      <c r="BZA387" s="715"/>
      <c r="BZB387" s="715"/>
      <c r="BZC387" s="381"/>
      <c r="BZD387" s="715"/>
      <c r="BZE387" s="715"/>
      <c r="BZF387" s="715"/>
      <c r="BZG387" s="715"/>
      <c r="BZH387" s="381"/>
      <c r="BZI387" s="715"/>
      <c r="BZJ387" s="715"/>
      <c r="BZK387" s="715"/>
      <c r="BZL387" s="715"/>
      <c r="BZM387" s="381"/>
      <c r="BZN387" s="715"/>
      <c r="BZO387" s="715"/>
      <c r="BZP387" s="715"/>
      <c r="BZQ387" s="715"/>
      <c r="BZR387" s="381"/>
      <c r="BZS387" s="715"/>
      <c r="BZT387" s="715"/>
      <c r="BZU387" s="715"/>
      <c r="BZV387" s="715"/>
      <c r="BZW387" s="381"/>
      <c r="BZX387" s="715"/>
      <c r="BZY387" s="715"/>
      <c r="BZZ387" s="715"/>
      <c r="CAA387" s="715"/>
      <c r="CAB387" s="381"/>
      <c r="CAC387" s="715"/>
      <c r="CAD387" s="715"/>
      <c r="CAE387" s="715"/>
      <c r="CAF387" s="715"/>
      <c r="CAG387" s="381"/>
      <c r="CAH387" s="715"/>
      <c r="CAI387" s="715"/>
      <c r="CAJ387" s="715"/>
      <c r="CAK387" s="715"/>
      <c r="CAL387" s="381"/>
      <c r="CAM387" s="715"/>
      <c r="CAN387" s="715"/>
      <c r="CAO387" s="715"/>
      <c r="CAP387" s="715"/>
      <c r="CAQ387" s="381"/>
      <c r="CAR387" s="715"/>
      <c r="CAS387" s="715"/>
      <c r="CAT387" s="715"/>
      <c r="CAU387" s="715"/>
      <c r="CAV387" s="381"/>
      <c r="CAW387" s="715"/>
      <c r="CAX387" s="715"/>
      <c r="CAY387" s="715"/>
      <c r="CAZ387" s="715"/>
      <c r="CBA387" s="381"/>
      <c r="CBB387" s="715"/>
      <c r="CBC387" s="715"/>
      <c r="CBD387" s="715"/>
      <c r="CBE387" s="715"/>
      <c r="CBF387" s="381"/>
      <c r="CBG387" s="715"/>
      <c r="CBH387" s="715"/>
      <c r="CBI387" s="715"/>
      <c r="CBJ387" s="715"/>
      <c r="CBK387" s="381"/>
      <c r="CBL387" s="715"/>
      <c r="CBM387" s="715"/>
      <c r="CBN387" s="715"/>
      <c r="CBO387" s="715"/>
      <c r="CBP387" s="381"/>
      <c r="CBQ387" s="715"/>
      <c r="CBR387" s="715"/>
      <c r="CBS387" s="715"/>
      <c r="CBT387" s="715"/>
      <c r="CBU387" s="381"/>
      <c r="CBV387" s="715"/>
      <c r="CBW387" s="715"/>
      <c r="CBX387" s="715"/>
      <c r="CBY387" s="715"/>
      <c r="CBZ387" s="381"/>
      <c r="CCA387" s="715"/>
      <c r="CCB387" s="715"/>
      <c r="CCC387" s="715"/>
      <c r="CCD387" s="715"/>
      <c r="CCE387" s="381"/>
      <c r="CCF387" s="715"/>
      <c r="CCG387" s="715"/>
      <c r="CCH387" s="715"/>
      <c r="CCI387" s="715"/>
      <c r="CCJ387" s="381"/>
      <c r="CCK387" s="715"/>
      <c r="CCL387" s="715"/>
      <c r="CCM387" s="715"/>
      <c r="CCN387" s="715"/>
      <c r="CCO387" s="381"/>
      <c r="CCP387" s="715"/>
      <c r="CCQ387" s="715"/>
      <c r="CCR387" s="715"/>
      <c r="CCS387" s="715"/>
      <c r="CCT387" s="381"/>
      <c r="CCU387" s="715"/>
      <c r="CCV387" s="715"/>
      <c r="CCW387" s="715"/>
      <c r="CCX387" s="715"/>
      <c r="CCY387" s="381"/>
      <c r="CCZ387" s="715"/>
      <c r="CDA387" s="715"/>
      <c r="CDB387" s="715"/>
      <c r="CDC387" s="715"/>
      <c r="CDD387" s="381"/>
      <c r="CDE387" s="715"/>
      <c r="CDF387" s="715"/>
      <c r="CDG387" s="715"/>
      <c r="CDH387" s="715"/>
      <c r="CDI387" s="381"/>
      <c r="CDJ387" s="715"/>
      <c r="CDK387" s="715"/>
      <c r="CDL387" s="715"/>
      <c r="CDM387" s="715"/>
      <c r="CDN387" s="381"/>
      <c r="CDO387" s="715"/>
      <c r="CDP387" s="715"/>
      <c r="CDQ387" s="715"/>
      <c r="CDR387" s="715"/>
      <c r="CDS387" s="381"/>
      <c r="CDT387" s="715"/>
      <c r="CDU387" s="715"/>
      <c r="CDV387" s="715"/>
      <c r="CDW387" s="715"/>
      <c r="CDX387" s="381"/>
      <c r="CDY387" s="715"/>
      <c r="CDZ387" s="715"/>
      <c r="CEA387" s="715"/>
      <c r="CEB387" s="715"/>
      <c r="CEC387" s="381"/>
      <c r="CED387" s="715"/>
      <c r="CEE387" s="715"/>
      <c r="CEF387" s="715"/>
      <c r="CEG387" s="715"/>
      <c r="CEH387" s="381"/>
      <c r="CEI387" s="715"/>
      <c r="CEJ387" s="715"/>
      <c r="CEK387" s="715"/>
      <c r="CEL387" s="715"/>
      <c r="CEM387" s="381"/>
      <c r="CEN387" s="715"/>
      <c r="CEO387" s="715"/>
      <c r="CEP387" s="715"/>
      <c r="CEQ387" s="715"/>
      <c r="CER387" s="381"/>
      <c r="CES387" s="715"/>
      <c r="CET387" s="715"/>
      <c r="CEU387" s="715"/>
      <c r="CEV387" s="715"/>
      <c r="CEW387" s="381"/>
      <c r="CEX387" s="715"/>
      <c r="CEY387" s="715"/>
      <c r="CEZ387" s="715"/>
      <c r="CFA387" s="715"/>
      <c r="CFB387" s="381"/>
      <c r="CFC387" s="715"/>
      <c r="CFD387" s="715"/>
      <c r="CFE387" s="715"/>
      <c r="CFF387" s="715"/>
      <c r="CFG387" s="381"/>
      <c r="CFH387" s="715"/>
      <c r="CFI387" s="715"/>
      <c r="CFJ387" s="715"/>
      <c r="CFK387" s="715"/>
      <c r="CFL387" s="381"/>
      <c r="CFM387" s="715"/>
      <c r="CFN387" s="715"/>
      <c r="CFO387" s="715"/>
      <c r="CFP387" s="715"/>
      <c r="CFQ387" s="381"/>
      <c r="CFR387" s="715"/>
      <c r="CFS387" s="715"/>
      <c r="CFT387" s="715"/>
      <c r="CFU387" s="715"/>
      <c r="CFV387" s="381"/>
      <c r="CFW387" s="715"/>
      <c r="CFX387" s="715"/>
      <c r="CFY387" s="715"/>
      <c r="CFZ387" s="715"/>
      <c r="CGA387" s="381"/>
      <c r="CGB387" s="715"/>
      <c r="CGC387" s="715"/>
      <c r="CGD387" s="715"/>
      <c r="CGE387" s="715"/>
      <c r="CGF387" s="381"/>
      <c r="CGG387" s="715"/>
      <c r="CGH387" s="715"/>
      <c r="CGI387" s="715"/>
      <c r="CGJ387" s="715"/>
      <c r="CGK387" s="381"/>
      <c r="CGL387" s="715"/>
      <c r="CGM387" s="715"/>
      <c r="CGN387" s="715"/>
      <c r="CGO387" s="715"/>
      <c r="CGP387" s="381"/>
      <c r="CGQ387" s="715"/>
      <c r="CGR387" s="715"/>
      <c r="CGS387" s="715"/>
      <c r="CGT387" s="715"/>
      <c r="CGU387" s="381"/>
      <c r="CGV387" s="715"/>
      <c r="CGW387" s="715"/>
      <c r="CGX387" s="715"/>
      <c r="CGY387" s="715"/>
      <c r="CGZ387" s="381"/>
      <c r="CHA387" s="715"/>
      <c r="CHB387" s="715"/>
      <c r="CHC387" s="715"/>
      <c r="CHD387" s="715"/>
      <c r="CHE387" s="381"/>
      <c r="CHF387" s="715"/>
      <c r="CHG387" s="715"/>
      <c r="CHH387" s="715"/>
      <c r="CHI387" s="715"/>
      <c r="CHJ387" s="381"/>
      <c r="CHK387" s="715"/>
      <c r="CHL387" s="715"/>
      <c r="CHM387" s="715"/>
      <c r="CHN387" s="715"/>
      <c r="CHO387" s="381"/>
      <c r="CHP387" s="715"/>
      <c r="CHQ387" s="715"/>
      <c r="CHR387" s="715"/>
      <c r="CHS387" s="715"/>
      <c r="CHT387" s="381"/>
      <c r="CHU387" s="715"/>
      <c r="CHV387" s="715"/>
      <c r="CHW387" s="715"/>
      <c r="CHX387" s="715"/>
      <c r="CHY387" s="381"/>
      <c r="CHZ387" s="715"/>
      <c r="CIA387" s="715"/>
      <c r="CIB387" s="715"/>
      <c r="CIC387" s="715"/>
      <c r="CID387" s="381"/>
      <c r="CIE387" s="715"/>
      <c r="CIF387" s="715"/>
      <c r="CIG387" s="715"/>
      <c r="CIH387" s="715"/>
      <c r="CII387" s="381"/>
      <c r="CIJ387" s="715"/>
      <c r="CIK387" s="715"/>
      <c r="CIL387" s="715"/>
      <c r="CIM387" s="715"/>
      <c r="CIN387" s="381"/>
      <c r="CIO387" s="715"/>
      <c r="CIP387" s="715"/>
      <c r="CIQ387" s="715"/>
      <c r="CIR387" s="715"/>
      <c r="CIS387" s="381"/>
      <c r="CIT387" s="715"/>
      <c r="CIU387" s="715"/>
      <c r="CIV387" s="715"/>
      <c r="CIW387" s="715"/>
      <c r="CIX387" s="381"/>
      <c r="CIY387" s="715"/>
      <c r="CIZ387" s="715"/>
      <c r="CJA387" s="715"/>
      <c r="CJB387" s="715"/>
      <c r="CJC387" s="381"/>
      <c r="CJD387" s="715"/>
      <c r="CJE387" s="715"/>
      <c r="CJF387" s="715"/>
      <c r="CJG387" s="715"/>
      <c r="CJH387" s="381"/>
      <c r="CJI387" s="715"/>
      <c r="CJJ387" s="715"/>
      <c r="CJK387" s="715"/>
      <c r="CJL387" s="715"/>
      <c r="CJM387" s="381"/>
      <c r="CJN387" s="715"/>
      <c r="CJO387" s="715"/>
      <c r="CJP387" s="715"/>
      <c r="CJQ387" s="715"/>
      <c r="CJR387" s="381"/>
      <c r="CJS387" s="715"/>
      <c r="CJT387" s="715"/>
      <c r="CJU387" s="715"/>
      <c r="CJV387" s="715"/>
      <c r="CJW387" s="381"/>
      <c r="CJX387" s="715"/>
      <c r="CJY387" s="715"/>
      <c r="CJZ387" s="715"/>
      <c r="CKA387" s="715"/>
      <c r="CKB387" s="381"/>
      <c r="CKC387" s="715"/>
      <c r="CKD387" s="715"/>
      <c r="CKE387" s="715"/>
      <c r="CKF387" s="715"/>
      <c r="CKG387" s="381"/>
      <c r="CKH387" s="715"/>
      <c r="CKI387" s="715"/>
      <c r="CKJ387" s="715"/>
      <c r="CKK387" s="715"/>
      <c r="CKL387" s="381"/>
      <c r="CKM387" s="715"/>
      <c r="CKN387" s="715"/>
      <c r="CKO387" s="715"/>
      <c r="CKP387" s="715"/>
      <c r="CKQ387" s="381"/>
      <c r="CKR387" s="715"/>
      <c r="CKS387" s="715"/>
      <c r="CKT387" s="715"/>
      <c r="CKU387" s="715"/>
      <c r="CKV387" s="381"/>
      <c r="CKW387" s="715"/>
      <c r="CKX387" s="715"/>
      <c r="CKY387" s="715"/>
      <c r="CKZ387" s="715"/>
      <c r="CLA387" s="381"/>
      <c r="CLB387" s="715"/>
      <c r="CLC387" s="715"/>
      <c r="CLD387" s="715"/>
      <c r="CLE387" s="715"/>
      <c r="CLF387" s="381"/>
      <c r="CLG387" s="715"/>
      <c r="CLH387" s="715"/>
      <c r="CLI387" s="715"/>
      <c r="CLJ387" s="715"/>
      <c r="CLK387" s="381"/>
      <c r="CLL387" s="715"/>
      <c r="CLM387" s="715"/>
      <c r="CLN387" s="715"/>
      <c r="CLO387" s="715"/>
      <c r="CLP387" s="381"/>
      <c r="CLQ387" s="715"/>
      <c r="CLR387" s="715"/>
      <c r="CLS387" s="715"/>
      <c r="CLT387" s="715"/>
      <c r="CLU387" s="381"/>
      <c r="CLV387" s="715"/>
      <c r="CLW387" s="715"/>
      <c r="CLX387" s="715"/>
      <c r="CLY387" s="715"/>
      <c r="CLZ387" s="381"/>
      <c r="CMA387" s="715"/>
      <c r="CMB387" s="715"/>
      <c r="CMC387" s="715"/>
      <c r="CMD387" s="715"/>
      <c r="CME387" s="381"/>
      <c r="CMF387" s="715"/>
      <c r="CMG387" s="715"/>
      <c r="CMH387" s="715"/>
      <c r="CMI387" s="715"/>
      <c r="CMJ387" s="381"/>
      <c r="CMK387" s="715"/>
      <c r="CML387" s="715"/>
      <c r="CMM387" s="715"/>
      <c r="CMN387" s="715"/>
      <c r="CMO387" s="381"/>
      <c r="CMP387" s="715"/>
      <c r="CMQ387" s="715"/>
      <c r="CMR387" s="715"/>
      <c r="CMS387" s="715"/>
      <c r="CMT387" s="381"/>
      <c r="CMU387" s="715"/>
      <c r="CMV387" s="715"/>
      <c r="CMW387" s="715"/>
      <c r="CMX387" s="715"/>
      <c r="CMY387" s="381"/>
      <c r="CMZ387" s="715"/>
      <c r="CNA387" s="715"/>
      <c r="CNB387" s="715"/>
      <c r="CNC387" s="715"/>
      <c r="CND387" s="381"/>
      <c r="CNE387" s="715"/>
      <c r="CNF387" s="715"/>
      <c r="CNG387" s="715"/>
      <c r="CNH387" s="715"/>
      <c r="CNI387" s="381"/>
      <c r="CNJ387" s="715"/>
      <c r="CNK387" s="715"/>
      <c r="CNL387" s="715"/>
      <c r="CNM387" s="715"/>
      <c r="CNN387" s="381"/>
      <c r="CNO387" s="715"/>
      <c r="CNP387" s="715"/>
      <c r="CNQ387" s="715"/>
      <c r="CNR387" s="715"/>
      <c r="CNS387" s="381"/>
      <c r="CNT387" s="715"/>
      <c r="CNU387" s="715"/>
      <c r="CNV387" s="715"/>
      <c r="CNW387" s="715"/>
      <c r="CNX387" s="381"/>
      <c r="CNY387" s="715"/>
      <c r="CNZ387" s="715"/>
      <c r="COA387" s="715"/>
      <c r="COB387" s="715"/>
      <c r="COC387" s="381"/>
      <c r="COD387" s="715"/>
      <c r="COE387" s="715"/>
      <c r="COF387" s="715"/>
      <c r="COG387" s="715"/>
      <c r="COH387" s="381"/>
      <c r="COI387" s="715"/>
      <c r="COJ387" s="715"/>
      <c r="COK387" s="715"/>
      <c r="COL387" s="715"/>
      <c r="COM387" s="381"/>
      <c r="CON387" s="715"/>
      <c r="COO387" s="715"/>
      <c r="COP387" s="715"/>
      <c r="COQ387" s="715"/>
      <c r="COR387" s="381"/>
      <c r="COS387" s="715"/>
      <c r="COT387" s="715"/>
      <c r="COU387" s="715"/>
      <c r="COV387" s="715"/>
      <c r="COW387" s="381"/>
      <c r="COX387" s="715"/>
      <c r="COY387" s="715"/>
      <c r="COZ387" s="715"/>
      <c r="CPA387" s="715"/>
      <c r="CPB387" s="381"/>
      <c r="CPC387" s="715"/>
      <c r="CPD387" s="715"/>
      <c r="CPE387" s="715"/>
      <c r="CPF387" s="715"/>
      <c r="CPG387" s="381"/>
      <c r="CPH387" s="715"/>
      <c r="CPI387" s="715"/>
      <c r="CPJ387" s="715"/>
      <c r="CPK387" s="715"/>
      <c r="CPL387" s="381"/>
      <c r="CPM387" s="715"/>
      <c r="CPN387" s="715"/>
      <c r="CPO387" s="715"/>
      <c r="CPP387" s="715"/>
      <c r="CPQ387" s="381"/>
      <c r="CPR387" s="715"/>
      <c r="CPS387" s="715"/>
      <c r="CPT387" s="715"/>
      <c r="CPU387" s="715"/>
      <c r="CPV387" s="381"/>
      <c r="CPW387" s="715"/>
      <c r="CPX387" s="715"/>
      <c r="CPY387" s="715"/>
      <c r="CPZ387" s="715"/>
      <c r="CQA387" s="381"/>
      <c r="CQB387" s="715"/>
      <c r="CQC387" s="715"/>
      <c r="CQD387" s="715"/>
      <c r="CQE387" s="715"/>
      <c r="CQF387" s="381"/>
      <c r="CQG387" s="715"/>
      <c r="CQH387" s="715"/>
      <c r="CQI387" s="715"/>
      <c r="CQJ387" s="715"/>
      <c r="CQK387" s="381"/>
      <c r="CQL387" s="715"/>
      <c r="CQM387" s="715"/>
      <c r="CQN387" s="715"/>
      <c r="CQO387" s="715"/>
      <c r="CQP387" s="381"/>
      <c r="CQQ387" s="715"/>
      <c r="CQR387" s="715"/>
      <c r="CQS387" s="715"/>
      <c r="CQT387" s="715"/>
      <c r="CQU387" s="381"/>
      <c r="CQV387" s="715"/>
      <c r="CQW387" s="715"/>
      <c r="CQX387" s="715"/>
      <c r="CQY387" s="715"/>
      <c r="CQZ387" s="381"/>
      <c r="CRA387" s="715"/>
      <c r="CRB387" s="715"/>
      <c r="CRC387" s="715"/>
      <c r="CRD387" s="715"/>
      <c r="CRE387" s="381"/>
      <c r="CRF387" s="715"/>
      <c r="CRG387" s="715"/>
      <c r="CRH387" s="715"/>
      <c r="CRI387" s="715"/>
      <c r="CRJ387" s="381"/>
      <c r="CRK387" s="715"/>
      <c r="CRL387" s="715"/>
      <c r="CRM387" s="715"/>
      <c r="CRN387" s="715"/>
      <c r="CRO387" s="381"/>
      <c r="CRP387" s="715"/>
      <c r="CRQ387" s="715"/>
      <c r="CRR387" s="715"/>
      <c r="CRS387" s="715"/>
      <c r="CRT387" s="381"/>
      <c r="CRU387" s="715"/>
      <c r="CRV387" s="715"/>
      <c r="CRW387" s="715"/>
      <c r="CRX387" s="715"/>
      <c r="CRY387" s="381"/>
      <c r="CRZ387" s="715"/>
      <c r="CSA387" s="715"/>
      <c r="CSB387" s="715"/>
      <c r="CSC387" s="715"/>
      <c r="CSD387" s="381"/>
      <c r="CSE387" s="715"/>
      <c r="CSF387" s="715"/>
      <c r="CSG387" s="715"/>
      <c r="CSH387" s="715"/>
      <c r="CSI387" s="381"/>
      <c r="CSJ387" s="715"/>
      <c r="CSK387" s="715"/>
      <c r="CSL387" s="715"/>
      <c r="CSM387" s="715"/>
      <c r="CSN387" s="381"/>
      <c r="CSO387" s="715"/>
      <c r="CSP387" s="715"/>
      <c r="CSQ387" s="715"/>
      <c r="CSR387" s="715"/>
      <c r="CSS387" s="381"/>
      <c r="CST387" s="715"/>
      <c r="CSU387" s="715"/>
      <c r="CSV387" s="715"/>
      <c r="CSW387" s="715"/>
      <c r="CSX387" s="381"/>
      <c r="CSY387" s="715"/>
      <c r="CSZ387" s="715"/>
      <c r="CTA387" s="715"/>
      <c r="CTB387" s="715"/>
      <c r="CTC387" s="381"/>
      <c r="CTD387" s="715"/>
      <c r="CTE387" s="715"/>
      <c r="CTF387" s="715"/>
      <c r="CTG387" s="715"/>
      <c r="CTH387" s="381"/>
      <c r="CTI387" s="715"/>
      <c r="CTJ387" s="715"/>
      <c r="CTK387" s="715"/>
      <c r="CTL387" s="715"/>
      <c r="CTM387" s="381"/>
      <c r="CTN387" s="715"/>
      <c r="CTO387" s="715"/>
      <c r="CTP387" s="715"/>
      <c r="CTQ387" s="715"/>
      <c r="CTR387" s="381"/>
      <c r="CTS387" s="715"/>
      <c r="CTT387" s="715"/>
      <c r="CTU387" s="715"/>
      <c r="CTV387" s="715"/>
      <c r="CTW387" s="381"/>
      <c r="CTX387" s="715"/>
      <c r="CTY387" s="715"/>
      <c r="CTZ387" s="715"/>
      <c r="CUA387" s="715"/>
      <c r="CUB387" s="381"/>
      <c r="CUC387" s="715"/>
      <c r="CUD387" s="715"/>
      <c r="CUE387" s="715"/>
      <c r="CUF387" s="715"/>
      <c r="CUG387" s="381"/>
      <c r="CUH387" s="715"/>
      <c r="CUI387" s="715"/>
      <c r="CUJ387" s="715"/>
      <c r="CUK387" s="715"/>
      <c r="CUL387" s="381"/>
      <c r="CUM387" s="715"/>
      <c r="CUN387" s="715"/>
      <c r="CUO387" s="715"/>
      <c r="CUP387" s="715"/>
      <c r="CUQ387" s="381"/>
      <c r="CUR387" s="715"/>
      <c r="CUS387" s="715"/>
      <c r="CUT387" s="715"/>
      <c r="CUU387" s="715"/>
      <c r="CUV387" s="381"/>
      <c r="CUW387" s="715"/>
      <c r="CUX387" s="715"/>
      <c r="CUY387" s="715"/>
      <c r="CUZ387" s="715"/>
      <c r="CVA387" s="381"/>
      <c r="CVB387" s="715"/>
      <c r="CVC387" s="715"/>
      <c r="CVD387" s="715"/>
      <c r="CVE387" s="715"/>
      <c r="CVF387" s="381"/>
      <c r="CVG387" s="715"/>
      <c r="CVH387" s="715"/>
      <c r="CVI387" s="715"/>
      <c r="CVJ387" s="715"/>
      <c r="CVK387" s="381"/>
      <c r="CVL387" s="715"/>
      <c r="CVM387" s="715"/>
      <c r="CVN387" s="715"/>
      <c r="CVO387" s="715"/>
      <c r="CVP387" s="381"/>
      <c r="CVQ387" s="715"/>
      <c r="CVR387" s="715"/>
      <c r="CVS387" s="715"/>
      <c r="CVT387" s="715"/>
      <c r="CVU387" s="381"/>
      <c r="CVV387" s="715"/>
      <c r="CVW387" s="715"/>
      <c r="CVX387" s="715"/>
      <c r="CVY387" s="715"/>
      <c r="CVZ387" s="381"/>
      <c r="CWA387" s="715"/>
      <c r="CWB387" s="715"/>
      <c r="CWC387" s="715"/>
      <c r="CWD387" s="715"/>
      <c r="CWE387" s="381"/>
      <c r="CWF387" s="715"/>
      <c r="CWG387" s="715"/>
      <c r="CWH387" s="715"/>
      <c r="CWI387" s="715"/>
      <c r="CWJ387" s="381"/>
      <c r="CWK387" s="715"/>
      <c r="CWL387" s="715"/>
      <c r="CWM387" s="715"/>
      <c r="CWN387" s="715"/>
      <c r="CWO387" s="381"/>
      <c r="CWP387" s="715"/>
      <c r="CWQ387" s="715"/>
      <c r="CWR387" s="715"/>
      <c r="CWS387" s="715"/>
      <c r="CWT387" s="381"/>
      <c r="CWU387" s="715"/>
      <c r="CWV387" s="715"/>
      <c r="CWW387" s="715"/>
      <c r="CWX387" s="715"/>
      <c r="CWY387" s="381"/>
      <c r="CWZ387" s="715"/>
      <c r="CXA387" s="715"/>
      <c r="CXB387" s="715"/>
      <c r="CXC387" s="715"/>
      <c r="CXD387" s="381"/>
      <c r="CXE387" s="715"/>
      <c r="CXF387" s="715"/>
      <c r="CXG387" s="715"/>
      <c r="CXH387" s="715"/>
      <c r="CXI387" s="381"/>
      <c r="CXJ387" s="715"/>
      <c r="CXK387" s="715"/>
      <c r="CXL387" s="715"/>
      <c r="CXM387" s="715"/>
      <c r="CXN387" s="381"/>
      <c r="CXO387" s="715"/>
      <c r="CXP387" s="715"/>
      <c r="CXQ387" s="715"/>
      <c r="CXR387" s="715"/>
      <c r="CXS387" s="381"/>
      <c r="CXT387" s="715"/>
      <c r="CXU387" s="715"/>
      <c r="CXV387" s="715"/>
      <c r="CXW387" s="715"/>
      <c r="CXX387" s="381"/>
      <c r="CXY387" s="715"/>
      <c r="CXZ387" s="715"/>
      <c r="CYA387" s="715"/>
      <c r="CYB387" s="715"/>
      <c r="CYC387" s="381"/>
      <c r="CYD387" s="715"/>
      <c r="CYE387" s="715"/>
      <c r="CYF387" s="715"/>
      <c r="CYG387" s="715"/>
      <c r="CYH387" s="381"/>
      <c r="CYI387" s="715"/>
      <c r="CYJ387" s="715"/>
      <c r="CYK387" s="715"/>
      <c r="CYL387" s="715"/>
      <c r="CYM387" s="381"/>
      <c r="CYN387" s="715"/>
      <c r="CYO387" s="715"/>
      <c r="CYP387" s="715"/>
      <c r="CYQ387" s="715"/>
      <c r="CYR387" s="381"/>
      <c r="CYS387" s="715"/>
      <c r="CYT387" s="715"/>
      <c r="CYU387" s="715"/>
      <c r="CYV387" s="715"/>
      <c r="CYW387" s="381"/>
      <c r="CYX387" s="715"/>
      <c r="CYY387" s="715"/>
      <c r="CYZ387" s="715"/>
      <c r="CZA387" s="715"/>
      <c r="CZB387" s="381"/>
      <c r="CZC387" s="715"/>
      <c r="CZD387" s="715"/>
      <c r="CZE387" s="715"/>
      <c r="CZF387" s="715"/>
      <c r="CZG387" s="381"/>
      <c r="CZH387" s="715"/>
      <c r="CZI387" s="715"/>
      <c r="CZJ387" s="715"/>
      <c r="CZK387" s="715"/>
      <c r="CZL387" s="381"/>
      <c r="CZM387" s="715"/>
      <c r="CZN387" s="715"/>
      <c r="CZO387" s="715"/>
      <c r="CZP387" s="715"/>
      <c r="CZQ387" s="381"/>
      <c r="CZR387" s="715"/>
      <c r="CZS387" s="715"/>
      <c r="CZT387" s="715"/>
      <c r="CZU387" s="715"/>
      <c r="CZV387" s="381"/>
      <c r="CZW387" s="715"/>
      <c r="CZX387" s="715"/>
      <c r="CZY387" s="715"/>
      <c r="CZZ387" s="715"/>
      <c r="DAA387" s="381"/>
      <c r="DAB387" s="715"/>
      <c r="DAC387" s="715"/>
      <c r="DAD387" s="715"/>
      <c r="DAE387" s="715"/>
      <c r="DAF387" s="381"/>
      <c r="DAG387" s="715"/>
      <c r="DAH387" s="715"/>
      <c r="DAI387" s="715"/>
      <c r="DAJ387" s="715"/>
      <c r="DAK387" s="381"/>
      <c r="DAL387" s="715"/>
      <c r="DAM387" s="715"/>
      <c r="DAN387" s="715"/>
      <c r="DAO387" s="715"/>
      <c r="DAP387" s="381"/>
      <c r="DAQ387" s="715"/>
      <c r="DAR387" s="715"/>
      <c r="DAS387" s="715"/>
      <c r="DAT387" s="715"/>
      <c r="DAU387" s="381"/>
      <c r="DAV387" s="715"/>
      <c r="DAW387" s="715"/>
      <c r="DAX387" s="715"/>
      <c r="DAY387" s="715"/>
      <c r="DAZ387" s="381"/>
      <c r="DBA387" s="715"/>
      <c r="DBB387" s="715"/>
      <c r="DBC387" s="715"/>
      <c r="DBD387" s="715"/>
      <c r="DBE387" s="381"/>
      <c r="DBF387" s="715"/>
      <c r="DBG387" s="715"/>
      <c r="DBH387" s="715"/>
      <c r="DBI387" s="715"/>
      <c r="DBJ387" s="381"/>
      <c r="DBK387" s="715"/>
      <c r="DBL387" s="715"/>
      <c r="DBM387" s="715"/>
      <c r="DBN387" s="715"/>
      <c r="DBO387" s="381"/>
      <c r="DBP387" s="715"/>
      <c r="DBQ387" s="715"/>
      <c r="DBR387" s="715"/>
      <c r="DBS387" s="715"/>
      <c r="DBT387" s="381"/>
      <c r="DBU387" s="715"/>
      <c r="DBV387" s="715"/>
      <c r="DBW387" s="715"/>
      <c r="DBX387" s="715"/>
      <c r="DBY387" s="381"/>
      <c r="DBZ387" s="715"/>
      <c r="DCA387" s="715"/>
      <c r="DCB387" s="715"/>
      <c r="DCC387" s="715"/>
      <c r="DCD387" s="381"/>
      <c r="DCE387" s="715"/>
      <c r="DCF387" s="715"/>
      <c r="DCG387" s="715"/>
      <c r="DCH387" s="715"/>
      <c r="DCI387" s="381"/>
      <c r="DCJ387" s="715"/>
      <c r="DCK387" s="715"/>
      <c r="DCL387" s="715"/>
      <c r="DCM387" s="715"/>
      <c r="DCN387" s="381"/>
      <c r="DCO387" s="715"/>
      <c r="DCP387" s="715"/>
      <c r="DCQ387" s="715"/>
      <c r="DCR387" s="715"/>
      <c r="DCS387" s="381"/>
      <c r="DCT387" s="715"/>
      <c r="DCU387" s="715"/>
      <c r="DCV387" s="715"/>
      <c r="DCW387" s="715"/>
      <c r="DCX387" s="381"/>
      <c r="DCY387" s="715"/>
      <c r="DCZ387" s="715"/>
      <c r="DDA387" s="715"/>
      <c r="DDB387" s="715"/>
      <c r="DDC387" s="381"/>
      <c r="DDD387" s="715"/>
      <c r="DDE387" s="715"/>
      <c r="DDF387" s="715"/>
      <c r="DDG387" s="715"/>
      <c r="DDH387" s="381"/>
      <c r="DDI387" s="715"/>
      <c r="DDJ387" s="715"/>
      <c r="DDK387" s="715"/>
      <c r="DDL387" s="715"/>
      <c r="DDM387" s="381"/>
      <c r="DDN387" s="715"/>
      <c r="DDO387" s="715"/>
      <c r="DDP387" s="715"/>
      <c r="DDQ387" s="715"/>
      <c r="DDR387" s="381"/>
      <c r="DDS387" s="715"/>
      <c r="DDT387" s="715"/>
      <c r="DDU387" s="715"/>
      <c r="DDV387" s="715"/>
      <c r="DDW387" s="381"/>
      <c r="DDX387" s="715"/>
      <c r="DDY387" s="715"/>
      <c r="DDZ387" s="715"/>
      <c r="DEA387" s="715"/>
      <c r="DEB387" s="381"/>
      <c r="DEC387" s="715"/>
      <c r="DED387" s="715"/>
      <c r="DEE387" s="715"/>
      <c r="DEF387" s="715"/>
      <c r="DEG387" s="381"/>
      <c r="DEH387" s="715"/>
      <c r="DEI387" s="715"/>
      <c r="DEJ387" s="715"/>
      <c r="DEK387" s="715"/>
      <c r="DEL387" s="381"/>
      <c r="DEM387" s="715"/>
      <c r="DEN387" s="715"/>
      <c r="DEO387" s="715"/>
      <c r="DEP387" s="715"/>
      <c r="DEQ387" s="381"/>
      <c r="DER387" s="715"/>
      <c r="DES387" s="715"/>
      <c r="DET387" s="715"/>
      <c r="DEU387" s="715"/>
      <c r="DEV387" s="381"/>
      <c r="DEW387" s="715"/>
      <c r="DEX387" s="715"/>
      <c r="DEY387" s="715"/>
      <c r="DEZ387" s="715"/>
      <c r="DFA387" s="381"/>
      <c r="DFB387" s="715"/>
      <c r="DFC387" s="715"/>
      <c r="DFD387" s="715"/>
      <c r="DFE387" s="715"/>
      <c r="DFF387" s="381"/>
      <c r="DFG387" s="715"/>
      <c r="DFH387" s="715"/>
      <c r="DFI387" s="715"/>
      <c r="DFJ387" s="715"/>
      <c r="DFK387" s="381"/>
      <c r="DFL387" s="715"/>
      <c r="DFM387" s="715"/>
      <c r="DFN387" s="715"/>
      <c r="DFO387" s="715"/>
      <c r="DFP387" s="381"/>
      <c r="DFQ387" s="715"/>
      <c r="DFR387" s="715"/>
      <c r="DFS387" s="715"/>
      <c r="DFT387" s="715"/>
      <c r="DFU387" s="381"/>
      <c r="DFV387" s="715"/>
      <c r="DFW387" s="715"/>
      <c r="DFX387" s="715"/>
      <c r="DFY387" s="715"/>
      <c r="DFZ387" s="381"/>
      <c r="DGA387" s="715"/>
      <c r="DGB387" s="715"/>
      <c r="DGC387" s="715"/>
      <c r="DGD387" s="715"/>
      <c r="DGE387" s="381"/>
      <c r="DGF387" s="715"/>
      <c r="DGG387" s="715"/>
      <c r="DGH387" s="715"/>
      <c r="DGI387" s="715"/>
      <c r="DGJ387" s="381"/>
      <c r="DGK387" s="715"/>
      <c r="DGL387" s="715"/>
      <c r="DGM387" s="715"/>
      <c r="DGN387" s="715"/>
      <c r="DGO387" s="381"/>
      <c r="DGP387" s="715"/>
      <c r="DGQ387" s="715"/>
      <c r="DGR387" s="715"/>
      <c r="DGS387" s="715"/>
      <c r="DGT387" s="381"/>
      <c r="DGU387" s="715"/>
      <c r="DGV387" s="715"/>
      <c r="DGW387" s="715"/>
      <c r="DGX387" s="715"/>
      <c r="DGY387" s="381"/>
      <c r="DGZ387" s="715"/>
      <c r="DHA387" s="715"/>
      <c r="DHB387" s="715"/>
      <c r="DHC387" s="715"/>
      <c r="DHD387" s="381"/>
      <c r="DHE387" s="715"/>
      <c r="DHF387" s="715"/>
      <c r="DHG387" s="715"/>
      <c r="DHH387" s="715"/>
      <c r="DHI387" s="381"/>
      <c r="DHJ387" s="715"/>
      <c r="DHK387" s="715"/>
      <c r="DHL387" s="715"/>
      <c r="DHM387" s="715"/>
      <c r="DHN387" s="381"/>
      <c r="DHO387" s="715"/>
      <c r="DHP387" s="715"/>
      <c r="DHQ387" s="715"/>
      <c r="DHR387" s="715"/>
      <c r="DHS387" s="381"/>
      <c r="DHT387" s="715"/>
      <c r="DHU387" s="715"/>
      <c r="DHV387" s="715"/>
      <c r="DHW387" s="715"/>
      <c r="DHX387" s="381"/>
      <c r="DHY387" s="715"/>
      <c r="DHZ387" s="715"/>
      <c r="DIA387" s="715"/>
      <c r="DIB387" s="715"/>
      <c r="DIC387" s="381"/>
      <c r="DID387" s="715"/>
      <c r="DIE387" s="715"/>
      <c r="DIF387" s="715"/>
      <c r="DIG387" s="715"/>
      <c r="DIH387" s="381"/>
      <c r="DII387" s="715"/>
      <c r="DIJ387" s="715"/>
      <c r="DIK387" s="715"/>
      <c r="DIL387" s="715"/>
      <c r="DIM387" s="381"/>
      <c r="DIN387" s="715"/>
      <c r="DIO387" s="715"/>
      <c r="DIP387" s="715"/>
      <c r="DIQ387" s="715"/>
      <c r="DIR387" s="381"/>
      <c r="DIS387" s="715"/>
      <c r="DIT387" s="715"/>
      <c r="DIU387" s="715"/>
      <c r="DIV387" s="715"/>
      <c r="DIW387" s="381"/>
      <c r="DIX387" s="715"/>
      <c r="DIY387" s="715"/>
      <c r="DIZ387" s="715"/>
      <c r="DJA387" s="715"/>
      <c r="DJB387" s="381"/>
      <c r="DJC387" s="715"/>
      <c r="DJD387" s="715"/>
      <c r="DJE387" s="715"/>
      <c r="DJF387" s="715"/>
      <c r="DJG387" s="381"/>
      <c r="DJH387" s="715"/>
      <c r="DJI387" s="715"/>
      <c r="DJJ387" s="715"/>
      <c r="DJK387" s="715"/>
      <c r="DJL387" s="381"/>
      <c r="DJM387" s="715"/>
      <c r="DJN387" s="715"/>
      <c r="DJO387" s="715"/>
      <c r="DJP387" s="715"/>
      <c r="DJQ387" s="381"/>
      <c r="DJR387" s="715"/>
      <c r="DJS387" s="715"/>
      <c r="DJT387" s="715"/>
      <c r="DJU387" s="715"/>
      <c r="DJV387" s="381"/>
      <c r="DJW387" s="715"/>
      <c r="DJX387" s="715"/>
      <c r="DJY387" s="715"/>
      <c r="DJZ387" s="715"/>
      <c r="DKA387" s="381"/>
      <c r="DKB387" s="715"/>
      <c r="DKC387" s="715"/>
      <c r="DKD387" s="715"/>
      <c r="DKE387" s="715"/>
      <c r="DKF387" s="381"/>
      <c r="DKG387" s="715"/>
      <c r="DKH387" s="715"/>
      <c r="DKI387" s="715"/>
      <c r="DKJ387" s="715"/>
      <c r="DKK387" s="381"/>
      <c r="DKL387" s="715"/>
      <c r="DKM387" s="715"/>
      <c r="DKN387" s="715"/>
      <c r="DKO387" s="715"/>
      <c r="DKP387" s="381"/>
      <c r="DKQ387" s="715"/>
      <c r="DKR387" s="715"/>
      <c r="DKS387" s="715"/>
      <c r="DKT387" s="715"/>
      <c r="DKU387" s="381"/>
      <c r="DKV387" s="715"/>
      <c r="DKW387" s="715"/>
      <c r="DKX387" s="715"/>
      <c r="DKY387" s="715"/>
      <c r="DKZ387" s="381"/>
      <c r="DLA387" s="715"/>
      <c r="DLB387" s="715"/>
      <c r="DLC387" s="715"/>
      <c r="DLD387" s="715"/>
      <c r="DLE387" s="381"/>
      <c r="DLF387" s="715"/>
      <c r="DLG387" s="715"/>
      <c r="DLH387" s="715"/>
      <c r="DLI387" s="715"/>
      <c r="DLJ387" s="381"/>
      <c r="DLK387" s="715"/>
      <c r="DLL387" s="715"/>
      <c r="DLM387" s="715"/>
      <c r="DLN387" s="715"/>
      <c r="DLO387" s="381"/>
      <c r="DLP387" s="715"/>
      <c r="DLQ387" s="715"/>
      <c r="DLR387" s="715"/>
      <c r="DLS387" s="715"/>
      <c r="DLT387" s="381"/>
      <c r="DLU387" s="715"/>
      <c r="DLV387" s="715"/>
      <c r="DLW387" s="715"/>
      <c r="DLX387" s="715"/>
      <c r="DLY387" s="381"/>
      <c r="DLZ387" s="715"/>
      <c r="DMA387" s="715"/>
      <c r="DMB387" s="715"/>
      <c r="DMC387" s="715"/>
      <c r="DMD387" s="381"/>
      <c r="DME387" s="715"/>
      <c r="DMF387" s="715"/>
      <c r="DMG387" s="715"/>
      <c r="DMH387" s="715"/>
      <c r="DMI387" s="381"/>
      <c r="DMJ387" s="715"/>
      <c r="DMK387" s="715"/>
      <c r="DML387" s="715"/>
      <c r="DMM387" s="715"/>
      <c r="DMN387" s="381"/>
      <c r="DMO387" s="715"/>
      <c r="DMP387" s="715"/>
      <c r="DMQ387" s="715"/>
      <c r="DMR387" s="715"/>
      <c r="DMS387" s="381"/>
      <c r="DMT387" s="715"/>
      <c r="DMU387" s="715"/>
      <c r="DMV387" s="715"/>
      <c r="DMW387" s="715"/>
      <c r="DMX387" s="381"/>
      <c r="DMY387" s="715"/>
      <c r="DMZ387" s="715"/>
      <c r="DNA387" s="715"/>
      <c r="DNB387" s="715"/>
      <c r="DNC387" s="381"/>
      <c r="DND387" s="715"/>
      <c r="DNE387" s="715"/>
      <c r="DNF387" s="715"/>
      <c r="DNG387" s="715"/>
      <c r="DNH387" s="381"/>
      <c r="DNI387" s="715"/>
      <c r="DNJ387" s="715"/>
      <c r="DNK387" s="715"/>
      <c r="DNL387" s="715"/>
      <c r="DNM387" s="381"/>
      <c r="DNN387" s="715"/>
      <c r="DNO387" s="715"/>
      <c r="DNP387" s="715"/>
      <c r="DNQ387" s="715"/>
      <c r="DNR387" s="381"/>
      <c r="DNS387" s="715"/>
      <c r="DNT387" s="715"/>
      <c r="DNU387" s="715"/>
      <c r="DNV387" s="715"/>
      <c r="DNW387" s="381"/>
      <c r="DNX387" s="715"/>
      <c r="DNY387" s="715"/>
      <c r="DNZ387" s="715"/>
      <c r="DOA387" s="715"/>
      <c r="DOB387" s="381"/>
      <c r="DOC387" s="715"/>
      <c r="DOD387" s="715"/>
      <c r="DOE387" s="715"/>
      <c r="DOF387" s="715"/>
      <c r="DOG387" s="381"/>
      <c r="DOH387" s="715"/>
      <c r="DOI387" s="715"/>
      <c r="DOJ387" s="715"/>
      <c r="DOK387" s="715"/>
      <c r="DOL387" s="381"/>
      <c r="DOM387" s="715"/>
      <c r="DON387" s="715"/>
      <c r="DOO387" s="715"/>
      <c r="DOP387" s="715"/>
      <c r="DOQ387" s="381"/>
      <c r="DOR387" s="715"/>
      <c r="DOS387" s="715"/>
      <c r="DOT387" s="715"/>
      <c r="DOU387" s="715"/>
      <c r="DOV387" s="381"/>
      <c r="DOW387" s="715"/>
      <c r="DOX387" s="715"/>
      <c r="DOY387" s="715"/>
      <c r="DOZ387" s="715"/>
      <c r="DPA387" s="381"/>
      <c r="DPB387" s="715"/>
      <c r="DPC387" s="715"/>
      <c r="DPD387" s="715"/>
      <c r="DPE387" s="715"/>
      <c r="DPF387" s="381"/>
      <c r="DPG387" s="715"/>
      <c r="DPH387" s="715"/>
      <c r="DPI387" s="715"/>
      <c r="DPJ387" s="715"/>
      <c r="DPK387" s="381"/>
      <c r="DPL387" s="715"/>
      <c r="DPM387" s="715"/>
      <c r="DPN387" s="715"/>
      <c r="DPO387" s="715"/>
      <c r="DPP387" s="381"/>
      <c r="DPQ387" s="715"/>
      <c r="DPR387" s="715"/>
      <c r="DPS387" s="715"/>
      <c r="DPT387" s="715"/>
      <c r="DPU387" s="381"/>
      <c r="DPV387" s="715"/>
      <c r="DPW387" s="715"/>
      <c r="DPX387" s="715"/>
      <c r="DPY387" s="715"/>
      <c r="DPZ387" s="381"/>
      <c r="DQA387" s="715"/>
      <c r="DQB387" s="715"/>
      <c r="DQC387" s="715"/>
      <c r="DQD387" s="715"/>
      <c r="DQE387" s="381"/>
      <c r="DQF387" s="715"/>
      <c r="DQG387" s="715"/>
      <c r="DQH387" s="715"/>
      <c r="DQI387" s="715"/>
      <c r="DQJ387" s="381"/>
      <c r="DQK387" s="715"/>
      <c r="DQL387" s="715"/>
      <c r="DQM387" s="715"/>
      <c r="DQN387" s="715"/>
      <c r="DQO387" s="381"/>
      <c r="DQP387" s="715"/>
      <c r="DQQ387" s="715"/>
      <c r="DQR387" s="715"/>
      <c r="DQS387" s="715"/>
      <c r="DQT387" s="381"/>
      <c r="DQU387" s="715"/>
      <c r="DQV387" s="715"/>
      <c r="DQW387" s="715"/>
      <c r="DQX387" s="715"/>
      <c r="DQY387" s="381"/>
      <c r="DQZ387" s="715"/>
      <c r="DRA387" s="715"/>
      <c r="DRB387" s="715"/>
      <c r="DRC387" s="715"/>
      <c r="DRD387" s="381"/>
      <c r="DRE387" s="715"/>
      <c r="DRF387" s="715"/>
      <c r="DRG387" s="715"/>
      <c r="DRH387" s="715"/>
      <c r="DRI387" s="381"/>
      <c r="DRJ387" s="715"/>
      <c r="DRK387" s="715"/>
      <c r="DRL387" s="715"/>
      <c r="DRM387" s="715"/>
      <c r="DRN387" s="381"/>
      <c r="DRO387" s="715"/>
      <c r="DRP387" s="715"/>
      <c r="DRQ387" s="715"/>
      <c r="DRR387" s="715"/>
      <c r="DRS387" s="381"/>
      <c r="DRT387" s="715"/>
      <c r="DRU387" s="715"/>
      <c r="DRV387" s="715"/>
      <c r="DRW387" s="715"/>
      <c r="DRX387" s="381"/>
      <c r="DRY387" s="715"/>
      <c r="DRZ387" s="715"/>
      <c r="DSA387" s="715"/>
      <c r="DSB387" s="715"/>
      <c r="DSC387" s="381"/>
      <c r="DSD387" s="715"/>
      <c r="DSE387" s="715"/>
      <c r="DSF387" s="715"/>
      <c r="DSG387" s="715"/>
      <c r="DSH387" s="381"/>
      <c r="DSI387" s="715"/>
      <c r="DSJ387" s="715"/>
      <c r="DSK387" s="715"/>
      <c r="DSL387" s="715"/>
      <c r="DSM387" s="381"/>
      <c r="DSN387" s="715"/>
      <c r="DSO387" s="715"/>
      <c r="DSP387" s="715"/>
      <c r="DSQ387" s="715"/>
      <c r="DSR387" s="381"/>
      <c r="DSS387" s="715"/>
      <c r="DST387" s="715"/>
      <c r="DSU387" s="715"/>
      <c r="DSV387" s="715"/>
      <c r="DSW387" s="381"/>
      <c r="DSX387" s="715"/>
      <c r="DSY387" s="715"/>
      <c r="DSZ387" s="715"/>
      <c r="DTA387" s="715"/>
      <c r="DTB387" s="381"/>
      <c r="DTC387" s="715"/>
      <c r="DTD387" s="715"/>
      <c r="DTE387" s="715"/>
      <c r="DTF387" s="715"/>
      <c r="DTG387" s="381"/>
      <c r="DTH387" s="715"/>
      <c r="DTI387" s="715"/>
      <c r="DTJ387" s="715"/>
      <c r="DTK387" s="715"/>
      <c r="DTL387" s="381"/>
      <c r="DTM387" s="715"/>
      <c r="DTN387" s="715"/>
      <c r="DTO387" s="715"/>
      <c r="DTP387" s="715"/>
      <c r="DTQ387" s="381"/>
      <c r="DTR387" s="715"/>
      <c r="DTS387" s="715"/>
      <c r="DTT387" s="715"/>
      <c r="DTU387" s="715"/>
      <c r="DTV387" s="381"/>
      <c r="DTW387" s="715"/>
      <c r="DTX387" s="715"/>
      <c r="DTY387" s="715"/>
      <c r="DTZ387" s="715"/>
      <c r="DUA387" s="381"/>
      <c r="DUB387" s="715"/>
      <c r="DUC387" s="715"/>
      <c r="DUD387" s="715"/>
      <c r="DUE387" s="715"/>
      <c r="DUF387" s="381"/>
      <c r="DUG387" s="715"/>
      <c r="DUH387" s="715"/>
      <c r="DUI387" s="715"/>
      <c r="DUJ387" s="715"/>
      <c r="DUK387" s="381"/>
      <c r="DUL387" s="715"/>
      <c r="DUM387" s="715"/>
      <c r="DUN387" s="715"/>
      <c r="DUO387" s="715"/>
      <c r="DUP387" s="381"/>
      <c r="DUQ387" s="715"/>
      <c r="DUR387" s="715"/>
      <c r="DUS387" s="715"/>
      <c r="DUT387" s="715"/>
      <c r="DUU387" s="381"/>
      <c r="DUV387" s="715"/>
      <c r="DUW387" s="715"/>
      <c r="DUX387" s="715"/>
      <c r="DUY387" s="715"/>
      <c r="DUZ387" s="381"/>
      <c r="DVA387" s="715"/>
      <c r="DVB387" s="715"/>
      <c r="DVC387" s="715"/>
      <c r="DVD387" s="715"/>
      <c r="DVE387" s="381"/>
      <c r="DVF387" s="715"/>
      <c r="DVG387" s="715"/>
      <c r="DVH387" s="715"/>
      <c r="DVI387" s="715"/>
      <c r="DVJ387" s="381"/>
      <c r="DVK387" s="715"/>
      <c r="DVL387" s="715"/>
      <c r="DVM387" s="715"/>
      <c r="DVN387" s="715"/>
      <c r="DVO387" s="381"/>
      <c r="DVP387" s="715"/>
      <c r="DVQ387" s="715"/>
      <c r="DVR387" s="715"/>
      <c r="DVS387" s="715"/>
      <c r="DVT387" s="381"/>
      <c r="DVU387" s="715"/>
      <c r="DVV387" s="715"/>
      <c r="DVW387" s="715"/>
      <c r="DVX387" s="715"/>
      <c r="DVY387" s="381"/>
      <c r="DVZ387" s="715"/>
      <c r="DWA387" s="715"/>
      <c r="DWB387" s="715"/>
      <c r="DWC387" s="715"/>
      <c r="DWD387" s="381"/>
      <c r="DWE387" s="715"/>
      <c r="DWF387" s="715"/>
      <c r="DWG387" s="715"/>
      <c r="DWH387" s="715"/>
      <c r="DWI387" s="381"/>
      <c r="DWJ387" s="715"/>
      <c r="DWK387" s="715"/>
      <c r="DWL387" s="715"/>
      <c r="DWM387" s="715"/>
      <c r="DWN387" s="381"/>
      <c r="DWO387" s="715"/>
      <c r="DWP387" s="715"/>
      <c r="DWQ387" s="715"/>
      <c r="DWR387" s="715"/>
      <c r="DWS387" s="381"/>
      <c r="DWT387" s="715"/>
      <c r="DWU387" s="715"/>
      <c r="DWV387" s="715"/>
      <c r="DWW387" s="715"/>
      <c r="DWX387" s="381"/>
      <c r="DWY387" s="715"/>
      <c r="DWZ387" s="715"/>
      <c r="DXA387" s="715"/>
      <c r="DXB387" s="715"/>
      <c r="DXC387" s="381"/>
      <c r="DXD387" s="715"/>
      <c r="DXE387" s="715"/>
      <c r="DXF387" s="715"/>
      <c r="DXG387" s="715"/>
      <c r="DXH387" s="381"/>
      <c r="DXI387" s="715"/>
      <c r="DXJ387" s="715"/>
      <c r="DXK387" s="715"/>
      <c r="DXL387" s="715"/>
      <c r="DXM387" s="381"/>
      <c r="DXN387" s="715"/>
      <c r="DXO387" s="715"/>
      <c r="DXP387" s="715"/>
      <c r="DXQ387" s="715"/>
      <c r="DXR387" s="381"/>
      <c r="DXS387" s="715"/>
      <c r="DXT387" s="715"/>
      <c r="DXU387" s="715"/>
      <c r="DXV387" s="715"/>
      <c r="DXW387" s="381"/>
      <c r="DXX387" s="715"/>
      <c r="DXY387" s="715"/>
      <c r="DXZ387" s="715"/>
      <c r="DYA387" s="715"/>
      <c r="DYB387" s="381"/>
      <c r="DYC387" s="715"/>
      <c r="DYD387" s="715"/>
      <c r="DYE387" s="715"/>
      <c r="DYF387" s="715"/>
      <c r="DYG387" s="381"/>
      <c r="DYH387" s="715"/>
      <c r="DYI387" s="715"/>
      <c r="DYJ387" s="715"/>
      <c r="DYK387" s="715"/>
      <c r="DYL387" s="381"/>
      <c r="DYM387" s="715"/>
      <c r="DYN387" s="715"/>
      <c r="DYO387" s="715"/>
      <c r="DYP387" s="715"/>
      <c r="DYQ387" s="381"/>
      <c r="DYR387" s="715"/>
      <c r="DYS387" s="715"/>
      <c r="DYT387" s="715"/>
      <c r="DYU387" s="715"/>
      <c r="DYV387" s="381"/>
      <c r="DYW387" s="715"/>
      <c r="DYX387" s="715"/>
      <c r="DYY387" s="715"/>
      <c r="DYZ387" s="715"/>
      <c r="DZA387" s="381"/>
      <c r="DZB387" s="715"/>
      <c r="DZC387" s="715"/>
      <c r="DZD387" s="715"/>
      <c r="DZE387" s="715"/>
      <c r="DZF387" s="381"/>
      <c r="DZG387" s="715"/>
      <c r="DZH387" s="715"/>
      <c r="DZI387" s="715"/>
      <c r="DZJ387" s="715"/>
      <c r="DZK387" s="381"/>
      <c r="DZL387" s="715"/>
      <c r="DZM387" s="715"/>
      <c r="DZN387" s="715"/>
      <c r="DZO387" s="715"/>
      <c r="DZP387" s="381"/>
      <c r="DZQ387" s="715"/>
      <c r="DZR387" s="715"/>
      <c r="DZS387" s="715"/>
      <c r="DZT387" s="715"/>
      <c r="DZU387" s="381"/>
      <c r="DZV387" s="715"/>
      <c r="DZW387" s="715"/>
      <c r="DZX387" s="715"/>
      <c r="DZY387" s="715"/>
      <c r="DZZ387" s="381"/>
      <c r="EAA387" s="715"/>
      <c r="EAB387" s="715"/>
      <c r="EAC387" s="715"/>
      <c r="EAD387" s="715"/>
      <c r="EAE387" s="381"/>
      <c r="EAF387" s="715"/>
      <c r="EAG387" s="715"/>
      <c r="EAH387" s="715"/>
      <c r="EAI387" s="715"/>
      <c r="EAJ387" s="381"/>
      <c r="EAK387" s="715"/>
      <c r="EAL387" s="715"/>
      <c r="EAM387" s="715"/>
      <c r="EAN387" s="715"/>
      <c r="EAO387" s="381"/>
      <c r="EAP387" s="715"/>
      <c r="EAQ387" s="715"/>
      <c r="EAR387" s="715"/>
      <c r="EAS387" s="715"/>
      <c r="EAT387" s="381"/>
      <c r="EAU387" s="715"/>
      <c r="EAV387" s="715"/>
      <c r="EAW387" s="715"/>
      <c r="EAX387" s="715"/>
      <c r="EAY387" s="381"/>
      <c r="EAZ387" s="715"/>
      <c r="EBA387" s="715"/>
      <c r="EBB387" s="715"/>
      <c r="EBC387" s="715"/>
      <c r="EBD387" s="381"/>
      <c r="EBE387" s="715"/>
      <c r="EBF387" s="715"/>
      <c r="EBG387" s="715"/>
      <c r="EBH387" s="715"/>
      <c r="EBI387" s="381"/>
      <c r="EBJ387" s="715"/>
      <c r="EBK387" s="715"/>
      <c r="EBL387" s="715"/>
      <c r="EBM387" s="715"/>
      <c r="EBN387" s="381"/>
      <c r="EBO387" s="715"/>
      <c r="EBP387" s="715"/>
      <c r="EBQ387" s="715"/>
      <c r="EBR387" s="715"/>
      <c r="EBS387" s="381"/>
      <c r="EBT387" s="715"/>
      <c r="EBU387" s="715"/>
      <c r="EBV387" s="715"/>
      <c r="EBW387" s="715"/>
      <c r="EBX387" s="381"/>
      <c r="EBY387" s="715"/>
      <c r="EBZ387" s="715"/>
      <c r="ECA387" s="715"/>
      <c r="ECB387" s="715"/>
      <c r="ECC387" s="381"/>
      <c r="ECD387" s="715"/>
      <c r="ECE387" s="715"/>
      <c r="ECF387" s="715"/>
      <c r="ECG387" s="715"/>
      <c r="ECH387" s="381"/>
      <c r="ECI387" s="715"/>
      <c r="ECJ387" s="715"/>
      <c r="ECK387" s="715"/>
      <c r="ECL387" s="715"/>
      <c r="ECM387" s="381"/>
      <c r="ECN387" s="715"/>
      <c r="ECO387" s="715"/>
      <c r="ECP387" s="715"/>
      <c r="ECQ387" s="715"/>
      <c r="ECR387" s="381"/>
      <c r="ECS387" s="715"/>
      <c r="ECT387" s="715"/>
      <c r="ECU387" s="715"/>
      <c r="ECV387" s="715"/>
      <c r="ECW387" s="381"/>
      <c r="ECX387" s="715"/>
      <c r="ECY387" s="715"/>
      <c r="ECZ387" s="715"/>
      <c r="EDA387" s="715"/>
      <c r="EDB387" s="381"/>
      <c r="EDC387" s="715"/>
      <c r="EDD387" s="715"/>
      <c r="EDE387" s="715"/>
      <c r="EDF387" s="715"/>
      <c r="EDG387" s="381"/>
      <c r="EDH387" s="715"/>
      <c r="EDI387" s="715"/>
      <c r="EDJ387" s="715"/>
      <c r="EDK387" s="715"/>
      <c r="EDL387" s="381"/>
      <c r="EDM387" s="715"/>
      <c r="EDN387" s="715"/>
      <c r="EDO387" s="715"/>
      <c r="EDP387" s="715"/>
      <c r="EDQ387" s="381"/>
      <c r="EDR387" s="715"/>
      <c r="EDS387" s="715"/>
      <c r="EDT387" s="715"/>
      <c r="EDU387" s="715"/>
      <c r="EDV387" s="381"/>
      <c r="EDW387" s="715"/>
      <c r="EDX387" s="715"/>
      <c r="EDY387" s="715"/>
      <c r="EDZ387" s="715"/>
      <c r="EEA387" s="381"/>
      <c r="EEB387" s="715"/>
      <c r="EEC387" s="715"/>
      <c r="EED387" s="715"/>
      <c r="EEE387" s="715"/>
      <c r="EEF387" s="381"/>
      <c r="EEG387" s="715"/>
      <c r="EEH387" s="715"/>
      <c r="EEI387" s="715"/>
      <c r="EEJ387" s="715"/>
      <c r="EEK387" s="381"/>
      <c r="EEL387" s="715"/>
      <c r="EEM387" s="715"/>
      <c r="EEN387" s="715"/>
      <c r="EEO387" s="715"/>
      <c r="EEP387" s="381"/>
      <c r="EEQ387" s="715"/>
      <c r="EER387" s="715"/>
      <c r="EES387" s="715"/>
      <c r="EET387" s="715"/>
      <c r="EEU387" s="381"/>
      <c r="EEV387" s="715"/>
      <c r="EEW387" s="715"/>
      <c r="EEX387" s="715"/>
      <c r="EEY387" s="715"/>
      <c r="EEZ387" s="381"/>
      <c r="EFA387" s="715"/>
      <c r="EFB387" s="715"/>
      <c r="EFC387" s="715"/>
      <c r="EFD387" s="715"/>
      <c r="EFE387" s="381"/>
      <c r="EFF387" s="715"/>
      <c r="EFG387" s="715"/>
      <c r="EFH387" s="715"/>
      <c r="EFI387" s="715"/>
      <c r="EFJ387" s="381"/>
      <c r="EFK387" s="715"/>
      <c r="EFL387" s="715"/>
      <c r="EFM387" s="715"/>
      <c r="EFN387" s="715"/>
      <c r="EFO387" s="381"/>
      <c r="EFP387" s="715"/>
      <c r="EFQ387" s="715"/>
      <c r="EFR387" s="715"/>
      <c r="EFS387" s="715"/>
      <c r="EFT387" s="381"/>
      <c r="EFU387" s="715"/>
      <c r="EFV387" s="715"/>
      <c r="EFW387" s="715"/>
      <c r="EFX387" s="715"/>
      <c r="EFY387" s="381"/>
      <c r="EFZ387" s="715"/>
      <c r="EGA387" s="715"/>
      <c r="EGB387" s="715"/>
      <c r="EGC387" s="715"/>
      <c r="EGD387" s="381"/>
      <c r="EGE387" s="715"/>
      <c r="EGF387" s="715"/>
      <c r="EGG387" s="715"/>
      <c r="EGH387" s="715"/>
      <c r="EGI387" s="381"/>
      <c r="EGJ387" s="715"/>
      <c r="EGK387" s="715"/>
      <c r="EGL387" s="715"/>
      <c r="EGM387" s="715"/>
      <c r="EGN387" s="381"/>
      <c r="EGO387" s="715"/>
      <c r="EGP387" s="715"/>
      <c r="EGQ387" s="715"/>
      <c r="EGR387" s="715"/>
      <c r="EGS387" s="381"/>
      <c r="EGT387" s="715"/>
      <c r="EGU387" s="715"/>
      <c r="EGV387" s="715"/>
      <c r="EGW387" s="715"/>
      <c r="EGX387" s="381"/>
      <c r="EGY387" s="715"/>
      <c r="EGZ387" s="715"/>
      <c r="EHA387" s="715"/>
      <c r="EHB387" s="715"/>
      <c r="EHC387" s="381"/>
      <c r="EHD387" s="715"/>
      <c r="EHE387" s="715"/>
      <c r="EHF387" s="715"/>
      <c r="EHG387" s="715"/>
      <c r="EHH387" s="381"/>
      <c r="EHI387" s="715"/>
      <c r="EHJ387" s="715"/>
      <c r="EHK387" s="715"/>
      <c r="EHL387" s="715"/>
      <c r="EHM387" s="381"/>
      <c r="EHN387" s="715"/>
      <c r="EHO387" s="715"/>
      <c r="EHP387" s="715"/>
      <c r="EHQ387" s="715"/>
      <c r="EHR387" s="381"/>
      <c r="EHS387" s="715"/>
      <c r="EHT387" s="715"/>
      <c r="EHU387" s="715"/>
      <c r="EHV387" s="715"/>
      <c r="EHW387" s="381"/>
      <c r="EHX387" s="715"/>
      <c r="EHY387" s="715"/>
      <c r="EHZ387" s="715"/>
      <c r="EIA387" s="715"/>
      <c r="EIB387" s="381"/>
      <c r="EIC387" s="715"/>
      <c r="EID387" s="715"/>
      <c r="EIE387" s="715"/>
      <c r="EIF387" s="715"/>
      <c r="EIG387" s="381"/>
      <c r="EIH387" s="715"/>
      <c r="EII387" s="715"/>
      <c r="EIJ387" s="715"/>
      <c r="EIK387" s="715"/>
      <c r="EIL387" s="381"/>
      <c r="EIM387" s="715"/>
      <c r="EIN387" s="715"/>
      <c r="EIO387" s="715"/>
      <c r="EIP387" s="715"/>
      <c r="EIQ387" s="381"/>
      <c r="EIR387" s="715"/>
      <c r="EIS387" s="715"/>
      <c r="EIT387" s="715"/>
      <c r="EIU387" s="715"/>
      <c r="EIV387" s="381"/>
      <c r="EIW387" s="715"/>
      <c r="EIX387" s="715"/>
      <c r="EIY387" s="715"/>
      <c r="EIZ387" s="715"/>
      <c r="EJA387" s="381"/>
      <c r="EJB387" s="715"/>
      <c r="EJC387" s="715"/>
      <c r="EJD387" s="715"/>
      <c r="EJE387" s="715"/>
      <c r="EJF387" s="381"/>
      <c r="EJG387" s="715"/>
      <c r="EJH387" s="715"/>
      <c r="EJI387" s="715"/>
      <c r="EJJ387" s="715"/>
      <c r="EJK387" s="381"/>
      <c r="EJL387" s="715"/>
      <c r="EJM387" s="715"/>
      <c r="EJN387" s="715"/>
      <c r="EJO387" s="715"/>
      <c r="EJP387" s="381"/>
      <c r="EJQ387" s="715"/>
      <c r="EJR387" s="715"/>
      <c r="EJS387" s="715"/>
      <c r="EJT387" s="715"/>
      <c r="EJU387" s="381"/>
      <c r="EJV387" s="715"/>
      <c r="EJW387" s="715"/>
      <c r="EJX387" s="715"/>
      <c r="EJY387" s="715"/>
      <c r="EJZ387" s="381"/>
      <c r="EKA387" s="715"/>
      <c r="EKB387" s="715"/>
      <c r="EKC387" s="715"/>
      <c r="EKD387" s="715"/>
      <c r="EKE387" s="381"/>
      <c r="EKF387" s="715"/>
      <c r="EKG387" s="715"/>
      <c r="EKH387" s="715"/>
      <c r="EKI387" s="715"/>
      <c r="EKJ387" s="381"/>
      <c r="EKK387" s="715"/>
      <c r="EKL387" s="715"/>
      <c r="EKM387" s="715"/>
      <c r="EKN387" s="715"/>
      <c r="EKO387" s="381"/>
      <c r="EKP387" s="715"/>
      <c r="EKQ387" s="715"/>
      <c r="EKR387" s="715"/>
      <c r="EKS387" s="715"/>
      <c r="EKT387" s="381"/>
      <c r="EKU387" s="715"/>
      <c r="EKV387" s="715"/>
      <c r="EKW387" s="715"/>
      <c r="EKX387" s="715"/>
      <c r="EKY387" s="381"/>
      <c r="EKZ387" s="715"/>
      <c r="ELA387" s="715"/>
      <c r="ELB387" s="715"/>
      <c r="ELC387" s="715"/>
      <c r="ELD387" s="381"/>
      <c r="ELE387" s="715"/>
      <c r="ELF387" s="715"/>
      <c r="ELG387" s="715"/>
      <c r="ELH387" s="715"/>
      <c r="ELI387" s="381"/>
      <c r="ELJ387" s="715"/>
      <c r="ELK387" s="715"/>
      <c r="ELL387" s="715"/>
      <c r="ELM387" s="715"/>
      <c r="ELN387" s="381"/>
      <c r="ELO387" s="715"/>
      <c r="ELP387" s="715"/>
      <c r="ELQ387" s="715"/>
      <c r="ELR387" s="715"/>
      <c r="ELS387" s="381"/>
      <c r="ELT387" s="715"/>
      <c r="ELU387" s="715"/>
      <c r="ELV387" s="715"/>
      <c r="ELW387" s="715"/>
      <c r="ELX387" s="381"/>
      <c r="ELY387" s="715"/>
      <c r="ELZ387" s="715"/>
      <c r="EMA387" s="715"/>
      <c r="EMB387" s="715"/>
      <c r="EMC387" s="381"/>
      <c r="EMD387" s="715"/>
      <c r="EME387" s="715"/>
      <c r="EMF387" s="715"/>
      <c r="EMG387" s="715"/>
      <c r="EMH387" s="381"/>
      <c r="EMI387" s="715"/>
      <c r="EMJ387" s="715"/>
      <c r="EMK387" s="715"/>
      <c r="EML387" s="715"/>
      <c r="EMM387" s="381"/>
      <c r="EMN387" s="715"/>
      <c r="EMO387" s="715"/>
      <c r="EMP387" s="715"/>
      <c r="EMQ387" s="715"/>
      <c r="EMR387" s="381"/>
      <c r="EMS387" s="715"/>
      <c r="EMT387" s="715"/>
      <c r="EMU387" s="715"/>
      <c r="EMV387" s="715"/>
      <c r="EMW387" s="381"/>
      <c r="EMX387" s="715"/>
      <c r="EMY387" s="715"/>
      <c r="EMZ387" s="715"/>
      <c r="ENA387" s="715"/>
      <c r="ENB387" s="381"/>
      <c r="ENC387" s="715"/>
      <c r="END387" s="715"/>
      <c r="ENE387" s="715"/>
      <c r="ENF387" s="715"/>
      <c r="ENG387" s="381"/>
      <c r="ENH387" s="715"/>
      <c r="ENI387" s="715"/>
      <c r="ENJ387" s="715"/>
      <c r="ENK387" s="715"/>
      <c r="ENL387" s="381"/>
      <c r="ENM387" s="715"/>
      <c r="ENN387" s="715"/>
      <c r="ENO387" s="715"/>
      <c r="ENP387" s="715"/>
      <c r="ENQ387" s="381"/>
      <c r="ENR387" s="715"/>
      <c r="ENS387" s="715"/>
      <c r="ENT387" s="715"/>
      <c r="ENU387" s="715"/>
      <c r="ENV387" s="381"/>
      <c r="ENW387" s="715"/>
      <c r="ENX387" s="715"/>
      <c r="ENY387" s="715"/>
      <c r="ENZ387" s="715"/>
      <c r="EOA387" s="381"/>
      <c r="EOB387" s="715"/>
      <c r="EOC387" s="715"/>
      <c r="EOD387" s="715"/>
      <c r="EOE387" s="715"/>
      <c r="EOF387" s="381"/>
      <c r="EOG387" s="715"/>
      <c r="EOH387" s="715"/>
      <c r="EOI387" s="715"/>
      <c r="EOJ387" s="715"/>
      <c r="EOK387" s="381"/>
      <c r="EOL387" s="715"/>
      <c r="EOM387" s="715"/>
      <c r="EON387" s="715"/>
      <c r="EOO387" s="715"/>
      <c r="EOP387" s="381"/>
      <c r="EOQ387" s="715"/>
      <c r="EOR387" s="715"/>
      <c r="EOS387" s="715"/>
      <c r="EOT387" s="715"/>
      <c r="EOU387" s="381"/>
      <c r="EOV387" s="715"/>
      <c r="EOW387" s="715"/>
      <c r="EOX387" s="715"/>
      <c r="EOY387" s="715"/>
      <c r="EOZ387" s="381"/>
      <c r="EPA387" s="715"/>
      <c r="EPB387" s="715"/>
      <c r="EPC387" s="715"/>
      <c r="EPD387" s="715"/>
      <c r="EPE387" s="381"/>
      <c r="EPF387" s="715"/>
      <c r="EPG387" s="715"/>
      <c r="EPH387" s="715"/>
      <c r="EPI387" s="715"/>
      <c r="EPJ387" s="381"/>
      <c r="EPK387" s="715"/>
      <c r="EPL387" s="715"/>
      <c r="EPM387" s="715"/>
      <c r="EPN387" s="715"/>
      <c r="EPO387" s="381"/>
      <c r="EPP387" s="715"/>
      <c r="EPQ387" s="715"/>
      <c r="EPR387" s="715"/>
      <c r="EPS387" s="715"/>
      <c r="EPT387" s="381"/>
      <c r="EPU387" s="715"/>
      <c r="EPV387" s="715"/>
      <c r="EPW387" s="715"/>
      <c r="EPX387" s="715"/>
      <c r="EPY387" s="381"/>
      <c r="EPZ387" s="715"/>
      <c r="EQA387" s="715"/>
      <c r="EQB387" s="715"/>
      <c r="EQC387" s="715"/>
      <c r="EQD387" s="381"/>
      <c r="EQE387" s="715"/>
      <c r="EQF387" s="715"/>
      <c r="EQG387" s="715"/>
      <c r="EQH387" s="715"/>
      <c r="EQI387" s="381"/>
      <c r="EQJ387" s="715"/>
      <c r="EQK387" s="715"/>
      <c r="EQL387" s="715"/>
      <c r="EQM387" s="715"/>
      <c r="EQN387" s="381"/>
      <c r="EQO387" s="715"/>
      <c r="EQP387" s="715"/>
      <c r="EQQ387" s="715"/>
      <c r="EQR387" s="715"/>
      <c r="EQS387" s="381"/>
      <c r="EQT387" s="715"/>
      <c r="EQU387" s="715"/>
      <c r="EQV387" s="715"/>
      <c r="EQW387" s="715"/>
      <c r="EQX387" s="381"/>
      <c r="EQY387" s="715"/>
      <c r="EQZ387" s="715"/>
      <c r="ERA387" s="715"/>
      <c r="ERB387" s="715"/>
      <c r="ERC387" s="381"/>
      <c r="ERD387" s="715"/>
      <c r="ERE387" s="715"/>
      <c r="ERF387" s="715"/>
      <c r="ERG387" s="715"/>
      <c r="ERH387" s="381"/>
      <c r="ERI387" s="715"/>
      <c r="ERJ387" s="715"/>
      <c r="ERK387" s="715"/>
      <c r="ERL387" s="715"/>
      <c r="ERM387" s="381"/>
      <c r="ERN387" s="715"/>
      <c r="ERO387" s="715"/>
      <c r="ERP387" s="715"/>
      <c r="ERQ387" s="715"/>
      <c r="ERR387" s="381"/>
      <c r="ERS387" s="715"/>
      <c r="ERT387" s="715"/>
      <c r="ERU387" s="715"/>
      <c r="ERV387" s="715"/>
      <c r="ERW387" s="381"/>
      <c r="ERX387" s="715"/>
      <c r="ERY387" s="715"/>
      <c r="ERZ387" s="715"/>
      <c r="ESA387" s="715"/>
      <c r="ESB387" s="381"/>
      <c r="ESC387" s="715"/>
      <c r="ESD387" s="715"/>
      <c r="ESE387" s="715"/>
      <c r="ESF387" s="715"/>
      <c r="ESG387" s="381"/>
      <c r="ESH387" s="715"/>
      <c r="ESI387" s="715"/>
      <c r="ESJ387" s="715"/>
      <c r="ESK387" s="715"/>
      <c r="ESL387" s="381"/>
      <c r="ESM387" s="715"/>
      <c r="ESN387" s="715"/>
      <c r="ESO387" s="715"/>
      <c r="ESP387" s="715"/>
      <c r="ESQ387" s="381"/>
      <c r="ESR387" s="715"/>
      <c r="ESS387" s="715"/>
      <c r="EST387" s="715"/>
      <c r="ESU387" s="715"/>
      <c r="ESV387" s="381"/>
      <c r="ESW387" s="715"/>
      <c r="ESX387" s="715"/>
      <c r="ESY387" s="715"/>
      <c r="ESZ387" s="715"/>
      <c r="ETA387" s="381"/>
      <c r="ETB387" s="715"/>
      <c r="ETC387" s="715"/>
      <c r="ETD387" s="715"/>
      <c r="ETE387" s="715"/>
      <c r="ETF387" s="381"/>
      <c r="ETG387" s="715"/>
      <c r="ETH387" s="715"/>
      <c r="ETI387" s="715"/>
      <c r="ETJ387" s="715"/>
      <c r="ETK387" s="381"/>
      <c r="ETL387" s="715"/>
      <c r="ETM387" s="715"/>
      <c r="ETN387" s="715"/>
      <c r="ETO387" s="715"/>
      <c r="ETP387" s="381"/>
      <c r="ETQ387" s="715"/>
      <c r="ETR387" s="715"/>
      <c r="ETS387" s="715"/>
      <c r="ETT387" s="715"/>
      <c r="ETU387" s="381"/>
      <c r="ETV387" s="715"/>
      <c r="ETW387" s="715"/>
      <c r="ETX387" s="715"/>
      <c r="ETY387" s="715"/>
      <c r="ETZ387" s="381"/>
      <c r="EUA387" s="715"/>
      <c r="EUB387" s="715"/>
      <c r="EUC387" s="715"/>
      <c r="EUD387" s="715"/>
      <c r="EUE387" s="381"/>
      <c r="EUF387" s="715"/>
      <c r="EUG387" s="715"/>
      <c r="EUH387" s="715"/>
      <c r="EUI387" s="715"/>
      <c r="EUJ387" s="381"/>
      <c r="EUK387" s="715"/>
      <c r="EUL387" s="715"/>
      <c r="EUM387" s="715"/>
      <c r="EUN387" s="715"/>
      <c r="EUO387" s="381"/>
      <c r="EUP387" s="715"/>
      <c r="EUQ387" s="715"/>
      <c r="EUR387" s="715"/>
      <c r="EUS387" s="715"/>
      <c r="EUT387" s="381"/>
      <c r="EUU387" s="715"/>
      <c r="EUV387" s="715"/>
      <c r="EUW387" s="715"/>
      <c r="EUX387" s="715"/>
      <c r="EUY387" s="381"/>
      <c r="EUZ387" s="715"/>
      <c r="EVA387" s="715"/>
      <c r="EVB387" s="715"/>
      <c r="EVC387" s="715"/>
      <c r="EVD387" s="381"/>
      <c r="EVE387" s="715"/>
      <c r="EVF387" s="715"/>
      <c r="EVG387" s="715"/>
      <c r="EVH387" s="715"/>
      <c r="EVI387" s="381"/>
      <c r="EVJ387" s="715"/>
      <c r="EVK387" s="715"/>
      <c r="EVL387" s="715"/>
      <c r="EVM387" s="715"/>
      <c r="EVN387" s="381"/>
      <c r="EVO387" s="715"/>
      <c r="EVP387" s="715"/>
      <c r="EVQ387" s="715"/>
      <c r="EVR387" s="715"/>
      <c r="EVS387" s="381"/>
      <c r="EVT387" s="715"/>
      <c r="EVU387" s="715"/>
      <c r="EVV387" s="715"/>
      <c r="EVW387" s="715"/>
      <c r="EVX387" s="381"/>
      <c r="EVY387" s="715"/>
      <c r="EVZ387" s="715"/>
      <c r="EWA387" s="715"/>
      <c r="EWB387" s="715"/>
      <c r="EWC387" s="381"/>
      <c r="EWD387" s="715"/>
      <c r="EWE387" s="715"/>
      <c r="EWF387" s="715"/>
      <c r="EWG387" s="715"/>
      <c r="EWH387" s="381"/>
      <c r="EWI387" s="715"/>
      <c r="EWJ387" s="715"/>
      <c r="EWK387" s="715"/>
      <c r="EWL387" s="715"/>
      <c r="EWM387" s="381"/>
      <c r="EWN387" s="715"/>
      <c r="EWO387" s="715"/>
      <c r="EWP387" s="715"/>
      <c r="EWQ387" s="715"/>
      <c r="EWR387" s="381"/>
      <c r="EWS387" s="715"/>
      <c r="EWT387" s="715"/>
      <c r="EWU387" s="715"/>
      <c r="EWV387" s="715"/>
      <c r="EWW387" s="381"/>
      <c r="EWX387" s="715"/>
      <c r="EWY387" s="715"/>
      <c r="EWZ387" s="715"/>
      <c r="EXA387" s="715"/>
      <c r="EXB387" s="381"/>
      <c r="EXC387" s="715"/>
      <c r="EXD387" s="715"/>
      <c r="EXE387" s="715"/>
      <c r="EXF387" s="715"/>
      <c r="EXG387" s="381"/>
      <c r="EXH387" s="715"/>
      <c r="EXI387" s="715"/>
      <c r="EXJ387" s="715"/>
      <c r="EXK387" s="715"/>
      <c r="EXL387" s="381"/>
      <c r="EXM387" s="715"/>
      <c r="EXN387" s="715"/>
      <c r="EXO387" s="715"/>
      <c r="EXP387" s="715"/>
      <c r="EXQ387" s="381"/>
      <c r="EXR387" s="715"/>
      <c r="EXS387" s="715"/>
      <c r="EXT387" s="715"/>
      <c r="EXU387" s="715"/>
      <c r="EXV387" s="381"/>
      <c r="EXW387" s="715"/>
      <c r="EXX387" s="715"/>
      <c r="EXY387" s="715"/>
      <c r="EXZ387" s="715"/>
      <c r="EYA387" s="381"/>
      <c r="EYB387" s="715"/>
      <c r="EYC387" s="715"/>
      <c r="EYD387" s="715"/>
      <c r="EYE387" s="715"/>
      <c r="EYF387" s="381"/>
      <c r="EYG387" s="715"/>
      <c r="EYH387" s="715"/>
      <c r="EYI387" s="715"/>
      <c r="EYJ387" s="715"/>
      <c r="EYK387" s="381"/>
      <c r="EYL387" s="715"/>
      <c r="EYM387" s="715"/>
      <c r="EYN387" s="715"/>
      <c r="EYO387" s="715"/>
      <c r="EYP387" s="381"/>
      <c r="EYQ387" s="715"/>
      <c r="EYR387" s="715"/>
      <c r="EYS387" s="715"/>
      <c r="EYT387" s="715"/>
      <c r="EYU387" s="381"/>
      <c r="EYV387" s="715"/>
      <c r="EYW387" s="715"/>
      <c r="EYX387" s="715"/>
      <c r="EYY387" s="715"/>
      <c r="EYZ387" s="381"/>
      <c r="EZA387" s="715"/>
      <c r="EZB387" s="715"/>
      <c r="EZC387" s="715"/>
      <c r="EZD387" s="715"/>
      <c r="EZE387" s="381"/>
      <c r="EZF387" s="715"/>
      <c r="EZG387" s="715"/>
      <c r="EZH387" s="715"/>
      <c r="EZI387" s="715"/>
      <c r="EZJ387" s="381"/>
      <c r="EZK387" s="715"/>
      <c r="EZL387" s="715"/>
      <c r="EZM387" s="715"/>
      <c r="EZN387" s="715"/>
      <c r="EZO387" s="381"/>
      <c r="EZP387" s="715"/>
      <c r="EZQ387" s="715"/>
      <c r="EZR387" s="715"/>
      <c r="EZS387" s="715"/>
      <c r="EZT387" s="381"/>
      <c r="EZU387" s="715"/>
      <c r="EZV387" s="715"/>
      <c r="EZW387" s="715"/>
      <c r="EZX387" s="715"/>
      <c r="EZY387" s="381"/>
      <c r="EZZ387" s="715"/>
      <c r="FAA387" s="715"/>
      <c r="FAB387" s="715"/>
      <c r="FAC387" s="715"/>
      <c r="FAD387" s="381"/>
      <c r="FAE387" s="715"/>
      <c r="FAF387" s="715"/>
      <c r="FAG387" s="715"/>
      <c r="FAH387" s="715"/>
      <c r="FAI387" s="381"/>
      <c r="FAJ387" s="715"/>
      <c r="FAK387" s="715"/>
      <c r="FAL387" s="715"/>
      <c r="FAM387" s="715"/>
      <c r="FAN387" s="381"/>
      <c r="FAO387" s="715"/>
      <c r="FAP387" s="715"/>
      <c r="FAQ387" s="715"/>
      <c r="FAR387" s="715"/>
      <c r="FAS387" s="381"/>
      <c r="FAT387" s="715"/>
      <c r="FAU387" s="715"/>
      <c r="FAV387" s="715"/>
      <c r="FAW387" s="715"/>
      <c r="FAX387" s="381"/>
      <c r="FAY387" s="715"/>
      <c r="FAZ387" s="715"/>
      <c r="FBA387" s="715"/>
      <c r="FBB387" s="715"/>
      <c r="FBC387" s="381"/>
      <c r="FBD387" s="715"/>
      <c r="FBE387" s="715"/>
      <c r="FBF387" s="715"/>
      <c r="FBG387" s="715"/>
      <c r="FBH387" s="381"/>
      <c r="FBI387" s="715"/>
      <c r="FBJ387" s="715"/>
      <c r="FBK387" s="715"/>
      <c r="FBL387" s="715"/>
      <c r="FBM387" s="381"/>
      <c r="FBN387" s="715"/>
      <c r="FBO387" s="715"/>
      <c r="FBP387" s="715"/>
      <c r="FBQ387" s="715"/>
      <c r="FBR387" s="381"/>
      <c r="FBS387" s="715"/>
      <c r="FBT387" s="715"/>
      <c r="FBU387" s="715"/>
      <c r="FBV387" s="715"/>
      <c r="FBW387" s="381"/>
      <c r="FBX387" s="715"/>
      <c r="FBY387" s="715"/>
      <c r="FBZ387" s="715"/>
      <c r="FCA387" s="715"/>
      <c r="FCB387" s="381"/>
      <c r="FCC387" s="715"/>
      <c r="FCD387" s="715"/>
      <c r="FCE387" s="715"/>
      <c r="FCF387" s="715"/>
      <c r="FCG387" s="381"/>
      <c r="FCH387" s="715"/>
      <c r="FCI387" s="715"/>
      <c r="FCJ387" s="715"/>
      <c r="FCK387" s="715"/>
      <c r="FCL387" s="381"/>
      <c r="FCM387" s="715"/>
      <c r="FCN387" s="715"/>
      <c r="FCO387" s="715"/>
      <c r="FCP387" s="715"/>
      <c r="FCQ387" s="381"/>
      <c r="FCR387" s="715"/>
      <c r="FCS387" s="715"/>
      <c r="FCT387" s="715"/>
      <c r="FCU387" s="715"/>
      <c r="FCV387" s="381"/>
      <c r="FCW387" s="715"/>
      <c r="FCX387" s="715"/>
      <c r="FCY387" s="715"/>
      <c r="FCZ387" s="715"/>
      <c r="FDA387" s="381"/>
      <c r="FDB387" s="715"/>
      <c r="FDC387" s="715"/>
      <c r="FDD387" s="715"/>
      <c r="FDE387" s="715"/>
      <c r="FDF387" s="381"/>
      <c r="FDG387" s="715"/>
      <c r="FDH387" s="715"/>
      <c r="FDI387" s="715"/>
      <c r="FDJ387" s="715"/>
      <c r="FDK387" s="381"/>
      <c r="FDL387" s="715"/>
      <c r="FDM387" s="715"/>
      <c r="FDN387" s="715"/>
      <c r="FDO387" s="715"/>
      <c r="FDP387" s="381"/>
      <c r="FDQ387" s="715"/>
      <c r="FDR387" s="715"/>
      <c r="FDS387" s="715"/>
      <c r="FDT387" s="715"/>
      <c r="FDU387" s="381"/>
      <c r="FDV387" s="715"/>
      <c r="FDW387" s="715"/>
      <c r="FDX387" s="715"/>
      <c r="FDY387" s="715"/>
      <c r="FDZ387" s="381"/>
      <c r="FEA387" s="715"/>
      <c r="FEB387" s="715"/>
      <c r="FEC387" s="715"/>
      <c r="FED387" s="715"/>
      <c r="FEE387" s="381"/>
      <c r="FEF387" s="715"/>
      <c r="FEG387" s="715"/>
      <c r="FEH387" s="715"/>
      <c r="FEI387" s="715"/>
      <c r="FEJ387" s="381"/>
      <c r="FEK387" s="715"/>
      <c r="FEL387" s="715"/>
      <c r="FEM387" s="715"/>
      <c r="FEN387" s="715"/>
      <c r="FEO387" s="381"/>
      <c r="FEP387" s="715"/>
      <c r="FEQ387" s="715"/>
      <c r="FER387" s="715"/>
      <c r="FES387" s="715"/>
      <c r="FET387" s="381"/>
      <c r="FEU387" s="715"/>
      <c r="FEV387" s="715"/>
      <c r="FEW387" s="715"/>
      <c r="FEX387" s="715"/>
      <c r="FEY387" s="381"/>
      <c r="FEZ387" s="715"/>
      <c r="FFA387" s="715"/>
      <c r="FFB387" s="715"/>
      <c r="FFC387" s="715"/>
      <c r="FFD387" s="381"/>
      <c r="FFE387" s="715"/>
      <c r="FFF387" s="715"/>
      <c r="FFG387" s="715"/>
      <c r="FFH387" s="715"/>
      <c r="FFI387" s="381"/>
      <c r="FFJ387" s="715"/>
      <c r="FFK387" s="715"/>
      <c r="FFL387" s="715"/>
      <c r="FFM387" s="715"/>
      <c r="FFN387" s="381"/>
      <c r="FFO387" s="715"/>
      <c r="FFP387" s="715"/>
      <c r="FFQ387" s="715"/>
      <c r="FFR387" s="715"/>
      <c r="FFS387" s="381"/>
      <c r="FFT387" s="715"/>
      <c r="FFU387" s="715"/>
      <c r="FFV387" s="715"/>
      <c r="FFW387" s="715"/>
      <c r="FFX387" s="381"/>
      <c r="FFY387" s="715"/>
      <c r="FFZ387" s="715"/>
      <c r="FGA387" s="715"/>
      <c r="FGB387" s="715"/>
      <c r="FGC387" s="381"/>
      <c r="FGD387" s="715"/>
      <c r="FGE387" s="715"/>
      <c r="FGF387" s="715"/>
      <c r="FGG387" s="715"/>
      <c r="FGH387" s="381"/>
      <c r="FGI387" s="715"/>
      <c r="FGJ387" s="715"/>
      <c r="FGK387" s="715"/>
      <c r="FGL387" s="715"/>
      <c r="FGM387" s="381"/>
      <c r="FGN387" s="715"/>
      <c r="FGO387" s="715"/>
      <c r="FGP387" s="715"/>
      <c r="FGQ387" s="715"/>
      <c r="FGR387" s="381"/>
      <c r="FGS387" s="715"/>
      <c r="FGT387" s="715"/>
      <c r="FGU387" s="715"/>
      <c r="FGV387" s="715"/>
      <c r="FGW387" s="381"/>
      <c r="FGX387" s="715"/>
      <c r="FGY387" s="715"/>
      <c r="FGZ387" s="715"/>
      <c r="FHA387" s="715"/>
      <c r="FHB387" s="381"/>
      <c r="FHC387" s="715"/>
      <c r="FHD387" s="715"/>
      <c r="FHE387" s="715"/>
      <c r="FHF387" s="715"/>
      <c r="FHG387" s="381"/>
      <c r="FHH387" s="715"/>
      <c r="FHI387" s="715"/>
      <c r="FHJ387" s="715"/>
      <c r="FHK387" s="715"/>
      <c r="FHL387" s="381"/>
      <c r="FHM387" s="715"/>
      <c r="FHN387" s="715"/>
      <c r="FHO387" s="715"/>
      <c r="FHP387" s="715"/>
      <c r="FHQ387" s="381"/>
      <c r="FHR387" s="715"/>
      <c r="FHS387" s="715"/>
      <c r="FHT387" s="715"/>
      <c r="FHU387" s="715"/>
      <c r="FHV387" s="381"/>
      <c r="FHW387" s="715"/>
      <c r="FHX387" s="715"/>
      <c r="FHY387" s="715"/>
      <c r="FHZ387" s="715"/>
      <c r="FIA387" s="381"/>
      <c r="FIB387" s="715"/>
      <c r="FIC387" s="715"/>
      <c r="FID387" s="715"/>
      <c r="FIE387" s="715"/>
      <c r="FIF387" s="381"/>
      <c r="FIG387" s="715"/>
      <c r="FIH387" s="715"/>
      <c r="FII387" s="715"/>
      <c r="FIJ387" s="715"/>
      <c r="FIK387" s="381"/>
      <c r="FIL387" s="715"/>
      <c r="FIM387" s="715"/>
      <c r="FIN387" s="715"/>
      <c r="FIO387" s="715"/>
      <c r="FIP387" s="381"/>
      <c r="FIQ387" s="715"/>
      <c r="FIR387" s="715"/>
      <c r="FIS387" s="715"/>
      <c r="FIT387" s="715"/>
      <c r="FIU387" s="381"/>
      <c r="FIV387" s="715"/>
      <c r="FIW387" s="715"/>
      <c r="FIX387" s="715"/>
      <c r="FIY387" s="715"/>
      <c r="FIZ387" s="381"/>
      <c r="FJA387" s="715"/>
      <c r="FJB387" s="715"/>
      <c r="FJC387" s="715"/>
      <c r="FJD387" s="715"/>
      <c r="FJE387" s="381"/>
      <c r="FJF387" s="715"/>
      <c r="FJG387" s="715"/>
      <c r="FJH387" s="715"/>
      <c r="FJI387" s="715"/>
      <c r="FJJ387" s="381"/>
      <c r="FJK387" s="715"/>
      <c r="FJL387" s="715"/>
      <c r="FJM387" s="715"/>
      <c r="FJN387" s="715"/>
      <c r="FJO387" s="381"/>
      <c r="FJP387" s="715"/>
      <c r="FJQ387" s="715"/>
      <c r="FJR387" s="715"/>
      <c r="FJS387" s="715"/>
      <c r="FJT387" s="381"/>
      <c r="FJU387" s="715"/>
      <c r="FJV387" s="715"/>
      <c r="FJW387" s="715"/>
      <c r="FJX387" s="715"/>
      <c r="FJY387" s="381"/>
      <c r="FJZ387" s="715"/>
      <c r="FKA387" s="715"/>
      <c r="FKB387" s="715"/>
      <c r="FKC387" s="715"/>
      <c r="FKD387" s="381"/>
      <c r="FKE387" s="715"/>
      <c r="FKF387" s="715"/>
      <c r="FKG387" s="715"/>
      <c r="FKH387" s="715"/>
      <c r="FKI387" s="381"/>
      <c r="FKJ387" s="715"/>
      <c r="FKK387" s="715"/>
      <c r="FKL387" s="715"/>
      <c r="FKM387" s="715"/>
      <c r="FKN387" s="381"/>
      <c r="FKO387" s="715"/>
      <c r="FKP387" s="715"/>
      <c r="FKQ387" s="715"/>
      <c r="FKR387" s="715"/>
      <c r="FKS387" s="381"/>
      <c r="FKT387" s="715"/>
      <c r="FKU387" s="715"/>
      <c r="FKV387" s="715"/>
      <c r="FKW387" s="715"/>
      <c r="FKX387" s="381"/>
      <c r="FKY387" s="715"/>
      <c r="FKZ387" s="715"/>
      <c r="FLA387" s="715"/>
      <c r="FLB387" s="715"/>
      <c r="FLC387" s="381"/>
      <c r="FLD387" s="715"/>
      <c r="FLE387" s="715"/>
      <c r="FLF387" s="715"/>
      <c r="FLG387" s="715"/>
      <c r="FLH387" s="381"/>
      <c r="FLI387" s="715"/>
      <c r="FLJ387" s="715"/>
      <c r="FLK387" s="715"/>
      <c r="FLL387" s="715"/>
      <c r="FLM387" s="381"/>
      <c r="FLN387" s="715"/>
      <c r="FLO387" s="715"/>
      <c r="FLP387" s="715"/>
      <c r="FLQ387" s="715"/>
      <c r="FLR387" s="381"/>
      <c r="FLS387" s="715"/>
      <c r="FLT387" s="715"/>
      <c r="FLU387" s="715"/>
      <c r="FLV387" s="715"/>
      <c r="FLW387" s="381"/>
      <c r="FLX387" s="715"/>
      <c r="FLY387" s="715"/>
      <c r="FLZ387" s="715"/>
      <c r="FMA387" s="715"/>
      <c r="FMB387" s="381"/>
      <c r="FMC387" s="715"/>
      <c r="FMD387" s="715"/>
      <c r="FME387" s="715"/>
      <c r="FMF387" s="715"/>
      <c r="FMG387" s="381"/>
      <c r="FMH387" s="715"/>
      <c r="FMI387" s="715"/>
      <c r="FMJ387" s="715"/>
      <c r="FMK387" s="715"/>
      <c r="FML387" s="381"/>
      <c r="FMM387" s="715"/>
      <c r="FMN387" s="715"/>
      <c r="FMO387" s="715"/>
      <c r="FMP387" s="715"/>
      <c r="FMQ387" s="381"/>
      <c r="FMR387" s="715"/>
      <c r="FMS387" s="715"/>
      <c r="FMT387" s="715"/>
      <c r="FMU387" s="715"/>
      <c r="FMV387" s="381"/>
      <c r="FMW387" s="715"/>
      <c r="FMX387" s="715"/>
      <c r="FMY387" s="715"/>
      <c r="FMZ387" s="715"/>
      <c r="FNA387" s="381"/>
      <c r="FNB387" s="715"/>
      <c r="FNC387" s="715"/>
      <c r="FND387" s="715"/>
      <c r="FNE387" s="715"/>
      <c r="FNF387" s="381"/>
      <c r="FNG387" s="715"/>
      <c r="FNH387" s="715"/>
      <c r="FNI387" s="715"/>
      <c r="FNJ387" s="715"/>
      <c r="FNK387" s="381"/>
      <c r="FNL387" s="715"/>
      <c r="FNM387" s="715"/>
      <c r="FNN387" s="715"/>
      <c r="FNO387" s="715"/>
      <c r="FNP387" s="381"/>
      <c r="FNQ387" s="715"/>
      <c r="FNR387" s="715"/>
      <c r="FNS387" s="715"/>
      <c r="FNT387" s="715"/>
      <c r="FNU387" s="381"/>
      <c r="FNV387" s="715"/>
      <c r="FNW387" s="715"/>
      <c r="FNX387" s="715"/>
      <c r="FNY387" s="715"/>
      <c r="FNZ387" s="381"/>
      <c r="FOA387" s="715"/>
      <c r="FOB387" s="715"/>
      <c r="FOC387" s="715"/>
      <c r="FOD387" s="715"/>
      <c r="FOE387" s="381"/>
      <c r="FOF387" s="715"/>
      <c r="FOG387" s="715"/>
      <c r="FOH387" s="715"/>
      <c r="FOI387" s="715"/>
      <c r="FOJ387" s="381"/>
      <c r="FOK387" s="715"/>
      <c r="FOL387" s="715"/>
      <c r="FOM387" s="715"/>
      <c r="FON387" s="715"/>
      <c r="FOO387" s="381"/>
      <c r="FOP387" s="715"/>
      <c r="FOQ387" s="715"/>
      <c r="FOR387" s="715"/>
      <c r="FOS387" s="715"/>
      <c r="FOT387" s="381"/>
      <c r="FOU387" s="715"/>
      <c r="FOV387" s="715"/>
      <c r="FOW387" s="715"/>
      <c r="FOX387" s="715"/>
      <c r="FOY387" s="381"/>
      <c r="FOZ387" s="715"/>
      <c r="FPA387" s="715"/>
      <c r="FPB387" s="715"/>
      <c r="FPC387" s="715"/>
      <c r="FPD387" s="381"/>
      <c r="FPE387" s="715"/>
      <c r="FPF387" s="715"/>
      <c r="FPG387" s="715"/>
      <c r="FPH387" s="715"/>
      <c r="FPI387" s="381"/>
      <c r="FPJ387" s="715"/>
      <c r="FPK387" s="715"/>
      <c r="FPL387" s="715"/>
      <c r="FPM387" s="715"/>
      <c r="FPN387" s="381"/>
      <c r="FPO387" s="715"/>
      <c r="FPP387" s="715"/>
      <c r="FPQ387" s="715"/>
      <c r="FPR387" s="715"/>
      <c r="FPS387" s="381"/>
      <c r="FPT387" s="715"/>
      <c r="FPU387" s="715"/>
      <c r="FPV387" s="715"/>
      <c r="FPW387" s="715"/>
      <c r="FPX387" s="381"/>
      <c r="FPY387" s="715"/>
      <c r="FPZ387" s="715"/>
      <c r="FQA387" s="715"/>
      <c r="FQB387" s="715"/>
      <c r="FQC387" s="381"/>
      <c r="FQD387" s="715"/>
      <c r="FQE387" s="715"/>
      <c r="FQF387" s="715"/>
      <c r="FQG387" s="715"/>
      <c r="FQH387" s="381"/>
      <c r="FQI387" s="715"/>
      <c r="FQJ387" s="715"/>
      <c r="FQK387" s="715"/>
      <c r="FQL387" s="715"/>
      <c r="FQM387" s="381"/>
      <c r="FQN387" s="715"/>
      <c r="FQO387" s="715"/>
      <c r="FQP387" s="715"/>
      <c r="FQQ387" s="715"/>
      <c r="FQR387" s="381"/>
      <c r="FQS387" s="715"/>
      <c r="FQT387" s="715"/>
      <c r="FQU387" s="715"/>
      <c r="FQV387" s="715"/>
      <c r="FQW387" s="381"/>
      <c r="FQX387" s="715"/>
      <c r="FQY387" s="715"/>
      <c r="FQZ387" s="715"/>
      <c r="FRA387" s="715"/>
      <c r="FRB387" s="381"/>
      <c r="FRC387" s="715"/>
      <c r="FRD387" s="715"/>
      <c r="FRE387" s="715"/>
      <c r="FRF387" s="715"/>
      <c r="FRG387" s="381"/>
      <c r="FRH387" s="715"/>
      <c r="FRI387" s="715"/>
      <c r="FRJ387" s="715"/>
      <c r="FRK387" s="715"/>
      <c r="FRL387" s="381"/>
      <c r="FRM387" s="715"/>
      <c r="FRN387" s="715"/>
      <c r="FRO387" s="715"/>
      <c r="FRP387" s="715"/>
      <c r="FRQ387" s="381"/>
      <c r="FRR387" s="715"/>
      <c r="FRS387" s="715"/>
      <c r="FRT387" s="715"/>
      <c r="FRU387" s="715"/>
      <c r="FRV387" s="381"/>
      <c r="FRW387" s="715"/>
      <c r="FRX387" s="715"/>
      <c r="FRY387" s="715"/>
      <c r="FRZ387" s="715"/>
      <c r="FSA387" s="381"/>
      <c r="FSB387" s="715"/>
      <c r="FSC387" s="715"/>
      <c r="FSD387" s="715"/>
      <c r="FSE387" s="715"/>
      <c r="FSF387" s="381"/>
      <c r="FSG387" s="715"/>
      <c r="FSH387" s="715"/>
      <c r="FSI387" s="715"/>
      <c r="FSJ387" s="715"/>
      <c r="FSK387" s="381"/>
      <c r="FSL387" s="715"/>
      <c r="FSM387" s="715"/>
      <c r="FSN387" s="715"/>
      <c r="FSO387" s="715"/>
      <c r="FSP387" s="381"/>
      <c r="FSQ387" s="715"/>
      <c r="FSR387" s="715"/>
      <c r="FSS387" s="715"/>
      <c r="FST387" s="715"/>
      <c r="FSU387" s="381"/>
      <c r="FSV387" s="715"/>
      <c r="FSW387" s="715"/>
      <c r="FSX387" s="715"/>
      <c r="FSY387" s="715"/>
      <c r="FSZ387" s="381"/>
      <c r="FTA387" s="715"/>
      <c r="FTB387" s="715"/>
      <c r="FTC387" s="715"/>
      <c r="FTD387" s="715"/>
      <c r="FTE387" s="381"/>
      <c r="FTF387" s="715"/>
      <c r="FTG387" s="715"/>
      <c r="FTH387" s="715"/>
      <c r="FTI387" s="715"/>
      <c r="FTJ387" s="381"/>
      <c r="FTK387" s="715"/>
      <c r="FTL387" s="715"/>
      <c r="FTM387" s="715"/>
      <c r="FTN387" s="715"/>
      <c r="FTO387" s="381"/>
      <c r="FTP387" s="715"/>
      <c r="FTQ387" s="715"/>
      <c r="FTR387" s="715"/>
      <c r="FTS387" s="715"/>
      <c r="FTT387" s="381"/>
      <c r="FTU387" s="715"/>
      <c r="FTV387" s="715"/>
      <c r="FTW387" s="715"/>
      <c r="FTX387" s="715"/>
      <c r="FTY387" s="381"/>
      <c r="FTZ387" s="715"/>
      <c r="FUA387" s="715"/>
      <c r="FUB387" s="715"/>
      <c r="FUC387" s="715"/>
      <c r="FUD387" s="381"/>
      <c r="FUE387" s="715"/>
      <c r="FUF387" s="715"/>
      <c r="FUG387" s="715"/>
      <c r="FUH387" s="715"/>
      <c r="FUI387" s="381"/>
      <c r="FUJ387" s="715"/>
      <c r="FUK387" s="715"/>
      <c r="FUL387" s="715"/>
      <c r="FUM387" s="715"/>
      <c r="FUN387" s="381"/>
      <c r="FUO387" s="715"/>
      <c r="FUP387" s="715"/>
      <c r="FUQ387" s="715"/>
      <c r="FUR387" s="715"/>
      <c r="FUS387" s="381"/>
      <c r="FUT387" s="715"/>
      <c r="FUU387" s="715"/>
      <c r="FUV387" s="715"/>
      <c r="FUW387" s="715"/>
      <c r="FUX387" s="381"/>
      <c r="FUY387" s="715"/>
      <c r="FUZ387" s="715"/>
      <c r="FVA387" s="715"/>
      <c r="FVB387" s="715"/>
      <c r="FVC387" s="381"/>
      <c r="FVD387" s="715"/>
      <c r="FVE387" s="715"/>
      <c r="FVF387" s="715"/>
      <c r="FVG387" s="715"/>
      <c r="FVH387" s="381"/>
      <c r="FVI387" s="715"/>
      <c r="FVJ387" s="715"/>
      <c r="FVK387" s="715"/>
      <c r="FVL387" s="715"/>
      <c r="FVM387" s="381"/>
      <c r="FVN387" s="715"/>
      <c r="FVO387" s="715"/>
      <c r="FVP387" s="715"/>
      <c r="FVQ387" s="715"/>
      <c r="FVR387" s="381"/>
      <c r="FVS387" s="715"/>
      <c r="FVT387" s="715"/>
      <c r="FVU387" s="715"/>
      <c r="FVV387" s="715"/>
      <c r="FVW387" s="381"/>
      <c r="FVX387" s="715"/>
      <c r="FVY387" s="715"/>
      <c r="FVZ387" s="715"/>
      <c r="FWA387" s="715"/>
      <c r="FWB387" s="381"/>
      <c r="FWC387" s="715"/>
      <c r="FWD387" s="715"/>
      <c r="FWE387" s="715"/>
      <c r="FWF387" s="715"/>
      <c r="FWG387" s="381"/>
      <c r="FWH387" s="715"/>
      <c r="FWI387" s="715"/>
      <c r="FWJ387" s="715"/>
      <c r="FWK387" s="715"/>
      <c r="FWL387" s="381"/>
      <c r="FWM387" s="715"/>
      <c r="FWN387" s="715"/>
      <c r="FWO387" s="715"/>
      <c r="FWP387" s="715"/>
      <c r="FWQ387" s="381"/>
      <c r="FWR387" s="715"/>
      <c r="FWS387" s="715"/>
      <c r="FWT387" s="715"/>
      <c r="FWU387" s="715"/>
      <c r="FWV387" s="381"/>
      <c r="FWW387" s="715"/>
      <c r="FWX387" s="715"/>
      <c r="FWY387" s="715"/>
      <c r="FWZ387" s="715"/>
      <c r="FXA387" s="381"/>
      <c r="FXB387" s="715"/>
      <c r="FXC387" s="715"/>
      <c r="FXD387" s="715"/>
      <c r="FXE387" s="715"/>
      <c r="FXF387" s="381"/>
      <c r="FXG387" s="715"/>
      <c r="FXH387" s="715"/>
      <c r="FXI387" s="715"/>
      <c r="FXJ387" s="715"/>
      <c r="FXK387" s="381"/>
      <c r="FXL387" s="715"/>
      <c r="FXM387" s="715"/>
      <c r="FXN387" s="715"/>
      <c r="FXO387" s="715"/>
      <c r="FXP387" s="381"/>
      <c r="FXQ387" s="715"/>
      <c r="FXR387" s="715"/>
      <c r="FXS387" s="715"/>
      <c r="FXT387" s="715"/>
      <c r="FXU387" s="381"/>
      <c r="FXV387" s="715"/>
      <c r="FXW387" s="715"/>
      <c r="FXX387" s="715"/>
      <c r="FXY387" s="715"/>
      <c r="FXZ387" s="381"/>
      <c r="FYA387" s="715"/>
      <c r="FYB387" s="715"/>
      <c r="FYC387" s="715"/>
      <c r="FYD387" s="715"/>
      <c r="FYE387" s="381"/>
      <c r="FYF387" s="715"/>
      <c r="FYG387" s="715"/>
      <c r="FYH387" s="715"/>
      <c r="FYI387" s="715"/>
      <c r="FYJ387" s="381"/>
      <c r="FYK387" s="715"/>
      <c r="FYL387" s="715"/>
      <c r="FYM387" s="715"/>
      <c r="FYN387" s="715"/>
      <c r="FYO387" s="381"/>
      <c r="FYP387" s="715"/>
      <c r="FYQ387" s="715"/>
      <c r="FYR387" s="715"/>
      <c r="FYS387" s="715"/>
      <c r="FYT387" s="381"/>
      <c r="FYU387" s="715"/>
      <c r="FYV387" s="715"/>
      <c r="FYW387" s="715"/>
      <c r="FYX387" s="715"/>
      <c r="FYY387" s="381"/>
      <c r="FYZ387" s="715"/>
      <c r="FZA387" s="715"/>
      <c r="FZB387" s="715"/>
      <c r="FZC387" s="715"/>
      <c r="FZD387" s="381"/>
      <c r="FZE387" s="715"/>
      <c r="FZF387" s="715"/>
      <c r="FZG387" s="715"/>
      <c r="FZH387" s="715"/>
      <c r="FZI387" s="381"/>
      <c r="FZJ387" s="715"/>
      <c r="FZK387" s="715"/>
      <c r="FZL387" s="715"/>
      <c r="FZM387" s="715"/>
      <c r="FZN387" s="381"/>
      <c r="FZO387" s="715"/>
      <c r="FZP387" s="715"/>
      <c r="FZQ387" s="715"/>
      <c r="FZR387" s="715"/>
      <c r="FZS387" s="381"/>
      <c r="FZT387" s="715"/>
      <c r="FZU387" s="715"/>
      <c r="FZV387" s="715"/>
      <c r="FZW387" s="715"/>
      <c r="FZX387" s="381"/>
      <c r="FZY387" s="715"/>
      <c r="FZZ387" s="715"/>
      <c r="GAA387" s="715"/>
      <c r="GAB387" s="715"/>
      <c r="GAC387" s="381"/>
      <c r="GAD387" s="715"/>
      <c r="GAE387" s="715"/>
      <c r="GAF387" s="715"/>
      <c r="GAG387" s="715"/>
      <c r="GAH387" s="381"/>
      <c r="GAI387" s="715"/>
      <c r="GAJ387" s="715"/>
      <c r="GAK387" s="715"/>
      <c r="GAL387" s="715"/>
      <c r="GAM387" s="381"/>
      <c r="GAN387" s="715"/>
      <c r="GAO387" s="715"/>
      <c r="GAP387" s="715"/>
      <c r="GAQ387" s="715"/>
      <c r="GAR387" s="381"/>
      <c r="GAS387" s="715"/>
      <c r="GAT387" s="715"/>
      <c r="GAU387" s="715"/>
      <c r="GAV387" s="715"/>
      <c r="GAW387" s="381"/>
      <c r="GAX387" s="715"/>
      <c r="GAY387" s="715"/>
      <c r="GAZ387" s="715"/>
      <c r="GBA387" s="715"/>
      <c r="GBB387" s="381"/>
      <c r="GBC387" s="715"/>
      <c r="GBD387" s="715"/>
      <c r="GBE387" s="715"/>
      <c r="GBF387" s="715"/>
      <c r="GBG387" s="381"/>
      <c r="GBH387" s="715"/>
      <c r="GBI387" s="715"/>
      <c r="GBJ387" s="715"/>
      <c r="GBK387" s="715"/>
      <c r="GBL387" s="381"/>
      <c r="GBM387" s="715"/>
      <c r="GBN387" s="715"/>
      <c r="GBO387" s="715"/>
      <c r="GBP387" s="715"/>
      <c r="GBQ387" s="381"/>
      <c r="GBR387" s="715"/>
      <c r="GBS387" s="715"/>
      <c r="GBT387" s="715"/>
      <c r="GBU387" s="715"/>
      <c r="GBV387" s="381"/>
      <c r="GBW387" s="715"/>
      <c r="GBX387" s="715"/>
      <c r="GBY387" s="715"/>
      <c r="GBZ387" s="715"/>
      <c r="GCA387" s="381"/>
      <c r="GCB387" s="715"/>
      <c r="GCC387" s="715"/>
      <c r="GCD387" s="715"/>
      <c r="GCE387" s="715"/>
      <c r="GCF387" s="381"/>
      <c r="GCG387" s="715"/>
      <c r="GCH387" s="715"/>
      <c r="GCI387" s="715"/>
      <c r="GCJ387" s="715"/>
      <c r="GCK387" s="381"/>
      <c r="GCL387" s="715"/>
      <c r="GCM387" s="715"/>
      <c r="GCN387" s="715"/>
      <c r="GCO387" s="715"/>
      <c r="GCP387" s="381"/>
      <c r="GCQ387" s="715"/>
      <c r="GCR387" s="715"/>
      <c r="GCS387" s="715"/>
      <c r="GCT387" s="715"/>
      <c r="GCU387" s="381"/>
      <c r="GCV387" s="715"/>
      <c r="GCW387" s="715"/>
      <c r="GCX387" s="715"/>
      <c r="GCY387" s="715"/>
      <c r="GCZ387" s="381"/>
      <c r="GDA387" s="715"/>
      <c r="GDB387" s="715"/>
      <c r="GDC387" s="715"/>
      <c r="GDD387" s="715"/>
      <c r="GDE387" s="381"/>
      <c r="GDF387" s="715"/>
      <c r="GDG387" s="715"/>
      <c r="GDH387" s="715"/>
      <c r="GDI387" s="715"/>
      <c r="GDJ387" s="381"/>
      <c r="GDK387" s="715"/>
      <c r="GDL387" s="715"/>
      <c r="GDM387" s="715"/>
      <c r="GDN387" s="715"/>
      <c r="GDO387" s="381"/>
      <c r="GDP387" s="715"/>
      <c r="GDQ387" s="715"/>
      <c r="GDR387" s="715"/>
      <c r="GDS387" s="715"/>
      <c r="GDT387" s="381"/>
      <c r="GDU387" s="715"/>
      <c r="GDV387" s="715"/>
      <c r="GDW387" s="715"/>
      <c r="GDX387" s="715"/>
      <c r="GDY387" s="381"/>
      <c r="GDZ387" s="715"/>
      <c r="GEA387" s="715"/>
      <c r="GEB387" s="715"/>
      <c r="GEC387" s="715"/>
      <c r="GED387" s="381"/>
      <c r="GEE387" s="715"/>
      <c r="GEF387" s="715"/>
      <c r="GEG387" s="715"/>
      <c r="GEH387" s="715"/>
      <c r="GEI387" s="381"/>
      <c r="GEJ387" s="715"/>
      <c r="GEK387" s="715"/>
      <c r="GEL387" s="715"/>
      <c r="GEM387" s="715"/>
      <c r="GEN387" s="381"/>
      <c r="GEO387" s="715"/>
      <c r="GEP387" s="715"/>
      <c r="GEQ387" s="715"/>
      <c r="GER387" s="715"/>
      <c r="GES387" s="381"/>
      <c r="GET387" s="715"/>
      <c r="GEU387" s="715"/>
      <c r="GEV387" s="715"/>
      <c r="GEW387" s="715"/>
      <c r="GEX387" s="381"/>
      <c r="GEY387" s="715"/>
      <c r="GEZ387" s="715"/>
      <c r="GFA387" s="715"/>
      <c r="GFB387" s="715"/>
      <c r="GFC387" s="381"/>
      <c r="GFD387" s="715"/>
      <c r="GFE387" s="715"/>
      <c r="GFF387" s="715"/>
      <c r="GFG387" s="715"/>
      <c r="GFH387" s="381"/>
      <c r="GFI387" s="715"/>
      <c r="GFJ387" s="715"/>
      <c r="GFK387" s="715"/>
      <c r="GFL387" s="715"/>
      <c r="GFM387" s="381"/>
      <c r="GFN387" s="715"/>
      <c r="GFO387" s="715"/>
      <c r="GFP387" s="715"/>
      <c r="GFQ387" s="715"/>
      <c r="GFR387" s="381"/>
      <c r="GFS387" s="715"/>
      <c r="GFT387" s="715"/>
      <c r="GFU387" s="715"/>
      <c r="GFV387" s="715"/>
      <c r="GFW387" s="381"/>
      <c r="GFX387" s="715"/>
      <c r="GFY387" s="715"/>
      <c r="GFZ387" s="715"/>
      <c r="GGA387" s="715"/>
      <c r="GGB387" s="381"/>
      <c r="GGC387" s="715"/>
      <c r="GGD387" s="715"/>
      <c r="GGE387" s="715"/>
      <c r="GGF387" s="715"/>
      <c r="GGG387" s="381"/>
      <c r="GGH387" s="715"/>
      <c r="GGI387" s="715"/>
      <c r="GGJ387" s="715"/>
      <c r="GGK387" s="715"/>
      <c r="GGL387" s="381"/>
      <c r="GGM387" s="715"/>
      <c r="GGN387" s="715"/>
      <c r="GGO387" s="715"/>
      <c r="GGP387" s="715"/>
      <c r="GGQ387" s="381"/>
      <c r="GGR387" s="715"/>
      <c r="GGS387" s="715"/>
      <c r="GGT387" s="715"/>
      <c r="GGU387" s="715"/>
      <c r="GGV387" s="381"/>
      <c r="GGW387" s="715"/>
      <c r="GGX387" s="715"/>
      <c r="GGY387" s="715"/>
      <c r="GGZ387" s="715"/>
      <c r="GHA387" s="381"/>
      <c r="GHB387" s="715"/>
      <c r="GHC387" s="715"/>
      <c r="GHD387" s="715"/>
      <c r="GHE387" s="715"/>
      <c r="GHF387" s="381"/>
      <c r="GHG387" s="715"/>
      <c r="GHH387" s="715"/>
      <c r="GHI387" s="715"/>
      <c r="GHJ387" s="715"/>
      <c r="GHK387" s="381"/>
      <c r="GHL387" s="715"/>
      <c r="GHM387" s="715"/>
      <c r="GHN387" s="715"/>
      <c r="GHO387" s="715"/>
      <c r="GHP387" s="381"/>
      <c r="GHQ387" s="715"/>
      <c r="GHR387" s="715"/>
      <c r="GHS387" s="715"/>
      <c r="GHT387" s="715"/>
      <c r="GHU387" s="381"/>
      <c r="GHV387" s="715"/>
      <c r="GHW387" s="715"/>
      <c r="GHX387" s="715"/>
      <c r="GHY387" s="715"/>
      <c r="GHZ387" s="381"/>
      <c r="GIA387" s="715"/>
      <c r="GIB387" s="715"/>
      <c r="GIC387" s="715"/>
      <c r="GID387" s="715"/>
      <c r="GIE387" s="381"/>
      <c r="GIF387" s="715"/>
      <c r="GIG387" s="715"/>
      <c r="GIH387" s="715"/>
      <c r="GII387" s="715"/>
      <c r="GIJ387" s="381"/>
      <c r="GIK387" s="715"/>
      <c r="GIL387" s="715"/>
      <c r="GIM387" s="715"/>
      <c r="GIN387" s="715"/>
      <c r="GIO387" s="381"/>
      <c r="GIP387" s="715"/>
      <c r="GIQ387" s="715"/>
      <c r="GIR387" s="715"/>
      <c r="GIS387" s="715"/>
      <c r="GIT387" s="381"/>
      <c r="GIU387" s="715"/>
      <c r="GIV387" s="715"/>
      <c r="GIW387" s="715"/>
      <c r="GIX387" s="715"/>
      <c r="GIY387" s="381"/>
      <c r="GIZ387" s="715"/>
      <c r="GJA387" s="715"/>
      <c r="GJB387" s="715"/>
      <c r="GJC387" s="715"/>
      <c r="GJD387" s="381"/>
      <c r="GJE387" s="715"/>
      <c r="GJF387" s="715"/>
      <c r="GJG387" s="715"/>
      <c r="GJH387" s="715"/>
      <c r="GJI387" s="381"/>
      <c r="GJJ387" s="715"/>
      <c r="GJK387" s="715"/>
      <c r="GJL387" s="715"/>
      <c r="GJM387" s="715"/>
      <c r="GJN387" s="381"/>
      <c r="GJO387" s="715"/>
      <c r="GJP387" s="715"/>
      <c r="GJQ387" s="715"/>
      <c r="GJR387" s="715"/>
      <c r="GJS387" s="381"/>
      <c r="GJT387" s="715"/>
      <c r="GJU387" s="715"/>
      <c r="GJV387" s="715"/>
      <c r="GJW387" s="715"/>
      <c r="GJX387" s="381"/>
      <c r="GJY387" s="715"/>
      <c r="GJZ387" s="715"/>
      <c r="GKA387" s="715"/>
      <c r="GKB387" s="715"/>
      <c r="GKC387" s="381"/>
      <c r="GKD387" s="715"/>
      <c r="GKE387" s="715"/>
      <c r="GKF387" s="715"/>
      <c r="GKG387" s="715"/>
      <c r="GKH387" s="381"/>
      <c r="GKI387" s="715"/>
      <c r="GKJ387" s="715"/>
      <c r="GKK387" s="715"/>
      <c r="GKL387" s="715"/>
      <c r="GKM387" s="381"/>
      <c r="GKN387" s="715"/>
      <c r="GKO387" s="715"/>
      <c r="GKP387" s="715"/>
      <c r="GKQ387" s="715"/>
      <c r="GKR387" s="381"/>
      <c r="GKS387" s="715"/>
      <c r="GKT387" s="715"/>
      <c r="GKU387" s="715"/>
      <c r="GKV387" s="715"/>
      <c r="GKW387" s="381"/>
      <c r="GKX387" s="715"/>
      <c r="GKY387" s="715"/>
      <c r="GKZ387" s="715"/>
      <c r="GLA387" s="715"/>
      <c r="GLB387" s="381"/>
      <c r="GLC387" s="715"/>
      <c r="GLD387" s="715"/>
      <c r="GLE387" s="715"/>
      <c r="GLF387" s="715"/>
      <c r="GLG387" s="381"/>
      <c r="GLH387" s="715"/>
      <c r="GLI387" s="715"/>
      <c r="GLJ387" s="715"/>
      <c r="GLK387" s="715"/>
      <c r="GLL387" s="381"/>
      <c r="GLM387" s="715"/>
      <c r="GLN387" s="715"/>
      <c r="GLO387" s="715"/>
      <c r="GLP387" s="715"/>
      <c r="GLQ387" s="381"/>
      <c r="GLR387" s="715"/>
      <c r="GLS387" s="715"/>
      <c r="GLT387" s="715"/>
      <c r="GLU387" s="715"/>
      <c r="GLV387" s="381"/>
      <c r="GLW387" s="715"/>
      <c r="GLX387" s="715"/>
      <c r="GLY387" s="715"/>
      <c r="GLZ387" s="715"/>
      <c r="GMA387" s="381"/>
      <c r="GMB387" s="715"/>
      <c r="GMC387" s="715"/>
      <c r="GMD387" s="715"/>
      <c r="GME387" s="715"/>
      <c r="GMF387" s="381"/>
      <c r="GMG387" s="715"/>
      <c r="GMH387" s="715"/>
      <c r="GMI387" s="715"/>
      <c r="GMJ387" s="715"/>
      <c r="GMK387" s="381"/>
      <c r="GML387" s="715"/>
      <c r="GMM387" s="715"/>
      <c r="GMN387" s="715"/>
      <c r="GMO387" s="715"/>
      <c r="GMP387" s="381"/>
      <c r="GMQ387" s="715"/>
      <c r="GMR387" s="715"/>
      <c r="GMS387" s="715"/>
      <c r="GMT387" s="715"/>
      <c r="GMU387" s="381"/>
      <c r="GMV387" s="715"/>
      <c r="GMW387" s="715"/>
      <c r="GMX387" s="715"/>
      <c r="GMY387" s="715"/>
      <c r="GMZ387" s="381"/>
      <c r="GNA387" s="715"/>
      <c r="GNB387" s="715"/>
      <c r="GNC387" s="715"/>
      <c r="GND387" s="715"/>
      <c r="GNE387" s="381"/>
      <c r="GNF387" s="715"/>
      <c r="GNG387" s="715"/>
      <c r="GNH387" s="715"/>
      <c r="GNI387" s="715"/>
      <c r="GNJ387" s="381"/>
      <c r="GNK387" s="715"/>
      <c r="GNL387" s="715"/>
      <c r="GNM387" s="715"/>
      <c r="GNN387" s="715"/>
      <c r="GNO387" s="381"/>
      <c r="GNP387" s="715"/>
      <c r="GNQ387" s="715"/>
      <c r="GNR387" s="715"/>
      <c r="GNS387" s="715"/>
      <c r="GNT387" s="381"/>
      <c r="GNU387" s="715"/>
      <c r="GNV387" s="715"/>
      <c r="GNW387" s="715"/>
      <c r="GNX387" s="715"/>
      <c r="GNY387" s="381"/>
      <c r="GNZ387" s="715"/>
      <c r="GOA387" s="715"/>
      <c r="GOB387" s="715"/>
      <c r="GOC387" s="715"/>
      <c r="GOD387" s="381"/>
      <c r="GOE387" s="715"/>
      <c r="GOF387" s="715"/>
      <c r="GOG387" s="715"/>
      <c r="GOH387" s="715"/>
      <c r="GOI387" s="381"/>
      <c r="GOJ387" s="715"/>
      <c r="GOK387" s="715"/>
      <c r="GOL387" s="715"/>
      <c r="GOM387" s="715"/>
      <c r="GON387" s="381"/>
      <c r="GOO387" s="715"/>
      <c r="GOP387" s="715"/>
      <c r="GOQ387" s="715"/>
      <c r="GOR387" s="715"/>
      <c r="GOS387" s="381"/>
      <c r="GOT387" s="715"/>
      <c r="GOU387" s="715"/>
      <c r="GOV387" s="715"/>
      <c r="GOW387" s="715"/>
      <c r="GOX387" s="381"/>
      <c r="GOY387" s="715"/>
      <c r="GOZ387" s="715"/>
      <c r="GPA387" s="715"/>
      <c r="GPB387" s="715"/>
      <c r="GPC387" s="381"/>
      <c r="GPD387" s="715"/>
      <c r="GPE387" s="715"/>
      <c r="GPF387" s="715"/>
      <c r="GPG387" s="715"/>
      <c r="GPH387" s="381"/>
      <c r="GPI387" s="715"/>
      <c r="GPJ387" s="715"/>
      <c r="GPK387" s="715"/>
      <c r="GPL387" s="715"/>
      <c r="GPM387" s="381"/>
      <c r="GPN387" s="715"/>
      <c r="GPO387" s="715"/>
      <c r="GPP387" s="715"/>
      <c r="GPQ387" s="715"/>
      <c r="GPR387" s="381"/>
      <c r="GPS387" s="715"/>
      <c r="GPT387" s="715"/>
      <c r="GPU387" s="715"/>
      <c r="GPV387" s="715"/>
      <c r="GPW387" s="381"/>
      <c r="GPX387" s="715"/>
      <c r="GPY387" s="715"/>
      <c r="GPZ387" s="715"/>
      <c r="GQA387" s="715"/>
      <c r="GQB387" s="381"/>
      <c r="GQC387" s="715"/>
      <c r="GQD387" s="715"/>
      <c r="GQE387" s="715"/>
      <c r="GQF387" s="715"/>
      <c r="GQG387" s="381"/>
      <c r="GQH387" s="715"/>
      <c r="GQI387" s="715"/>
      <c r="GQJ387" s="715"/>
      <c r="GQK387" s="715"/>
      <c r="GQL387" s="381"/>
      <c r="GQM387" s="715"/>
      <c r="GQN387" s="715"/>
      <c r="GQO387" s="715"/>
      <c r="GQP387" s="715"/>
      <c r="GQQ387" s="381"/>
      <c r="GQR387" s="715"/>
      <c r="GQS387" s="715"/>
      <c r="GQT387" s="715"/>
      <c r="GQU387" s="715"/>
      <c r="GQV387" s="381"/>
      <c r="GQW387" s="715"/>
      <c r="GQX387" s="715"/>
      <c r="GQY387" s="715"/>
      <c r="GQZ387" s="715"/>
      <c r="GRA387" s="381"/>
      <c r="GRB387" s="715"/>
      <c r="GRC387" s="715"/>
      <c r="GRD387" s="715"/>
      <c r="GRE387" s="715"/>
      <c r="GRF387" s="381"/>
      <c r="GRG387" s="715"/>
      <c r="GRH387" s="715"/>
      <c r="GRI387" s="715"/>
      <c r="GRJ387" s="715"/>
      <c r="GRK387" s="381"/>
      <c r="GRL387" s="715"/>
      <c r="GRM387" s="715"/>
      <c r="GRN387" s="715"/>
      <c r="GRO387" s="715"/>
      <c r="GRP387" s="381"/>
      <c r="GRQ387" s="715"/>
      <c r="GRR387" s="715"/>
      <c r="GRS387" s="715"/>
      <c r="GRT387" s="715"/>
      <c r="GRU387" s="381"/>
      <c r="GRV387" s="715"/>
      <c r="GRW387" s="715"/>
      <c r="GRX387" s="715"/>
      <c r="GRY387" s="715"/>
      <c r="GRZ387" s="381"/>
      <c r="GSA387" s="715"/>
      <c r="GSB387" s="715"/>
      <c r="GSC387" s="715"/>
      <c r="GSD387" s="715"/>
      <c r="GSE387" s="381"/>
      <c r="GSF387" s="715"/>
      <c r="GSG387" s="715"/>
      <c r="GSH387" s="715"/>
      <c r="GSI387" s="715"/>
      <c r="GSJ387" s="381"/>
      <c r="GSK387" s="715"/>
      <c r="GSL387" s="715"/>
      <c r="GSM387" s="715"/>
      <c r="GSN387" s="715"/>
      <c r="GSO387" s="381"/>
      <c r="GSP387" s="715"/>
      <c r="GSQ387" s="715"/>
      <c r="GSR387" s="715"/>
      <c r="GSS387" s="715"/>
      <c r="GST387" s="381"/>
      <c r="GSU387" s="715"/>
      <c r="GSV387" s="715"/>
      <c r="GSW387" s="715"/>
      <c r="GSX387" s="715"/>
      <c r="GSY387" s="381"/>
      <c r="GSZ387" s="715"/>
      <c r="GTA387" s="715"/>
      <c r="GTB387" s="715"/>
      <c r="GTC387" s="715"/>
      <c r="GTD387" s="381"/>
      <c r="GTE387" s="715"/>
      <c r="GTF387" s="715"/>
      <c r="GTG387" s="715"/>
      <c r="GTH387" s="715"/>
      <c r="GTI387" s="381"/>
      <c r="GTJ387" s="715"/>
      <c r="GTK387" s="715"/>
      <c r="GTL387" s="715"/>
      <c r="GTM387" s="715"/>
      <c r="GTN387" s="381"/>
      <c r="GTO387" s="715"/>
      <c r="GTP387" s="715"/>
      <c r="GTQ387" s="715"/>
      <c r="GTR387" s="715"/>
      <c r="GTS387" s="381"/>
      <c r="GTT387" s="715"/>
      <c r="GTU387" s="715"/>
      <c r="GTV387" s="715"/>
      <c r="GTW387" s="715"/>
      <c r="GTX387" s="381"/>
      <c r="GTY387" s="715"/>
      <c r="GTZ387" s="715"/>
      <c r="GUA387" s="715"/>
      <c r="GUB387" s="715"/>
      <c r="GUC387" s="381"/>
      <c r="GUD387" s="715"/>
      <c r="GUE387" s="715"/>
      <c r="GUF387" s="715"/>
      <c r="GUG387" s="715"/>
      <c r="GUH387" s="381"/>
      <c r="GUI387" s="715"/>
      <c r="GUJ387" s="715"/>
      <c r="GUK387" s="715"/>
      <c r="GUL387" s="715"/>
      <c r="GUM387" s="381"/>
      <c r="GUN387" s="715"/>
      <c r="GUO387" s="715"/>
      <c r="GUP387" s="715"/>
      <c r="GUQ387" s="715"/>
      <c r="GUR387" s="381"/>
      <c r="GUS387" s="715"/>
      <c r="GUT387" s="715"/>
      <c r="GUU387" s="715"/>
      <c r="GUV387" s="715"/>
      <c r="GUW387" s="381"/>
      <c r="GUX387" s="715"/>
      <c r="GUY387" s="715"/>
      <c r="GUZ387" s="715"/>
      <c r="GVA387" s="715"/>
      <c r="GVB387" s="381"/>
      <c r="GVC387" s="715"/>
      <c r="GVD387" s="715"/>
      <c r="GVE387" s="715"/>
      <c r="GVF387" s="715"/>
      <c r="GVG387" s="381"/>
      <c r="GVH387" s="715"/>
      <c r="GVI387" s="715"/>
      <c r="GVJ387" s="715"/>
      <c r="GVK387" s="715"/>
      <c r="GVL387" s="381"/>
      <c r="GVM387" s="715"/>
      <c r="GVN387" s="715"/>
      <c r="GVO387" s="715"/>
      <c r="GVP387" s="715"/>
      <c r="GVQ387" s="381"/>
      <c r="GVR387" s="715"/>
      <c r="GVS387" s="715"/>
      <c r="GVT387" s="715"/>
      <c r="GVU387" s="715"/>
      <c r="GVV387" s="381"/>
      <c r="GVW387" s="715"/>
      <c r="GVX387" s="715"/>
      <c r="GVY387" s="715"/>
      <c r="GVZ387" s="715"/>
      <c r="GWA387" s="381"/>
      <c r="GWB387" s="715"/>
      <c r="GWC387" s="715"/>
      <c r="GWD387" s="715"/>
      <c r="GWE387" s="715"/>
      <c r="GWF387" s="381"/>
      <c r="GWG387" s="715"/>
      <c r="GWH387" s="715"/>
      <c r="GWI387" s="715"/>
      <c r="GWJ387" s="715"/>
      <c r="GWK387" s="381"/>
      <c r="GWL387" s="715"/>
      <c r="GWM387" s="715"/>
      <c r="GWN387" s="715"/>
      <c r="GWO387" s="715"/>
      <c r="GWP387" s="381"/>
      <c r="GWQ387" s="715"/>
      <c r="GWR387" s="715"/>
      <c r="GWS387" s="715"/>
      <c r="GWT387" s="715"/>
      <c r="GWU387" s="381"/>
      <c r="GWV387" s="715"/>
      <c r="GWW387" s="715"/>
      <c r="GWX387" s="715"/>
      <c r="GWY387" s="715"/>
      <c r="GWZ387" s="381"/>
      <c r="GXA387" s="715"/>
      <c r="GXB387" s="715"/>
      <c r="GXC387" s="715"/>
      <c r="GXD387" s="715"/>
      <c r="GXE387" s="381"/>
      <c r="GXF387" s="715"/>
      <c r="GXG387" s="715"/>
      <c r="GXH387" s="715"/>
      <c r="GXI387" s="715"/>
      <c r="GXJ387" s="381"/>
      <c r="GXK387" s="715"/>
      <c r="GXL387" s="715"/>
      <c r="GXM387" s="715"/>
      <c r="GXN387" s="715"/>
      <c r="GXO387" s="381"/>
      <c r="GXP387" s="715"/>
      <c r="GXQ387" s="715"/>
      <c r="GXR387" s="715"/>
      <c r="GXS387" s="715"/>
      <c r="GXT387" s="381"/>
      <c r="GXU387" s="715"/>
      <c r="GXV387" s="715"/>
      <c r="GXW387" s="715"/>
      <c r="GXX387" s="715"/>
      <c r="GXY387" s="381"/>
      <c r="GXZ387" s="715"/>
      <c r="GYA387" s="715"/>
      <c r="GYB387" s="715"/>
      <c r="GYC387" s="715"/>
      <c r="GYD387" s="381"/>
      <c r="GYE387" s="715"/>
      <c r="GYF387" s="715"/>
      <c r="GYG387" s="715"/>
      <c r="GYH387" s="715"/>
      <c r="GYI387" s="381"/>
      <c r="GYJ387" s="715"/>
      <c r="GYK387" s="715"/>
      <c r="GYL387" s="715"/>
      <c r="GYM387" s="715"/>
      <c r="GYN387" s="381"/>
      <c r="GYO387" s="715"/>
      <c r="GYP387" s="715"/>
      <c r="GYQ387" s="715"/>
      <c r="GYR387" s="715"/>
      <c r="GYS387" s="381"/>
      <c r="GYT387" s="715"/>
      <c r="GYU387" s="715"/>
      <c r="GYV387" s="715"/>
      <c r="GYW387" s="715"/>
      <c r="GYX387" s="381"/>
      <c r="GYY387" s="715"/>
      <c r="GYZ387" s="715"/>
      <c r="GZA387" s="715"/>
      <c r="GZB387" s="715"/>
      <c r="GZC387" s="381"/>
      <c r="GZD387" s="715"/>
      <c r="GZE387" s="715"/>
      <c r="GZF387" s="715"/>
      <c r="GZG387" s="715"/>
      <c r="GZH387" s="381"/>
      <c r="GZI387" s="715"/>
      <c r="GZJ387" s="715"/>
      <c r="GZK387" s="715"/>
      <c r="GZL387" s="715"/>
      <c r="GZM387" s="381"/>
      <c r="GZN387" s="715"/>
      <c r="GZO387" s="715"/>
      <c r="GZP387" s="715"/>
      <c r="GZQ387" s="715"/>
      <c r="GZR387" s="381"/>
      <c r="GZS387" s="715"/>
      <c r="GZT387" s="715"/>
      <c r="GZU387" s="715"/>
      <c r="GZV387" s="715"/>
      <c r="GZW387" s="381"/>
      <c r="GZX387" s="715"/>
      <c r="GZY387" s="715"/>
      <c r="GZZ387" s="715"/>
      <c r="HAA387" s="715"/>
      <c r="HAB387" s="381"/>
      <c r="HAC387" s="715"/>
      <c r="HAD387" s="715"/>
      <c r="HAE387" s="715"/>
      <c r="HAF387" s="715"/>
      <c r="HAG387" s="381"/>
      <c r="HAH387" s="715"/>
      <c r="HAI387" s="715"/>
      <c r="HAJ387" s="715"/>
      <c r="HAK387" s="715"/>
      <c r="HAL387" s="381"/>
      <c r="HAM387" s="715"/>
      <c r="HAN387" s="715"/>
      <c r="HAO387" s="715"/>
      <c r="HAP387" s="715"/>
      <c r="HAQ387" s="381"/>
      <c r="HAR387" s="715"/>
      <c r="HAS387" s="715"/>
      <c r="HAT387" s="715"/>
      <c r="HAU387" s="715"/>
      <c r="HAV387" s="381"/>
      <c r="HAW387" s="715"/>
      <c r="HAX387" s="715"/>
      <c r="HAY387" s="715"/>
      <c r="HAZ387" s="715"/>
      <c r="HBA387" s="381"/>
      <c r="HBB387" s="715"/>
      <c r="HBC387" s="715"/>
      <c r="HBD387" s="715"/>
      <c r="HBE387" s="715"/>
      <c r="HBF387" s="381"/>
      <c r="HBG387" s="715"/>
      <c r="HBH387" s="715"/>
      <c r="HBI387" s="715"/>
      <c r="HBJ387" s="715"/>
      <c r="HBK387" s="381"/>
      <c r="HBL387" s="715"/>
      <c r="HBM387" s="715"/>
      <c r="HBN387" s="715"/>
      <c r="HBO387" s="715"/>
      <c r="HBP387" s="381"/>
      <c r="HBQ387" s="715"/>
      <c r="HBR387" s="715"/>
      <c r="HBS387" s="715"/>
      <c r="HBT387" s="715"/>
      <c r="HBU387" s="381"/>
      <c r="HBV387" s="715"/>
      <c r="HBW387" s="715"/>
      <c r="HBX387" s="715"/>
      <c r="HBY387" s="715"/>
      <c r="HBZ387" s="381"/>
      <c r="HCA387" s="715"/>
      <c r="HCB387" s="715"/>
      <c r="HCC387" s="715"/>
      <c r="HCD387" s="715"/>
      <c r="HCE387" s="381"/>
      <c r="HCF387" s="715"/>
      <c r="HCG387" s="715"/>
      <c r="HCH387" s="715"/>
      <c r="HCI387" s="715"/>
      <c r="HCJ387" s="381"/>
      <c r="HCK387" s="715"/>
      <c r="HCL387" s="715"/>
      <c r="HCM387" s="715"/>
      <c r="HCN387" s="715"/>
      <c r="HCO387" s="381"/>
      <c r="HCP387" s="715"/>
      <c r="HCQ387" s="715"/>
      <c r="HCR387" s="715"/>
      <c r="HCS387" s="715"/>
      <c r="HCT387" s="381"/>
      <c r="HCU387" s="715"/>
      <c r="HCV387" s="715"/>
      <c r="HCW387" s="715"/>
      <c r="HCX387" s="715"/>
      <c r="HCY387" s="381"/>
      <c r="HCZ387" s="715"/>
      <c r="HDA387" s="715"/>
      <c r="HDB387" s="715"/>
      <c r="HDC387" s="715"/>
      <c r="HDD387" s="381"/>
      <c r="HDE387" s="715"/>
      <c r="HDF387" s="715"/>
      <c r="HDG387" s="715"/>
      <c r="HDH387" s="715"/>
      <c r="HDI387" s="381"/>
      <c r="HDJ387" s="715"/>
      <c r="HDK387" s="715"/>
      <c r="HDL387" s="715"/>
      <c r="HDM387" s="715"/>
      <c r="HDN387" s="381"/>
      <c r="HDO387" s="715"/>
      <c r="HDP387" s="715"/>
      <c r="HDQ387" s="715"/>
      <c r="HDR387" s="715"/>
      <c r="HDS387" s="381"/>
      <c r="HDT387" s="715"/>
      <c r="HDU387" s="715"/>
      <c r="HDV387" s="715"/>
      <c r="HDW387" s="715"/>
      <c r="HDX387" s="381"/>
      <c r="HDY387" s="715"/>
      <c r="HDZ387" s="715"/>
      <c r="HEA387" s="715"/>
      <c r="HEB387" s="715"/>
      <c r="HEC387" s="381"/>
      <c r="HED387" s="715"/>
      <c r="HEE387" s="715"/>
      <c r="HEF387" s="715"/>
      <c r="HEG387" s="715"/>
      <c r="HEH387" s="381"/>
      <c r="HEI387" s="715"/>
      <c r="HEJ387" s="715"/>
      <c r="HEK387" s="715"/>
      <c r="HEL387" s="715"/>
      <c r="HEM387" s="381"/>
      <c r="HEN387" s="715"/>
      <c r="HEO387" s="715"/>
      <c r="HEP387" s="715"/>
      <c r="HEQ387" s="715"/>
      <c r="HER387" s="381"/>
      <c r="HES387" s="715"/>
      <c r="HET387" s="715"/>
      <c r="HEU387" s="715"/>
      <c r="HEV387" s="715"/>
      <c r="HEW387" s="381"/>
      <c r="HEX387" s="715"/>
      <c r="HEY387" s="715"/>
      <c r="HEZ387" s="715"/>
      <c r="HFA387" s="715"/>
      <c r="HFB387" s="381"/>
      <c r="HFC387" s="715"/>
      <c r="HFD387" s="715"/>
      <c r="HFE387" s="715"/>
      <c r="HFF387" s="715"/>
      <c r="HFG387" s="381"/>
      <c r="HFH387" s="715"/>
      <c r="HFI387" s="715"/>
      <c r="HFJ387" s="715"/>
      <c r="HFK387" s="715"/>
      <c r="HFL387" s="381"/>
      <c r="HFM387" s="715"/>
      <c r="HFN387" s="715"/>
      <c r="HFO387" s="715"/>
      <c r="HFP387" s="715"/>
      <c r="HFQ387" s="381"/>
      <c r="HFR387" s="715"/>
      <c r="HFS387" s="715"/>
      <c r="HFT387" s="715"/>
      <c r="HFU387" s="715"/>
      <c r="HFV387" s="381"/>
      <c r="HFW387" s="715"/>
      <c r="HFX387" s="715"/>
      <c r="HFY387" s="715"/>
      <c r="HFZ387" s="715"/>
      <c r="HGA387" s="381"/>
      <c r="HGB387" s="715"/>
      <c r="HGC387" s="715"/>
      <c r="HGD387" s="715"/>
      <c r="HGE387" s="715"/>
      <c r="HGF387" s="381"/>
      <c r="HGG387" s="715"/>
      <c r="HGH387" s="715"/>
      <c r="HGI387" s="715"/>
      <c r="HGJ387" s="715"/>
      <c r="HGK387" s="381"/>
      <c r="HGL387" s="715"/>
      <c r="HGM387" s="715"/>
      <c r="HGN387" s="715"/>
      <c r="HGO387" s="715"/>
      <c r="HGP387" s="381"/>
      <c r="HGQ387" s="715"/>
      <c r="HGR387" s="715"/>
      <c r="HGS387" s="715"/>
      <c r="HGT387" s="715"/>
      <c r="HGU387" s="381"/>
      <c r="HGV387" s="715"/>
      <c r="HGW387" s="715"/>
      <c r="HGX387" s="715"/>
      <c r="HGY387" s="715"/>
      <c r="HGZ387" s="381"/>
      <c r="HHA387" s="715"/>
      <c r="HHB387" s="715"/>
      <c r="HHC387" s="715"/>
      <c r="HHD387" s="715"/>
      <c r="HHE387" s="381"/>
      <c r="HHF387" s="715"/>
      <c r="HHG387" s="715"/>
      <c r="HHH387" s="715"/>
      <c r="HHI387" s="715"/>
      <c r="HHJ387" s="381"/>
      <c r="HHK387" s="715"/>
      <c r="HHL387" s="715"/>
      <c r="HHM387" s="715"/>
      <c r="HHN387" s="715"/>
      <c r="HHO387" s="381"/>
      <c r="HHP387" s="715"/>
      <c r="HHQ387" s="715"/>
      <c r="HHR387" s="715"/>
      <c r="HHS387" s="715"/>
      <c r="HHT387" s="381"/>
      <c r="HHU387" s="715"/>
      <c r="HHV387" s="715"/>
      <c r="HHW387" s="715"/>
      <c r="HHX387" s="715"/>
      <c r="HHY387" s="381"/>
      <c r="HHZ387" s="715"/>
      <c r="HIA387" s="715"/>
      <c r="HIB387" s="715"/>
      <c r="HIC387" s="715"/>
      <c r="HID387" s="381"/>
      <c r="HIE387" s="715"/>
      <c r="HIF387" s="715"/>
      <c r="HIG387" s="715"/>
      <c r="HIH387" s="715"/>
      <c r="HII387" s="381"/>
      <c r="HIJ387" s="715"/>
      <c r="HIK387" s="715"/>
      <c r="HIL387" s="715"/>
      <c r="HIM387" s="715"/>
      <c r="HIN387" s="381"/>
      <c r="HIO387" s="715"/>
      <c r="HIP387" s="715"/>
      <c r="HIQ387" s="715"/>
      <c r="HIR387" s="715"/>
      <c r="HIS387" s="381"/>
      <c r="HIT387" s="715"/>
      <c r="HIU387" s="715"/>
      <c r="HIV387" s="715"/>
      <c r="HIW387" s="715"/>
      <c r="HIX387" s="381"/>
      <c r="HIY387" s="715"/>
      <c r="HIZ387" s="715"/>
      <c r="HJA387" s="715"/>
      <c r="HJB387" s="715"/>
      <c r="HJC387" s="381"/>
      <c r="HJD387" s="715"/>
      <c r="HJE387" s="715"/>
      <c r="HJF387" s="715"/>
      <c r="HJG387" s="715"/>
      <c r="HJH387" s="381"/>
      <c r="HJI387" s="715"/>
      <c r="HJJ387" s="715"/>
      <c r="HJK387" s="715"/>
      <c r="HJL387" s="715"/>
      <c r="HJM387" s="381"/>
      <c r="HJN387" s="715"/>
      <c r="HJO387" s="715"/>
      <c r="HJP387" s="715"/>
      <c r="HJQ387" s="715"/>
      <c r="HJR387" s="381"/>
      <c r="HJS387" s="715"/>
      <c r="HJT387" s="715"/>
      <c r="HJU387" s="715"/>
      <c r="HJV387" s="715"/>
      <c r="HJW387" s="381"/>
      <c r="HJX387" s="715"/>
      <c r="HJY387" s="715"/>
      <c r="HJZ387" s="715"/>
      <c r="HKA387" s="715"/>
      <c r="HKB387" s="381"/>
      <c r="HKC387" s="715"/>
      <c r="HKD387" s="715"/>
      <c r="HKE387" s="715"/>
      <c r="HKF387" s="715"/>
      <c r="HKG387" s="381"/>
      <c r="HKH387" s="715"/>
      <c r="HKI387" s="715"/>
      <c r="HKJ387" s="715"/>
      <c r="HKK387" s="715"/>
      <c r="HKL387" s="381"/>
      <c r="HKM387" s="715"/>
      <c r="HKN387" s="715"/>
      <c r="HKO387" s="715"/>
      <c r="HKP387" s="715"/>
      <c r="HKQ387" s="381"/>
      <c r="HKR387" s="715"/>
      <c r="HKS387" s="715"/>
      <c r="HKT387" s="715"/>
      <c r="HKU387" s="715"/>
      <c r="HKV387" s="381"/>
      <c r="HKW387" s="715"/>
      <c r="HKX387" s="715"/>
      <c r="HKY387" s="715"/>
      <c r="HKZ387" s="715"/>
      <c r="HLA387" s="381"/>
      <c r="HLB387" s="715"/>
      <c r="HLC387" s="715"/>
      <c r="HLD387" s="715"/>
      <c r="HLE387" s="715"/>
      <c r="HLF387" s="381"/>
      <c r="HLG387" s="715"/>
      <c r="HLH387" s="715"/>
      <c r="HLI387" s="715"/>
      <c r="HLJ387" s="715"/>
      <c r="HLK387" s="381"/>
      <c r="HLL387" s="715"/>
      <c r="HLM387" s="715"/>
      <c r="HLN387" s="715"/>
      <c r="HLO387" s="715"/>
      <c r="HLP387" s="381"/>
      <c r="HLQ387" s="715"/>
      <c r="HLR387" s="715"/>
      <c r="HLS387" s="715"/>
      <c r="HLT387" s="715"/>
      <c r="HLU387" s="381"/>
      <c r="HLV387" s="715"/>
      <c r="HLW387" s="715"/>
      <c r="HLX387" s="715"/>
      <c r="HLY387" s="715"/>
      <c r="HLZ387" s="381"/>
      <c r="HMA387" s="715"/>
      <c r="HMB387" s="715"/>
      <c r="HMC387" s="715"/>
      <c r="HMD387" s="715"/>
      <c r="HME387" s="381"/>
      <c r="HMF387" s="715"/>
      <c r="HMG387" s="715"/>
      <c r="HMH387" s="715"/>
      <c r="HMI387" s="715"/>
      <c r="HMJ387" s="381"/>
      <c r="HMK387" s="715"/>
      <c r="HML387" s="715"/>
      <c r="HMM387" s="715"/>
      <c r="HMN387" s="715"/>
      <c r="HMO387" s="381"/>
      <c r="HMP387" s="715"/>
      <c r="HMQ387" s="715"/>
      <c r="HMR387" s="715"/>
      <c r="HMS387" s="715"/>
      <c r="HMT387" s="381"/>
      <c r="HMU387" s="715"/>
      <c r="HMV387" s="715"/>
      <c r="HMW387" s="715"/>
      <c r="HMX387" s="715"/>
      <c r="HMY387" s="381"/>
      <c r="HMZ387" s="715"/>
      <c r="HNA387" s="715"/>
      <c r="HNB387" s="715"/>
      <c r="HNC387" s="715"/>
      <c r="HND387" s="381"/>
      <c r="HNE387" s="715"/>
      <c r="HNF387" s="715"/>
      <c r="HNG387" s="715"/>
      <c r="HNH387" s="715"/>
      <c r="HNI387" s="381"/>
      <c r="HNJ387" s="715"/>
      <c r="HNK387" s="715"/>
      <c r="HNL387" s="715"/>
      <c r="HNM387" s="715"/>
      <c r="HNN387" s="381"/>
      <c r="HNO387" s="715"/>
      <c r="HNP387" s="715"/>
      <c r="HNQ387" s="715"/>
      <c r="HNR387" s="715"/>
      <c r="HNS387" s="381"/>
      <c r="HNT387" s="715"/>
      <c r="HNU387" s="715"/>
      <c r="HNV387" s="715"/>
      <c r="HNW387" s="715"/>
      <c r="HNX387" s="381"/>
      <c r="HNY387" s="715"/>
      <c r="HNZ387" s="715"/>
      <c r="HOA387" s="715"/>
      <c r="HOB387" s="715"/>
      <c r="HOC387" s="381"/>
      <c r="HOD387" s="715"/>
      <c r="HOE387" s="715"/>
      <c r="HOF387" s="715"/>
      <c r="HOG387" s="715"/>
      <c r="HOH387" s="381"/>
      <c r="HOI387" s="715"/>
      <c r="HOJ387" s="715"/>
      <c r="HOK387" s="715"/>
      <c r="HOL387" s="715"/>
      <c r="HOM387" s="381"/>
      <c r="HON387" s="715"/>
      <c r="HOO387" s="715"/>
      <c r="HOP387" s="715"/>
      <c r="HOQ387" s="715"/>
      <c r="HOR387" s="381"/>
      <c r="HOS387" s="715"/>
      <c r="HOT387" s="715"/>
      <c r="HOU387" s="715"/>
      <c r="HOV387" s="715"/>
      <c r="HOW387" s="381"/>
      <c r="HOX387" s="715"/>
      <c r="HOY387" s="715"/>
      <c r="HOZ387" s="715"/>
      <c r="HPA387" s="715"/>
      <c r="HPB387" s="381"/>
      <c r="HPC387" s="715"/>
      <c r="HPD387" s="715"/>
      <c r="HPE387" s="715"/>
      <c r="HPF387" s="715"/>
      <c r="HPG387" s="381"/>
      <c r="HPH387" s="715"/>
      <c r="HPI387" s="715"/>
      <c r="HPJ387" s="715"/>
      <c r="HPK387" s="715"/>
      <c r="HPL387" s="381"/>
      <c r="HPM387" s="715"/>
      <c r="HPN387" s="715"/>
      <c r="HPO387" s="715"/>
      <c r="HPP387" s="715"/>
      <c r="HPQ387" s="381"/>
      <c r="HPR387" s="715"/>
      <c r="HPS387" s="715"/>
      <c r="HPT387" s="715"/>
      <c r="HPU387" s="715"/>
      <c r="HPV387" s="381"/>
      <c r="HPW387" s="715"/>
      <c r="HPX387" s="715"/>
      <c r="HPY387" s="715"/>
      <c r="HPZ387" s="715"/>
      <c r="HQA387" s="381"/>
      <c r="HQB387" s="715"/>
      <c r="HQC387" s="715"/>
      <c r="HQD387" s="715"/>
      <c r="HQE387" s="715"/>
      <c r="HQF387" s="381"/>
      <c r="HQG387" s="715"/>
      <c r="HQH387" s="715"/>
      <c r="HQI387" s="715"/>
      <c r="HQJ387" s="715"/>
      <c r="HQK387" s="381"/>
      <c r="HQL387" s="715"/>
      <c r="HQM387" s="715"/>
      <c r="HQN387" s="715"/>
      <c r="HQO387" s="715"/>
      <c r="HQP387" s="381"/>
      <c r="HQQ387" s="715"/>
      <c r="HQR387" s="715"/>
      <c r="HQS387" s="715"/>
      <c r="HQT387" s="715"/>
      <c r="HQU387" s="381"/>
      <c r="HQV387" s="715"/>
      <c r="HQW387" s="715"/>
      <c r="HQX387" s="715"/>
      <c r="HQY387" s="715"/>
      <c r="HQZ387" s="381"/>
      <c r="HRA387" s="715"/>
      <c r="HRB387" s="715"/>
      <c r="HRC387" s="715"/>
      <c r="HRD387" s="715"/>
      <c r="HRE387" s="381"/>
      <c r="HRF387" s="715"/>
      <c r="HRG387" s="715"/>
      <c r="HRH387" s="715"/>
      <c r="HRI387" s="715"/>
      <c r="HRJ387" s="381"/>
      <c r="HRK387" s="715"/>
      <c r="HRL387" s="715"/>
      <c r="HRM387" s="715"/>
      <c r="HRN387" s="715"/>
      <c r="HRO387" s="381"/>
      <c r="HRP387" s="715"/>
      <c r="HRQ387" s="715"/>
      <c r="HRR387" s="715"/>
      <c r="HRS387" s="715"/>
      <c r="HRT387" s="381"/>
      <c r="HRU387" s="715"/>
      <c r="HRV387" s="715"/>
      <c r="HRW387" s="715"/>
      <c r="HRX387" s="715"/>
      <c r="HRY387" s="381"/>
      <c r="HRZ387" s="715"/>
      <c r="HSA387" s="715"/>
      <c r="HSB387" s="715"/>
      <c r="HSC387" s="715"/>
      <c r="HSD387" s="381"/>
      <c r="HSE387" s="715"/>
      <c r="HSF387" s="715"/>
      <c r="HSG387" s="715"/>
      <c r="HSH387" s="715"/>
      <c r="HSI387" s="381"/>
      <c r="HSJ387" s="715"/>
      <c r="HSK387" s="715"/>
      <c r="HSL387" s="715"/>
      <c r="HSM387" s="715"/>
      <c r="HSN387" s="381"/>
      <c r="HSO387" s="715"/>
      <c r="HSP387" s="715"/>
      <c r="HSQ387" s="715"/>
      <c r="HSR387" s="715"/>
      <c r="HSS387" s="381"/>
      <c r="HST387" s="715"/>
      <c r="HSU387" s="715"/>
      <c r="HSV387" s="715"/>
      <c r="HSW387" s="715"/>
      <c r="HSX387" s="381"/>
      <c r="HSY387" s="715"/>
      <c r="HSZ387" s="715"/>
      <c r="HTA387" s="715"/>
      <c r="HTB387" s="715"/>
      <c r="HTC387" s="381"/>
      <c r="HTD387" s="715"/>
      <c r="HTE387" s="715"/>
      <c r="HTF387" s="715"/>
      <c r="HTG387" s="715"/>
      <c r="HTH387" s="381"/>
      <c r="HTI387" s="715"/>
      <c r="HTJ387" s="715"/>
      <c r="HTK387" s="715"/>
      <c r="HTL387" s="715"/>
      <c r="HTM387" s="381"/>
      <c r="HTN387" s="715"/>
      <c r="HTO387" s="715"/>
      <c r="HTP387" s="715"/>
      <c r="HTQ387" s="715"/>
      <c r="HTR387" s="381"/>
      <c r="HTS387" s="715"/>
      <c r="HTT387" s="715"/>
      <c r="HTU387" s="715"/>
      <c r="HTV387" s="715"/>
      <c r="HTW387" s="381"/>
      <c r="HTX387" s="715"/>
      <c r="HTY387" s="715"/>
      <c r="HTZ387" s="715"/>
      <c r="HUA387" s="715"/>
      <c r="HUB387" s="381"/>
      <c r="HUC387" s="715"/>
      <c r="HUD387" s="715"/>
      <c r="HUE387" s="715"/>
      <c r="HUF387" s="715"/>
      <c r="HUG387" s="381"/>
      <c r="HUH387" s="715"/>
      <c r="HUI387" s="715"/>
      <c r="HUJ387" s="715"/>
      <c r="HUK387" s="715"/>
      <c r="HUL387" s="381"/>
      <c r="HUM387" s="715"/>
      <c r="HUN387" s="715"/>
      <c r="HUO387" s="715"/>
      <c r="HUP387" s="715"/>
      <c r="HUQ387" s="381"/>
      <c r="HUR387" s="715"/>
      <c r="HUS387" s="715"/>
      <c r="HUT387" s="715"/>
      <c r="HUU387" s="715"/>
      <c r="HUV387" s="381"/>
      <c r="HUW387" s="715"/>
      <c r="HUX387" s="715"/>
      <c r="HUY387" s="715"/>
      <c r="HUZ387" s="715"/>
      <c r="HVA387" s="381"/>
      <c r="HVB387" s="715"/>
      <c r="HVC387" s="715"/>
      <c r="HVD387" s="715"/>
      <c r="HVE387" s="715"/>
      <c r="HVF387" s="381"/>
      <c r="HVG387" s="715"/>
      <c r="HVH387" s="715"/>
      <c r="HVI387" s="715"/>
      <c r="HVJ387" s="715"/>
      <c r="HVK387" s="381"/>
      <c r="HVL387" s="715"/>
      <c r="HVM387" s="715"/>
      <c r="HVN387" s="715"/>
      <c r="HVO387" s="715"/>
      <c r="HVP387" s="381"/>
      <c r="HVQ387" s="715"/>
      <c r="HVR387" s="715"/>
      <c r="HVS387" s="715"/>
      <c r="HVT387" s="715"/>
      <c r="HVU387" s="381"/>
      <c r="HVV387" s="715"/>
      <c r="HVW387" s="715"/>
      <c r="HVX387" s="715"/>
      <c r="HVY387" s="715"/>
      <c r="HVZ387" s="381"/>
      <c r="HWA387" s="715"/>
      <c r="HWB387" s="715"/>
      <c r="HWC387" s="715"/>
      <c r="HWD387" s="715"/>
      <c r="HWE387" s="381"/>
      <c r="HWF387" s="715"/>
      <c r="HWG387" s="715"/>
      <c r="HWH387" s="715"/>
      <c r="HWI387" s="715"/>
      <c r="HWJ387" s="381"/>
      <c r="HWK387" s="715"/>
      <c r="HWL387" s="715"/>
      <c r="HWM387" s="715"/>
      <c r="HWN387" s="715"/>
      <c r="HWO387" s="381"/>
      <c r="HWP387" s="715"/>
      <c r="HWQ387" s="715"/>
      <c r="HWR387" s="715"/>
      <c r="HWS387" s="715"/>
      <c r="HWT387" s="381"/>
      <c r="HWU387" s="715"/>
      <c r="HWV387" s="715"/>
      <c r="HWW387" s="715"/>
      <c r="HWX387" s="715"/>
      <c r="HWY387" s="381"/>
      <c r="HWZ387" s="715"/>
      <c r="HXA387" s="715"/>
      <c r="HXB387" s="715"/>
      <c r="HXC387" s="715"/>
      <c r="HXD387" s="381"/>
      <c r="HXE387" s="715"/>
      <c r="HXF387" s="715"/>
      <c r="HXG387" s="715"/>
      <c r="HXH387" s="715"/>
      <c r="HXI387" s="381"/>
      <c r="HXJ387" s="715"/>
      <c r="HXK387" s="715"/>
      <c r="HXL387" s="715"/>
      <c r="HXM387" s="715"/>
      <c r="HXN387" s="381"/>
      <c r="HXO387" s="715"/>
      <c r="HXP387" s="715"/>
      <c r="HXQ387" s="715"/>
      <c r="HXR387" s="715"/>
      <c r="HXS387" s="381"/>
      <c r="HXT387" s="715"/>
      <c r="HXU387" s="715"/>
      <c r="HXV387" s="715"/>
      <c r="HXW387" s="715"/>
      <c r="HXX387" s="381"/>
      <c r="HXY387" s="715"/>
      <c r="HXZ387" s="715"/>
      <c r="HYA387" s="715"/>
      <c r="HYB387" s="715"/>
      <c r="HYC387" s="381"/>
      <c r="HYD387" s="715"/>
      <c r="HYE387" s="715"/>
      <c r="HYF387" s="715"/>
      <c r="HYG387" s="715"/>
      <c r="HYH387" s="381"/>
      <c r="HYI387" s="715"/>
      <c r="HYJ387" s="715"/>
      <c r="HYK387" s="715"/>
      <c r="HYL387" s="715"/>
      <c r="HYM387" s="381"/>
      <c r="HYN387" s="715"/>
      <c r="HYO387" s="715"/>
      <c r="HYP387" s="715"/>
      <c r="HYQ387" s="715"/>
      <c r="HYR387" s="381"/>
      <c r="HYS387" s="715"/>
      <c r="HYT387" s="715"/>
      <c r="HYU387" s="715"/>
      <c r="HYV387" s="715"/>
      <c r="HYW387" s="381"/>
      <c r="HYX387" s="715"/>
      <c r="HYY387" s="715"/>
      <c r="HYZ387" s="715"/>
      <c r="HZA387" s="715"/>
      <c r="HZB387" s="381"/>
      <c r="HZC387" s="715"/>
      <c r="HZD387" s="715"/>
      <c r="HZE387" s="715"/>
      <c r="HZF387" s="715"/>
      <c r="HZG387" s="381"/>
      <c r="HZH387" s="715"/>
      <c r="HZI387" s="715"/>
      <c r="HZJ387" s="715"/>
      <c r="HZK387" s="715"/>
      <c r="HZL387" s="381"/>
      <c r="HZM387" s="715"/>
      <c r="HZN387" s="715"/>
      <c r="HZO387" s="715"/>
      <c r="HZP387" s="715"/>
      <c r="HZQ387" s="381"/>
      <c r="HZR387" s="715"/>
      <c r="HZS387" s="715"/>
      <c r="HZT387" s="715"/>
      <c r="HZU387" s="715"/>
      <c r="HZV387" s="381"/>
      <c r="HZW387" s="715"/>
      <c r="HZX387" s="715"/>
      <c r="HZY387" s="715"/>
      <c r="HZZ387" s="715"/>
      <c r="IAA387" s="381"/>
      <c r="IAB387" s="715"/>
      <c r="IAC387" s="715"/>
      <c r="IAD387" s="715"/>
      <c r="IAE387" s="715"/>
      <c r="IAF387" s="381"/>
      <c r="IAG387" s="715"/>
      <c r="IAH387" s="715"/>
      <c r="IAI387" s="715"/>
      <c r="IAJ387" s="715"/>
      <c r="IAK387" s="381"/>
      <c r="IAL387" s="715"/>
      <c r="IAM387" s="715"/>
      <c r="IAN387" s="715"/>
      <c r="IAO387" s="715"/>
      <c r="IAP387" s="381"/>
      <c r="IAQ387" s="715"/>
      <c r="IAR387" s="715"/>
      <c r="IAS387" s="715"/>
      <c r="IAT387" s="715"/>
      <c r="IAU387" s="381"/>
      <c r="IAV387" s="715"/>
      <c r="IAW387" s="715"/>
      <c r="IAX387" s="715"/>
      <c r="IAY387" s="715"/>
      <c r="IAZ387" s="381"/>
      <c r="IBA387" s="715"/>
      <c r="IBB387" s="715"/>
      <c r="IBC387" s="715"/>
      <c r="IBD387" s="715"/>
      <c r="IBE387" s="381"/>
      <c r="IBF387" s="715"/>
      <c r="IBG387" s="715"/>
      <c r="IBH387" s="715"/>
      <c r="IBI387" s="715"/>
      <c r="IBJ387" s="381"/>
      <c r="IBK387" s="715"/>
      <c r="IBL387" s="715"/>
      <c r="IBM387" s="715"/>
      <c r="IBN387" s="715"/>
      <c r="IBO387" s="381"/>
      <c r="IBP387" s="715"/>
      <c r="IBQ387" s="715"/>
      <c r="IBR387" s="715"/>
      <c r="IBS387" s="715"/>
      <c r="IBT387" s="381"/>
      <c r="IBU387" s="715"/>
      <c r="IBV387" s="715"/>
      <c r="IBW387" s="715"/>
      <c r="IBX387" s="715"/>
      <c r="IBY387" s="381"/>
      <c r="IBZ387" s="715"/>
      <c r="ICA387" s="715"/>
      <c r="ICB387" s="715"/>
      <c r="ICC387" s="715"/>
      <c r="ICD387" s="381"/>
      <c r="ICE387" s="715"/>
      <c r="ICF387" s="715"/>
      <c r="ICG387" s="715"/>
      <c r="ICH387" s="715"/>
      <c r="ICI387" s="381"/>
      <c r="ICJ387" s="715"/>
      <c r="ICK387" s="715"/>
      <c r="ICL387" s="715"/>
      <c r="ICM387" s="715"/>
      <c r="ICN387" s="381"/>
      <c r="ICO387" s="715"/>
      <c r="ICP387" s="715"/>
      <c r="ICQ387" s="715"/>
      <c r="ICR387" s="715"/>
      <c r="ICS387" s="381"/>
      <c r="ICT387" s="715"/>
      <c r="ICU387" s="715"/>
      <c r="ICV387" s="715"/>
      <c r="ICW387" s="715"/>
      <c r="ICX387" s="381"/>
      <c r="ICY387" s="715"/>
      <c r="ICZ387" s="715"/>
      <c r="IDA387" s="715"/>
      <c r="IDB387" s="715"/>
      <c r="IDC387" s="381"/>
      <c r="IDD387" s="715"/>
      <c r="IDE387" s="715"/>
      <c r="IDF387" s="715"/>
      <c r="IDG387" s="715"/>
      <c r="IDH387" s="381"/>
      <c r="IDI387" s="715"/>
      <c r="IDJ387" s="715"/>
      <c r="IDK387" s="715"/>
      <c r="IDL387" s="715"/>
      <c r="IDM387" s="381"/>
      <c r="IDN387" s="715"/>
      <c r="IDO387" s="715"/>
      <c r="IDP387" s="715"/>
      <c r="IDQ387" s="715"/>
      <c r="IDR387" s="381"/>
      <c r="IDS387" s="715"/>
      <c r="IDT387" s="715"/>
      <c r="IDU387" s="715"/>
      <c r="IDV387" s="715"/>
      <c r="IDW387" s="381"/>
      <c r="IDX387" s="715"/>
      <c r="IDY387" s="715"/>
      <c r="IDZ387" s="715"/>
      <c r="IEA387" s="715"/>
      <c r="IEB387" s="381"/>
      <c r="IEC387" s="715"/>
      <c r="IED387" s="715"/>
      <c r="IEE387" s="715"/>
      <c r="IEF387" s="715"/>
      <c r="IEG387" s="381"/>
      <c r="IEH387" s="715"/>
      <c r="IEI387" s="715"/>
      <c r="IEJ387" s="715"/>
      <c r="IEK387" s="715"/>
      <c r="IEL387" s="381"/>
      <c r="IEM387" s="715"/>
      <c r="IEN387" s="715"/>
      <c r="IEO387" s="715"/>
      <c r="IEP387" s="715"/>
      <c r="IEQ387" s="381"/>
      <c r="IER387" s="715"/>
      <c r="IES387" s="715"/>
      <c r="IET387" s="715"/>
      <c r="IEU387" s="715"/>
      <c r="IEV387" s="381"/>
      <c r="IEW387" s="715"/>
      <c r="IEX387" s="715"/>
      <c r="IEY387" s="715"/>
      <c r="IEZ387" s="715"/>
      <c r="IFA387" s="381"/>
      <c r="IFB387" s="715"/>
      <c r="IFC387" s="715"/>
      <c r="IFD387" s="715"/>
      <c r="IFE387" s="715"/>
      <c r="IFF387" s="381"/>
      <c r="IFG387" s="715"/>
      <c r="IFH387" s="715"/>
      <c r="IFI387" s="715"/>
      <c r="IFJ387" s="715"/>
      <c r="IFK387" s="381"/>
      <c r="IFL387" s="715"/>
      <c r="IFM387" s="715"/>
      <c r="IFN387" s="715"/>
      <c r="IFO387" s="715"/>
      <c r="IFP387" s="381"/>
      <c r="IFQ387" s="715"/>
      <c r="IFR387" s="715"/>
      <c r="IFS387" s="715"/>
      <c r="IFT387" s="715"/>
      <c r="IFU387" s="381"/>
      <c r="IFV387" s="715"/>
      <c r="IFW387" s="715"/>
      <c r="IFX387" s="715"/>
      <c r="IFY387" s="715"/>
      <c r="IFZ387" s="381"/>
      <c r="IGA387" s="715"/>
      <c r="IGB387" s="715"/>
      <c r="IGC387" s="715"/>
      <c r="IGD387" s="715"/>
      <c r="IGE387" s="381"/>
      <c r="IGF387" s="715"/>
      <c r="IGG387" s="715"/>
      <c r="IGH387" s="715"/>
      <c r="IGI387" s="715"/>
      <c r="IGJ387" s="381"/>
      <c r="IGK387" s="715"/>
      <c r="IGL387" s="715"/>
      <c r="IGM387" s="715"/>
      <c r="IGN387" s="715"/>
      <c r="IGO387" s="381"/>
      <c r="IGP387" s="715"/>
      <c r="IGQ387" s="715"/>
      <c r="IGR387" s="715"/>
      <c r="IGS387" s="715"/>
      <c r="IGT387" s="381"/>
      <c r="IGU387" s="715"/>
      <c r="IGV387" s="715"/>
      <c r="IGW387" s="715"/>
      <c r="IGX387" s="715"/>
      <c r="IGY387" s="381"/>
      <c r="IGZ387" s="715"/>
      <c r="IHA387" s="715"/>
      <c r="IHB387" s="715"/>
      <c r="IHC387" s="715"/>
      <c r="IHD387" s="381"/>
      <c r="IHE387" s="715"/>
      <c r="IHF387" s="715"/>
      <c r="IHG387" s="715"/>
      <c r="IHH387" s="715"/>
      <c r="IHI387" s="381"/>
      <c r="IHJ387" s="715"/>
      <c r="IHK387" s="715"/>
      <c r="IHL387" s="715"/>
      <c r="IHM387" s="715"/>
      <c r="IHN387" s="381"/>
      <c r="IHO387" s="715"/>
      <c r="IHP387" s="715"/>
      <c r="IHQ387" s="715"/>
      <c r="IHR387" s="715"/>
      <c r="IHS387" s="381"/>
      <c r="IHT387" s="715"/>
      <c r="IHU387" s="715"/>
      <c r="IHV387" s="715"/>
      <c r="IHW387" s="715"/>
      <c r="IHX387" s="381"/>
      <c r="IHY387" s="715"/>
      <c r="IHZ387" s="715"/>
      <c r="IIA387" s="715"/>
      <c r="IIB387" s="715"/>
      <c r="IIC387" s="381"/>
      <c r="IID387" s="715"/>
      <c r="IIE387" s="715"/>
      <c r="IIF387" s="715"/>
      <c r="IIG387" s="715"/>
      <c r="IIH387" s="381"/>
      <c r="III387" s="715"/>
      <c r="IIJ387" s="715"/>
      <c r="IIK387" s="715"/>
      <c r="IIL387" s="715"/>
      <c r="IIM387" s="381"/>
      <c r="IIN387" s="715"/>
      <c r="IIO387" s="715"/>
      <c r="IIP387" s="715"/>
      <c r="IIQ387" s="715"/>
      <c r="IIR387" s="381"/>
      <c r="IIS387" s="715"/>
      <c r="IIT387" s="715"/>
      <c r="IIU387" s="715"/>
      <c r="IIV387" s="715"/>
      <c r="IIW387" s="381"/>
      <c r="IIX387" s="715"/>
      <c r="IIY387" s="715"/>
      <c r="IIZ387" s="715"/>
      <c r="IJA387" s="715"/>
      <c r="IJB387" s="381"/>
      <c r="IJC387" s="715"/>
      <c r="IJD387" s="715"/>
      <c r="IJE387" s="715"/>
      <c r="IJF387" s="715"/>
      <c r="IJG387" s="381"/>
      <c r="IJH387" s="715"/>
      <c r="IJI387" s="715"/>
      <c r="IJJ387" s="715"/>
      <c r="IJK387" s="715"/>
      <c r="IJL387" s="381"/>
      <c r="IJM387" s="715"/>
      <c r="IJN387" s="715"/>
      <c r="IJO387" s="715"/>
      <c r="IJP387" s="715"/>
      <c r="IJQ387" s="381"/>
      <c r="IJR387" s="715"/>
      <c r="IJS387" s="715"/>
      <c r="IJT387" s="715"/>
      <c r="IJU387" s="715"/>
      <c r="IJV387" s="381"/>
      <c r="IJW387" s="715"/>
      <c r="IJX387" s="715"/>
      <c r="IJY387" s="715"/>
      <c r="IJZ387" s="715"/>
      <c r="IKA387" s="381"/>
      <c r="IKB387" s="715"/>
      <c r="IKC387" s="715"/>
      <c r="IKD387" s="715"/>
      <c r="IKE387" s="715"/>
      <c r="IKF387" s="381"/>
      <c r="IKG387" s="715"/>
      <c r="IKH387" s="715"/>
      <c r="IKI387" s="715"/>
      <c r="IKJ387" s="715"/>
      <c r="IKK387" s="381"/>
      <c r="IKL387" s="715"/>
      <c r="IKM387" s="715"/>
      <c r="IKN387" s="715"/>
      <c r="IKO387" s="715"/>
      <c r="IKP387" s="381"/>
      <c r="IKQ387" s="715"/>
      <c r="IKR387" s="715"/>
      <c r="IKS387" s="715"/>
      <c r="IKT387" s="715"/>
      <c r="IKU387" s="381"/>
      <c r="IKV387" s="715"/>
      <c r="IKW387" s="715"/>
      <c r="IKX387" s="715"/>
      <c r="IKY387" s="715"/>
      <c r="IKZ387" s="381"/>
      <c r="ILA387" s="715"/>
      <c r="ILB387" s="715"/>
      <c r="ILC387" s="715"/>
      <c r="ILD387" s="715"/>
      <c r="ILE387" s="381"/>
      <c r="ILF387" s="715"/>
      <c r="ILG387" s="715"/>
      <c r="ILH387" s="715"/>
      <c r="ILI387" s="715"/>
      <c r="ILJ387" s="381"/>
      <c r="ILK387" s="715"/>
      <c r="ILL387" s="715"/>
      <c r="ILM387" s="715"/>
      <c r="ILN387" s="715"/>
      <c r="ILO387" s="381"/>
      <c r="ILP387" s="715"/>
      <c r="ILQ387" s="715"/>
      <c r="ILR387" s="715"/>
      <c r="ILS387" s="715"/>
      <c r="ILT387" s="381"/>
      <c r="ILU387" s="715"/>
      <c r="ILV387" s="715"/>
      <c r="ILW387" s="715"/>
      <c r="ILX387" s="715"/>
      <c r="ILY387" s="381"/>
      <c r="ILZ387" s="715"/>
      <c r="IMA387" s="715"/>
      <c r="IMB387" s="715"/>
      <c r="IMC387" s="715"/>
      <c r="IMD387" s="381"/>
      <c r="IME387" s="715"/>
      <c r="IMF387" s="715"/>
      <c r="IMG387" s="715"/>
      <c r="IMH387" s="715"/>
      <c r="IMI387" s="381"/>
      <c r="IMJ387" s="715"/>
      <c r="IMK387" s="715"/>
      <c r="IML387" s="715"/>
      <c r="IMM387" s="715"/>
      <c r="IMN387" s="381"/>
      <c r="IMO387" s="715"/>
      <c r="IMP387" s="715"/>
      <c r="IMQ387" s="715"/>
      <c r="IMR387" s="715"/>
      <c r="IMS387" s="381"/>
      <c r="IMT387" s="715"/>
      <c r="IMU387" s="715"/>
      <c r="IMV387" s="715"/>
      <c r="IMW387" s="715"/>
      <c r="IMX387" s="381"/>
      <c r="IMY387" s="715"/>
      <c r="IMZ387" s="715"/>
      <c r="INA387" s="715"/>
      <c r="INB387" s="715"/>
      <c r="INC387" s="381"/>
      <c r="IND387" s="715"/>
      <c r="INE387" s="715"/>
      <c r="INF387" s="715"/>
      <c r="ING387" s="715"/>
      <c r="INH387" s="381"/>
      <c r="INI387" s="715"/>
      <c r="INJ387" s="715"/>
      <c r="INK387" s="715"/>
      <c r="INL387" s="715"/>
      <c r="INM387" s="381"/>
      <c r="INN387" s="715"/>
      <c r="INO387" s="715"/>
      <c r="INP387" s="715"/>
      <c r="INQ387" s="715"/>
      <c r="INR387" s="381"/>
      <c r="INS387" s="715"/>
      <c r="INT387" s="715"/>
      <c r="INU387" s="715"/>
      <c r="INV387" s="715"/>
      <c r="INW387" s="381"/>
      <c r="INX387" s="715"/>
      <c r="INY387" s="715"/>
      <c r="INZ387" s="715"/>
      <c r="IOA387" s="715"/>
      <c r="IOB387" s="381"/>
      <c r="IOC387" s="715"/>
      <c r="IOD387" s="715"/>
      <c r="IOE387" s="715"/>
      <c r="IOF387" s="715"/>
      <c r="IOG387" s="381"/>
      <c r="IOH387" s="715"/>
      <c r="IOI387" s="715"/>
      <c r="IOJ387" s="715"/>
      <c r="IOK387" s="715"/>
      <c r="IOL387" s="381"/>
      <c r="IOM387" s="715"/>
      <c r="ION387" s="715"/>
      <c r="IOO387" s="715"/>
      <c r="IOP387" s="715"/>
      <c r="IOQ387" s="381"/>
      <c r="IOR387" s="715"/>
      <c r="IOS387" s="715"/>
      <c r="IOT387" s="715"/>
      <c r="IOU387" s="715"/>
      <c r="IOV387" s="381"/>
      <c r="IOW387" s="715"/>
      <c r="IOX387" s="715"/>
      <c r="IOY387" s="715"/>
      <c r="IOZ387" s="715"/>
      <c r="IPA387" s="381"/>
      <c r="IPB387" s="715"/>
      <c r="IPC387" s="715"/>
      <c r="IPD387" s="715"/>
      <c r="IPE387" s="715"/>
      <c r="IPF387" s="381"/>
      <c r="IPG387" s="715"/>
      <c r="IPH387" s="715"/>
      <c r="IPI387" s="715"/>
      <c r="IPJ387" s="715"/>
      <c r="IPK387" s="381"/>
      <c r="IPL387" s="715"/>
      <c r="IPM387" s="715"/>
      <c r="IPN387" s="715"/>
      <c r="IPO387" s="715"/>
      <c r="IPP387" s="381"/>
      <c r="IPQ387" s="715"/>
      <c r="IPR387" s="715"/>
      <c r="IPS387" s="715"/>
      <c r="IPT387" s="715"/>
      <c r="IPU387" s="381"/>
      <c r="IPV387" s="715"/>
      <c r="IPW387" s="715"/>
      <c r="IPX387" s="715"/>
      <c r="IPY387" s="715"/>
      <c r="IPZ387" s="381"/>
      <c r="IQA387" s="715"/>
      <c r="IQB387" s="715"/>
      <c r="IQC387" s="715"/>
      <c r="IQD387" s="715"/>
      <c r="IQE387" s="381"/>
      <c r="IQF387" s="715"/>
      <c r="IQG387" s="715"/>
      <c r="IQH387" s="715"/>
      <c r="IQI387" s="715"/>
      <c r="IQJ387" s="381"/>
      <c r="IQK387" s="715"/>
      <c r="IQL387" s="715"/>
      <c r="IQM387" s="715"/>
      <c r="IQN387" s="715"/>
      <c r="IQO387" s="381"/>
      <c r="IQP387" s="715"/>
      <c r="IQQ387" s="715"/>
      <c r="IQR387" s="715"/>
      <c r="IQS387" s="715"/>
      <c r="IQT387" s="381"/>
      <c r="IQU387" s="715"/>
      <c r="IQV387" s="715"/>
      <c r="IQW387" s="715"/>
      <c r="IQX387" s="715"/>
      <c r="IQY387" s="381"/>
      <c r="IQZ387" s="715"/>
      <c r="IRA387" s="715"/>
      <c r="IRB387" s="715"/>
      <c r="IRC387" s="715"/>
      <c r="IRD387" s="381"/>
      <c r="IRE387" s="715"/>
      <c r="IRF387" s="715"/>
      <c r="IRG387" s="715"/>
      <c r="IRH387" s="715"/>
      <c r="IRI387" s="381"/>
      <c r="IRJ387" s="715"/>
      <c r="IRK387" s="715"/>
      <c r="IRL387" s="715"/>
      <c r="IRM387" s="715"/>
      <c r="IRN387" s="381"/>
      <c r="IRO387" s="715"/>
      <c r="IRP387" s="715"/>
      <c r="IRQ387" s="715"/>
      <c r="IRR387" s="715"/>
      <c r="IRS387" s="381"/>
      <c r="IRT387" s="715"/>
      <c r="IRU387" s="715"/>
      <c r="IRV387" s="715"/>
      <c r="IRW387" s="715"/>
      <c r="IRX387" s="381"/>
      <c r="IRY387" s="715"/>
      <c r="IRZ387" s="715"/>
      <c r="ISA387" s="715"/>
      <c r="ISB387" s="715"/>
      <c r="ISC387" s="381"/>
      <c r="ISD387" s="715"/>
      <c r="ISE387" s="715"/>
      <c r="ISF387" s="715"/>
      <c r="ISG387" s="715"/>
      <c r="ISH387" s="381"/>
      <c r="ISI387" s="715"/>
      <c r="ISJ387" s="715"/>
      <c r="ISK387" s="715"/>
      <c r="ISL387" s="715"/>
      <c r="ISM387" s="381"/>
      <c r="ISN387" s="715"/>
      <c r="ISO387" s="715"/>
      <c r="ISP387" s="715"/>
      <c r="ISQ387" s="715"/>
      <c r="ISR387" s="381"/>
      <c r="ISS387" s="715"/>
      <c r="IST387" s="715"/>
      <c r="ISU387" s="715"/>
      <c r="ISV387" s="715"/>
      <c r="ISW387" s="381"/>
      <c r="ISX387" s="715"/>
      <c r="ISY387" s="715"/>
      <c r="ISZ387" s="715"/>
      <c r="ITA387" s="715"/>
      <c r="ITB387" s="381"/>
      <c r="ITC387" s="715"/>
      <c r="ITD387" s="715"/>
      <c r="ITE387" s="715"/>
      <c r="ITF387" s="715"/>
      <c r="ITG387" s="381"/>
      <c r="ITH387" s="715"/>
      <c r="ITI387" s="715"/>
      <c r="ITJ387" s="715"/>
      <c r="ITK387" s="715"/>
      <c r="ITL387" s="381"/>
      <c r="ITM387" s="715"/>
      <c r="ITN387" s="715"/>
      <c r="ITO387" s="715"/>
      <c r="ITP387" s="715"/>
      <c r="ITQ387" s="381"/>
      <c r="ITR387" s="715"/>
      <c r="ITS387" s="715"/>
      <c r="ITT387" s="715"/>
      <c r="ITU387" s="715"/>
      <c r="ITV387" s="381"/>
      <c r="ITW387" s="715"/>
      <c r="ITX387" s="715"/>
      <c r="ITY387" s="715"/>
      <c r="ITZ387" s="715"/>
      <c r="IUA387" s="381"/>
      <c r="IUB387" s="715"/>
      <c r="IUC387" s="715"/>
      <c r="IUD387" s="715"/>
      <c r="IUE387" s="715"/>
      <c r="IUF387" s="381"/>
      <c r="IUG387" s="715"/>
      <c r="IUH387" s="715"/>
      <c r="IUI387" s="715"/>
      <c r="IUJ387" s="715"/>
      <c r="IUK387" s="381"/>
      <c r="IUL387" s="715"/>
      <c r="IUM387" s="715"/>
      <c r="IUN387" s="715"/>
      <c r="IUO387" s="715"/>
      <c r="IUP387" s="381"/>
      <c r="IUQ387" s="715"/>
      <c r="IUR387" s="715"/>
      <c r="IUS387" s="715"/>
      <c r="IUT387" s="715"/>
      <c r="IUU387" s="381"/>
      <c r="IUV387" s="715"/>
      <c r="IUW387" s="715"/>
      <c r="IUX387" s="715"/>
      <c r="IUY387" s="715"/>
      <c r="IUZ387" s="381"/>
      <c r="IVA387" s="715"/>
      <c r="IVB387" s="715"/>
      <c r="IVC387" s="715"/>
      <c r="IVD387" s="715"/>
      <c r="IVE387" s="381"/>
      <c r="IVF387" s="715"/>
      <c r="IVG387" s="715"/>
      <c r="IVH387" s="715"/>
      <c r="IVI387" s="715"/>
      <c r="IVJ387" s="381"/>
      <c r="IVK387" s="715"/>
      <c r="IVL387" s="715"/>
      <c r="IVM387" s="715"/>
      <c r="IVN387" s="715"/>
      <c r="IVO387" s="381"/>
      <c r="IVP387" s="715"/>
      <c r="IVQ387" s="715"/>
      <c r="IVR387" s="715"/>
      <c r="IVS387" s="715"/>
      <c r="IVT387" s="381"/>
      <c r="IVU387" s="715"/>
      <c r="IVV387" s="715"/>
      <c r="IVW387" s="715"/>
      <c r="IVX387" s="715"/>
      <c r="IVY387" s="381"/>
      <c r="IVZ387" s="715"/>
      <c r="IWA387" s="715"/>
      <c r="IWB387" s="715"/>
      <c r="IWC387" s="715"/>
      <c r="IWD387" s="381"/>
      <c r="IWE387" s="715"/>
      <c r="IWF387" s="715"/>
      <c r="IWG387" s="715"/>
      <c r="IWH387" s="715"/>
      <c r="IWI387" s="381"/>
      <c r="IWJ387" s="715"/>
      <c r="IWK387" s="715"/>
      <c r="IWL387" s="715"/>
      <c r="IWM387" s="715"/>
      <c r="IWN387" s="381"/>
      <c r="IWO387" s="715"/>
      <c r="IWP387" s="715"/>
      <c r="IWQ387" s="715"/>
      <c r="IWR387" s="715"/>
      <c r="IWS387" s="381"/>
      <c r="IWT387" s="715"/>
      <c r="IWU387" s="715"/>
      <c r="IWV387" s="715"/>
      <c r="IWW387" s="715"/>
      <c r="IWX387" s="381"/>
      <c r="IWY387" s="715"/>
      <c r="IWZ387" s="715"/>
      <c r="IXA387" s="715"/>
      <c r="IXB387" s="715"/>
      <c r="IXC387" s="381"/>
      <c r="IXD387" s="715"/>
      <c r="IXE387" s="715"/>
      <c r="IXF387" s="715"/>
      <c r="IXG387" s="715"/>
      <c r="IXH387" s="381"/>
      <c r="IXI387" s="715"/>
      <c r="IXJ387" s="715"/>
      <c r="IXK387" s="715"/>
      <c r="IXL387" s="715"/>
      <c r="IXM387" s="381"/>
      <c r="IXN387" s="715"/>
      <c r="IXO387" s="715"/>
      <c r="IXP387" s="715"/>
      <c r="IXQ387" s="715"/>
      <c r="IXR387" s="381"/>
      <c r="IXS387" s="715"/>
      <c r="IXT387" s="715"/>
      <c r="IXU387" s="715"/>
      <c r="IXV387" s="715"/>
      <c r="IXW387" s="381"/>
      <c r="IXX387" s="715"/>
      <c r="IXY387" s="715"/>
      <c r="IXZ387" s="715"/>
      <c r="IYA387" s="715"/>
      <c r="IYB387" s="381"/>
      <c r="IYC387" s="715"/>
      <c r="IYD387" s="715"/>
      <c r="IYE387" s="715"/>
      <c r="IYF387" s="715"/>
      <c r="IYG387" s="381"/>
      <c r="IYH387" s="715"/>
      <c r="IYI387" s="715"/>
      <c r="IYJ387" s="715"/>
      <c r="IYK387" s="715"/>
      <c r="IYL387" s="381"/>
      <c r="IYM387" s="715"/>
      <c r="IYN387" s="715"/>
      <c r="IYO387" s="715"/>
      <c r="IYP387" s="715"/>
      <c r="IYQ387" s="381"/>
      <c r="IYR387" s="715"/>
      <c r="IYS387" s="715"/>
      <c r="IYT387" s="715"/>
      <c r="IYU387" s="715"/>
      <c r="IYV387" s="381"/>
      <c r="IYW387" s="715"/>
      <c r="IYX387" s="715"/>
      <c r="IYY387" s="715"/>
      <c r="IYZ387" s="715"/>
      <c r="IZA387" s="381"/>
      <c r="IZB387" s="715"/>
      <c r="IZC387" s="715"/>
      <c r="IZD387" s="715"/>
      <c r="IZE387" s="715"/>
      <c r="IZF387" s="381"/>
      <c r="IZG387" s="715"/>
      <c r="IZH387" s="715"/>
      <c r="IZI387" s="715"/>
      <c r="IZJ387" s="715"/>
      <c r="IZK387" s="381"/>
      <c r="IZL387" s="715"/>
      <c r="IZM387" s="715"/>
      <c r="IZN387" s="715"/>
      <c r="IZO387" s="715"/>
      <c r="IZP387" s="381"/>
      <c r="IZQ387" s="715"/>
      <c r="IZR387" s="715"/>
      <c r="IZS387" s="715"/>
      <c r="IZT387" s="715"/>
      <c r="IZU387" s="381"/>
      <c r="IZV387" s="715"/>
      <c r="IZW387" s="715"/>
      <c r="IZX387" s="715"/>
      <c r="IZY387" s="715"/>
      <c r="IZZ387" s="381"/>
      <c r="JAA387" s="715"/>
      <c r="JAB387" s="715"/>
      <c r="JAC387" s="715"/>
      <c r="JAD387" s="715"/>
      <c r="JAE387" s="381"/>
      <c r="JAF387" s="715"/>
      <c r="JAG387" s="715"/>
      <c r="JAH387" s="715"/>
      <c r="JAI387" s="715"/>
      <c r="JAJ387" s="381"/>
      <c r="JAK387" s="715"/>
      <c r="JAL387" s="715"/>
      <c r="JAM387" s="715"/>
      <c r="JAN387" s="715"/>
      <c r="JAO387" s="381"/>
      <c r="JAP387" s="715"/>
      <c r="JAQ387" s="715"/>
      <c r="JAR387" s="715"/>
      <c r="JAS387" s="715"/>
      <c r="JAT387" s="381"/>
      <c r="JAU387" s="715"/>
      <c r="JAV387" s="715"/>
      <c r="JAW387" s="715"/>
      <c r="JAX387" s="715"/>
      <c r="JAY387" s="381"/>
      <c r="JAZ387" s="715"/>
      <c r="JBA387" s="715"/>
      <c r="JBB387" s="715"/>
      <c r="JBC387" s="715"/>
      <c r="JBD387" s="381"/>
      <c r="JBE387" s="715"/>
      <c r="JBF387" s="715"/>
      <c r="JBG387" s="715"/>
      <c r="JBH387" s="715"/>
      <c r="JBI387" s="381"/>
      <c r="JBJ387" s="715"/>
      <c r="JBK387" s="715"/>
      <c r="JBL387" s="715"/>
      <c r="JBM387" s="715"/>
      <c r="JBN387" s="381"/>
      <c r="JBO387" s="715"/>
      <c r="JBP387" s="715"/>
      <c r="JBQ387" s="715"/>
      <c r="JBR387" s="715"/>
      <c r="JBS387" s="381"/>
      <c r="JBT387" s="715"/>
      <c r="JBU387" s="715"/>
      <c r="JBV387" s="715"/>
      <c r="JBW387" s="715"/>
      <c r="JBX387" s="381"/>
      <c r="JBY387" s="715"/>
      <c r="JBZ387" s="715"/>
      <c r="JCA387" s="715"/>
      <c r="JCB387" s="715"/>
      <c r="JCC387" s="381"/>
      <c r="JCD387" s="715"/>
      <c r="JCE387" s="715"/>
      <c r="JCF387" s="715"/>
      <c r="JCG387" s="715"/>
      <c r="JCH387" s="381"/>
      <c r="JCI387" s="715"/>
      <c r="JCJ387" s="715"/>
      <c r="JCK387" s="715"/>
      <c r="JCL387" s="715"/>
      <c r="JCM387" s="381"/>
      <c r="JCN387" s="715"/>
      <c r="JCO387" s="715"/>
      <c r="JCP387" s="715"/>
      <c r="JCQ387" s="715"/>
      <c r="JCR387" s="381"/>
      <c r="JCS387" s="715"/>
      <c r="JCT387" s="715"/>
      <c r="JCU387" s="715"/>
      <c r="JCV387" s="715"/>
      <c r="JCW387" s="381"/>
      <c r="JCX387" s="715"/>
      <c r="JCY387" s="715"/>
      <c r="JCZ387" s="715"/>
      <c r="JDA387" s="715"/>
      <c r="JDB387" s="381"/>
      <c r="JDC387" s="715"/>
      <c r="JDD387" s="715"/>
      <c r="JDE387" s="715"/>
      <c r="JDF387" s="715"/>
      <c r="JDG387" s="381"/>
      <c r="JDH387" s="715"/>
      <c r="JDI387" s="715"/>
      <c r="JDJ387" s="715"/>
      <c r="JDK387" s="715"/>
      <c r="JDL387" s="381"/>
      <c r="JDM387" s="715"/>
      <c r="JDN387" s="715"/>
      <c r="JDO387" s="715"/>
      <c r="JDP387" s="715"/>
      <c r="JDQ387" s="381"/>
      <c r="JDR387" s="715"/>
      <c r="JDS387" s="715"/>
      <c r="JDT387" s="715"/>
      <c r="JDU387" s="715"/>
      <c r="JDV387" s="381"/>
      <c r="JDW387" s="715"/>
      <c r="JDX387" s="715"/>
      <c r="JDY387" s="715"/>
      <c r="JDZ387" s="715"/>
      <c r="JEA387" s="381"/>
      <c r="JEB387" s="715"/>
      <c r="JEC387" s="715"/>
      <c r="JED387" s="715"/>
      <c r="JEE387" s="715"/>
      <c r="JEF387" s="381"/>
      <c r="JEG387" s="715"/>
      <c r="JEH387" s="715"/>
      <c r="JEI387" s="715"/>
      <c r="JEJ387" s="715"/>
      <c r="JEK387" s="381"/>
      <c r="JEL387" s="715"/>
      <c r="JEM387" s="715"/>
      <c r="JEN387" s="715"/>
      <c r="JEO387" s="715"/>
      <c r="JEP387" s="381"/>
      <c r="JEQ387" s="715"/>
      <c r="JER387" s="715"/>
      <c r="JES387" s="715"/>
      <c r="JET387" s="715"/>
      <c r="JEU387" s="381"/>
      <c r="JEV387" s="715"/>
      <c r="JEW387" s="715"/>
      <c r="JEX387" s="715"/>
      <c r="JEY387" s="715"/>
      <c r="JEZ387" s="381"/>
      <c r="JFA387" s="715"/>
      <c r="JFB387" s="715"/>
      <c r="JFC387" s="715"/>
      <c r="JFD387" s="715"/>
      <c r="JFE387" s="381"/>
      <c r="JFF387" s="715"/>
      <c r="JFG387" s="715"/>
      <c r="JFH387" s="715"/>
      <c r="JFI387" s="715"/>
      <c r="JFJ387" s="381"/>
      <c r="JFK387" s="715"/>
      <c r="JFL387" s="715"/>
      <c r="JFM387" s="715"/>
      <c r="JFN387" s="715"/>
      <c r="JFO387" s="381"/>
      <c r="JFP387" s="715"/>
      <c r="JFQ387" s="715"/>
      <c r="JFR387" s="715"/>
      <c r="JFS387" s="715"/>
      <c r="JFT387" s="381"/>
      <c r="JFU387" s="715"/>
      <c r="JFV387" s="715"/>
      <c r="JFW387" s="715"/>
      <c r="JFX387" s="715"/>
      <c r="JFY387" s="381"/>
      <c r="JFZ387" s="715"/>
      <c r="JGA387" s="715"/>
      <c r="JGB387" s="715"/>
      <c r="JGC387" s="715"/>
      <c r="JGD387" s="381"/>
      <c r="JGE387" s="715"/>
      <c r="JGF387" s="715"/>
      <c r="JGG387" s="715"/>
      <c r="JGH387" s="715"/>
      <c r="JGI387" s="381"/>
      <c r="JGJ387" s="715"/>
      <c r="JGK387" s="715"/>
      <c r="JGL387" s="715"/>
      <c r="JGM387" s="715"/>
      <c r="JGN387" s="381"/>
      <c r="JGO387" s="715"/>
      <c r="JGP387" s="715"/>
      <c r="JGQ387" s="715"/>
      <c r="JGR387" s="715"/>
      <c r="JGS387" s="381"/>
      <c r="JGT387" s="715"/>
      <c r="JGU387" s="715"/>
      <c r="JGV387" s="715"/>
      <c r="JGW387" s="715"/>
      <c r="JGX387" s="381"/>
      <c r="JGY387" s="715"/>
      <c r="JGZ387" s="715"/>
      <c r="JHA387" s="715"/>
      <c r="JHB387" s="715"/>
      <c r="JHC387" s="381"/>
      <c r="JHD387" s="715"/>
      <c r="JHE387" s="715"/>
      <c r="JHF387" s="715"/>
      <c r="JHG387" s="715"/>
      <c r="JHH387" s="381"/>
      <c r="JHI387" s="715"/>
      <c r="JHJ387" s="715"/>
      <c r="JHK387" s="715"/>
      <c r="JHL387" s="715"/>
      <c r="JHM387" s="381"/>
      <c r="JHN387" s="715"/>
      <c r="JHO387" s="715"/>
      <c r="JHP387" s="715"/>
      <c r="JHQ387" s="715"/>
      <c r="JHR387" s="381"/>
      <c r="JHS387" s="715"/>
      <c r="JHT387" s="715"/>
      <c r="JHU387" s="715"/>
      <c r="JHV387" s="715"/>
      <c r="JHW387" s="381"/>
      <c r="JHX387" s="715"/>
      <c r="JHY387" s="715"/>
      <c r="JHZ387" s="715"/>
      <c r="JIA387" s="715"/>
      <c r="JIB387" s="381"/>
      <c r="JIC387" s="715"/>
      <c r="JID387" s="715"/>
      <c r="JIE387" s="715"/>
      <c r="JIF387" s="715"/>
      <c r="JIG387" s="381"/>
      <c r="JIH387" s="715"/>
      <c r="JII387" s="715"/>
      <c r="JIJ387" s="715"/>
      <c r="JIK387" s="715"/>
      <c r="JIL387" s="381"/>
      <c r="JIM387" s="715"/>
      <c r="JIN387" s="715"/>
      <c r="JIO387" s="715"/>
      <c r="JIP387" s="715"/>
      <c r="JIQ387" s="381"/>
      <c r="JIR387" s="715"/>
      <c r="JIS387" s="715"/>
      <c r="JIT387" s="715"/>
      <c r="JIU387" s="715"/>
      <c r="JIV387" s="381"/>
      <c r="JIW387" s="715"/>
      <c r="JIX387" s="715"/>
      <c r="JIY387" s="715"/>
      <c r="JIZ387" s="715"/>
      <c r="JJA387" s="381"/>
      <c r="JJB387" s="715"/>
      <c r="JJC387" s="715"/>
      <c r="JJD387" s="715"/>
      <c r="JJE387" s="715"/>
      <c r="JJF387" s="381"/>
      <c r="JJG387" s="715"/>
      <c r="JJH387" s="715"/>
      <c r="JJI387" s="715"/>
      <c r="JJJ387" s="715"/>
      <c r="JJK387" s="381"/>
      <c r="JJL387" s="715"/>
      <c r="JJM387" s="715"/>
      <c r="JJN387" s="715"/>
      <c r="JJO387" s="715"/>
      <c r="JJP387" s="381"/>
      <c r="JJQ387" s="715"/>
      <c r="JJR387" s="715"/>
      <c r="JJS387" s="715"/>
      <c r="JJT387" s="715"/>
      <c r="JJU387" s="381"/>
      <c r="JJV387" s="715"/>
      <c r="JJW387" s="715"/>
      <c r="JJX387" s="715"/>
      <c r="JJY387" s="715"/>
      <c r="JJZ387" s="381"/>
      <c r="JKA387" s="715"/>
      <c r="JKB387" s="715"/>
      <c r="JKC387" s="715"/>
      <c r="JKD387" s="715"/>
      <c r="JKE387" s="381"/>
      <c r="JKF387" s="715"/>
      <c r="JKG387" s="715"/>
      <c r="JKH387" s="715"/>
      <c r="JKI387" s="715"/>
      <c r="JKJ387" s="381"/>
      <c r="JKK387" s="715"/>
      <c r="JKL387" s="715"/>
      <c r="JKM387" s="715"/>
      <c r="JKN387" s="715"/>
      <c r="JKO387" s="381"/>
      <c r="JKP387" s="715"/>
      <c r="JKQ387" s="715"/>
      <c r="JKR387" s="715"/>
      <c r="JKS387" s="715"/>
      <c r="JKT387" s="381"/>
      <c r="JKU387" s="715"/>
      <c r="JKV387" s="715"/>
      <c r="JKW387" s="715"/>
      <c r="JKX387" s="715"/>
      <c r="JKY387" s="381"/>
      <c r="JKZ387" s="715"/>
      <c r="JLA387" s="715"/>
      <c r="JLB387" s="715"/>
      <c r="JLC387" s="715"/>
      <c r="JLD387" s="381"/>
      <c r="JLE387" s="715"/>
      <c r="JLF387" s="715"/>
      <c r="JLG387" s="715"/>
      <c r="JLH387" s="715"/>
      <c r="JLI387" s="381"/>
      <c r="JLJ387" s="715"/>
      <c r="JLK387" s="715"/>
      <c r="JLL387" s="715"/>
      <c r="JLM387" s="715"/>
      <c r="JLN387" s="381"/>
      <c r="JLO387" s="715"/>
      <c r="JLP387" s="715"/>
      <c r="JLQ387" s="715"/>
      <c r="JLR387" s="715"/>
      <c r="JLS387" s="381"/>
      <c r="JLT387" s="715"/>
      <c r="JLU387" s="715"/>
      <c r="JLV387" s="715"/>
      <c r="JLW387" s="715"/>
      <c r="JLX387" s="381"/>
      <c r="JLY387" s="715"/>
      <c r="JLZ387" s="715"/>
      <c r="JMA387" s="715"/>
      <c r="JMB387" s="715"/>
      <c r="JMC387" s="381"/>
      <c r="JMD387" s="715"/>
      <c r="JME387" s="715"/>
      <c r="JMF387" s="715"/>
      <c r="JMG387" s="715"/>
      <c r="JMH387" s="381"/>
      <c r="JMI387" s="715"/>
      <c r="JMJ387" s="715"/>
      <c r="JMK387" s="715"/>
      <c r="JML387" s="715"/>
      <c r="JMM387" s="381"/>
      <c r="JMN387" s="715"/>
      <c r="JMO387" s="715"/>
      <c r="JMP387" s="715"/>
      <c r="JMQ387" s="715"/>
      <c r="JMR387" s="381"/>
      <c r="JMS387" s="715"/>
      <c r="JMT387" s="715"/>
      <c r="JMU387" s="715"/>
      <c r="JMV387" s="715"/>
      <c r="JMW387" s="381"/>
      <c r="JMX387" s="715"/>
      <c r="JMY387" s="715"/>
      <c r="JMZ387" s="715"/>
      <c r="JNA387" s="715"/>
      <c r="JNB387" s="381"/>
      <c r="JNC387" s="715"/>
      <c r="JND387" s="715"/>
      <c r="JNE387" s="715"/>
      <c r="JNF387" s="715"/>
      <c r="JNG387" s="381"/>
      <c r="JNH387" s="715"/>
      <c r="JNI387" s="715"/>
      <c r="JNJ387" s="715"/>
      <c r="JNK387" s="715"/>
      <c r="JNL387" s="381"/>
      <c r="JNM387" s="715"/>
      <c r="JNN387" s="715"/>
      <c r="JNO387" s="715"/>
      <c r="JNP387" s="715"/>
      <c r="JNQ387" s="381"/>
      <c r="JNR387" s="715"/>
      <c r="JNS387" s="715"/>
      <c r="JNT387" s="715"/>
      <c r="JNU387" s="715"/>
      <c r="JNV387" s="381"/>
      <c r="JNW387" s="715"/>
      <c r="JNX387" s="715"/>
      <c r="JNY387" s="715"/>
      <c r="JNZ387" s="715"/>
      <c r="JOA387" s="381"/>
      <c r="JOB387" s="715"/>
      <c r="JOC387" s="715"/>
      <c r="JOD387" s="715"/>
      <c r="JOE387" s="715"/>
      <c r="JOF387" s="381"/>
      <c r="JOG387" s="715"/>
      <c r="JOH387" s="715"/>
      <c r="JOI387" s="715"/>
      <c r="JOJ387" s="715"/>
      <c r="JOK387" s="381"/>
      <c r="JOL387" s="715"/>
      <c r="JOM387" s="715"/>
      <c r="JON387" s="715"/>
      <c r="JOO387" s="715"/>
      <c r="JOP387" s="381"/>
      <c r="JOQ387" s="715"/>
      <c r="JOR387" s="715"/>
      <c r="JOS387" s="715"/>
      <c r="JOT387" s="715"/>
      <c r="JOU387" s="381"/>
      <c r="JOV387" s="715"/>
      <c r="JOW387" s="715"/>
      <c r="JOX387" s="715"/>
      <c r="JOY387" s="715"/>
      <c r="JOZ387" s="381"/>
      <c r="JPA387" s="715"/>
      <c r="JPB387" s="715"/>
      <c r="JPC387" s="715"/>
      <c r="JPD387" s="715"/>
      <c r="JPE387" s="381"/>
      <c r="JPF387" s="715"/>
      <c r="JPG387" s="715"/>
      <c r="JPH387" s="715"/>
      <c r="JPI387" s="715"/>
      <c r="JPJ387" s="381"/>
      <c r="JPK387" s="715"/>
      <c r="JPL387" s="715"/>
      <c r="JPM387" s="715"/>
      <c r="JPN387" s="715"/>
      <c r="JPO387" s="381"/>
      <c r="JPP387" s="715"/>
      <c r="JPQ387" s="715"/>
      <c r="JPR387" s="715"/>
      <c r="JPS387" s="715"/>
      <c r="JPT387" s="381"/>
      <c r="JPU387" s="715"/>
      <c r="JPV387" s="715"/>
      <c r="JPW387" s="715"/>
      <c r="JPX387" s="715"/>
      <c r="JPY387" s="381"/>
      <c r="JPZ387" s="715"/>
      <c r="JQA387" s="715"/>
      <c r="JQB387" s="715"/>
      <c r="JQC387" s="715"/>
      <c r="JQD387" s="381"/>
      <c r="JQE387" s="715"/>
      <c r="JQF387" s="715"/>
      <c r="JQG387" s="715"/>
      <c r="JQH387" s="715"/>
      <c r="JQI387" s="381"/>
      <c r="JQJ387" s="715"/>
      <c r="JQK387" s="715"/>
      <c r="JQL387" s="715"/>
      <c r="JQM387" s="715"/>
      <c r="JQN387" s="381"/>
      <c r="JQO387" s="715"/>
      <c r="JQP387" s="715"/>
      <c r="JQQ387" s="715"/>
      <c r="JQR387" s="715"/>
      <c r="JQS387" s="381"/>
      <c r="JQT387" s="715"/>
      <c r="JQU387" s="715"/>
      <c r="JQV387" s="715"/>
      <c r="JQW387" s="715"/>
      <c r="JQX387" s="381"/>
      <c r="JQY387" s="715"/>
      <c r="JQZ387" s="715"/>
      <c r="JRA387" s="715"/>
      <c r="JRB387" s="715"/>
      <c r="JRC387" s="381"/>
      <c r="JRD387" s="715"/>
      <c r="JRE387" s="715"/>
      <c r="JRF387" s="715"/>
      <c r="JRG387" s="715"/>
      <c r="JRH387" s="381"/>
      <c r="JRI387" s="715"/>
      <c r="JRJ387" s="715"/>
      <c r="JRK387" s="715"/>
      <c r="JRL387" s="715"/>
      <c r="JRM387" s="381"/>
      <c r="JRN387" s="715"/>
      <c r="JRO387" s="715"/>
      <c r="JRP387" s="715"/>
      <c r="JRQ387" s="715"/>
      <c r="JRR387" s="381"/>
      <c r="JRS387" s="715"/>
      <c r="JRT387" s="715"/>
      <c r="JRU387" s="715"/>
      <c r="JRV387" s="715"/>
      <c r="JRW387" s="381"/>
      <c r="JRX387" s="715"/>
      <c r="JRY387" s="715"/>
      <c r="JRZ387" s="715"/>
      <c r="JSA387" s="715"/>
      <c r="JSB387" s="381"/>
      <c r="JSC387" s="715"/>
      <c r="JSD387" s="715"/>
      <c r="JSE387" s="715"/>
      <c r="JSF387" s="715"/>
      <c r="JSG387" s="381"/>
      <c r="JSH387" s="715"/>
      <c r="JSI387" s="715"/>
      <c r="JSJ387" s="715"/>
      <c r="JSK387" s="715"/>
      <c r="JSL387" s="381"/>
      <c r="JSM387" s="715"/>
      <c r="JSN387" s="715"/>
      <c r="JSO387" s="715"/>
      <c r="JSP387" s="715"/>
      <c r="JSQ387" s="381"/>
      <c r="JSR387" s="715"/>
      <c r="JSS387" s="715"/>
      <c r="JST387" s="715"/>
      <c r="JSU387" s="715"/>
      <c r="JSV387" s="381"/>
      <c r="JSW387" s="715"/>
      <c r="JSX387" s="715"/>
      <c r="JSY387" s="715"/>
      <c r="JSZ387" s="715"/>
      <c r="JTA387" s="381"/>
      <c r="JTB387" s="715"/>
      <c r="JTC387" s="715"/>
      <c r="JTD387" s="715"/>
      <c r="JTE387" s="715"/>
      <c r="JTF387" s="381"/>
      <c r="JTG387" s="715"/>
      <c r="JTH387" s="715"/>
      <c r="JTI387" s="715"/>
      <c r="JTJ387" s="715"/>
      <c r="JTK387" s="381"/>
      <c r="JTL387" s="715"/>
      <c r="JTM387" s="715"/>
      <c r="JTN387" s="715"/>
      <c r="JTO387" s="715"/>
      <c r="JTP387" s="381"/>
      <c r="JTQ387" s="715"/>
      <c r="JTR387" s="715"/>
      <c r="JTS387" s="715"/>
      <c r="JTT387" s="715"/>
      <c r="JTU387" s="381"/>
      <c r="JTV387" s="715"/>
      <c r="JTW387" s="715"/>
      <c r="JTX387" s="715"/>
      <c r="JTY387" s="715"/>
      <c r="JTZ387" s="381"/>
      <c r="JUA387" s="715"/>
      <c r="JUB387" s="715"/>
      <c r="JUC387" s="715"/>
      <c r="JUD387" s="715"/>
      <c r="JUE387" s="381"/>
      <c r="JUF387" s="715"/>
      <c r="JUG387" s="715"/>
      <c r="JUH387" s="715"/>
      <c r="JUI387" s="715"/>
      <c r="JUJ387" s="381"/>
      <c r="JUK387" s="715"/>
      <c r="JUL387" s="715"/>
      <c r="JUM387" s="715"/>
      <c r="JUN387" s="715"/>
      <c r="JUO387" s="381"/>
      <c r="JUP387" s="715"/>
      <c r="JUQ387" s="715"/>
      <c r="JUR387" s="715"/>
      <c r="JUS387" s="715"/>
      <c r="JUT387" s="381"/>
      <c r="JUU387" s="715"/>
      <c r="JUV387" s="715"/>
      <c r="JUW387" s="715"/>
      <c r="JUX387" s="715"/>
      <c r="JUY387" s="381"/>
      <c r="JUZ387" s="715"/>
      <c r="JVA387" s="715"/>
      <c r="JVB387" s="715"/>
      <c r="JVC387" s="715"/>
      <c r="JVD387" s="381"/>
      <c r="JVE387" s="715"/>
      <c r="JVF387" s="715"/>
      <c r="JVG387" s="715"/>
      <c r="JVH387" s="715"/>
      <c r="JVI387" s="381"/>
      <c r="JVJ387" s="715"/>
      <c r="JVK387" s="715"/>
      <c r="JVL387" s="715"/>
      <c r="JVM387" s="715"/>
      <c r="JVN387" s="381"/>
      <c r="JVO387" s="715"/>
      <c r="JVP387" s="715"/>
      <c r="JVQ387" s="715"/>
      <c r="JVR387" s="715"/>
      <c r="JVS387" s="381"/>
      <c r="JVT387" s="715"/>
      <c r="JVU387" s="715"/>
      <c r="JVV387" s="715"/>
      <c r="JVW387" s="715"/>
      <c r="JVX387" s="381"/>
      <c r="JVY387" s="715"/>
      <c r="JVZ387" s="715"/>
      <c r="JWA387" s="715"/>
      <c r="JWB387" s="715"/>
      <c r="JWC387" s="381"/>
      <c r="JWD387" s="715"/>
      <c r="JWE387" s="715"/>
      <c r="JWF387" s="715"/>
      <c r="JWG387" s="715"/>
      <c r="JWH387" s="381"/>
      <c r="JWI387" s="715"/>
      <c r="JWJ387" s="715"/>
      <c r="JWK387" s="715"/>
      <c r="JWL387" s="715"/>
      <c r="JWM387" s="381"/>
      <c r="JWN387" s="715"/>
      <c r="JWO387" s="715"/>
      <c r="JWP387" s="715"/>
      <c r="JWQ387" s="715"/>
      <c r="JWR387" s="381"/>
      <c r="JWS387" s="715"/>
      <c r="JWT387" s="715"/>
      <c r="JWU387" s="715"/>
      <c r="JWV387" s="715"/>
      <c r="JWW387" s="381"/>
      <c r="JWX387" s="715"/>
      <c r="JWY387" s="715"/>
      <c r="JWZ387" s="715"/>
      <c r="JXA387" s="715"/>
      <c r="JXB387" s="381"/>
      <c r="JXC387" s="715"/>
      <c r="JXD387" s="715"/>
      <c r="JXE387" s="715"/>
      <c r="JXF387" s="715"/>
      <c r="JXG387" s="381"/>
      <c r="JXH387" s="715"/>
      <c r="JXI387" s="715"/>
      <c r="JXJ387" s="715"/>
      <c r="JXK387" s="715"/>
      <c r="JXL387" s="381"/>
      <c r="JXM387" s="715"/>
      <c r="JXN387" s="715"/>
      <c r="JXO387" s="715"/>
      <c r="JXP387" s="715"/>
      <c r="JXQ387" s="381"/>
      <c r="JXR387" s="715"/>
      <c r="JXS387" s="715"/>
      <c r="JXT387" s="715"/>
      <c r="JXU387" s="715"/>
      <c r="JXV387" s="381"/>
      <c r="JXW387" s="715"/>
      <c r="JXX387" s="715"/>
      <c r="JXY387" s="715"/>
      <c r="JXZ387" s="715"/>
      <c r="JYA387" s="381"/>
      <c r="JYB387" s="715"/>
      <c r="JYC387" s="715"/>
      <c r="JYD387" s="715"/>
      <c r="JYE387" s="715"/>
      <c r="JYF387" s="381"/>
      <c r="JYG387" s="715"/>
      <c r="JYH387" s="715"/>
      <c r="JYI387" s="715"/>
      <c r="JYJ387" s="715"/>
      <c r="JYK387" s="381"/>
      <c r="JYL387" s="715"/>
      <c r="JYM387" s="715"/>
      <c r="JYN387" s="715"/>
      <c r="JYO387" s="715"/>
      <c r="JYP387" s="381"/>
      <c r="JYQ387" s="715"/>
      <c r="JYR387" s="715"/>
      <c r="JYS387" s="715"/>
      <c r="JYT387" s="715"/>
      <c r="JYU387" s="381"/>
      <c r="JYV387" s="715"/>
      <c r="JYW387" s="715"/>
      <c r="JYX387" s="715"/>
      <c r="JYY387" s="715"/>
      <c r="JYZ387" s="381"/>
      <c r="JZA387" s="715"/>
      <c r="JZB387" s="715"/>
      <c r="JZC387" s="715"/>
      <c r="JZD387" s="715"/>
      <c r="JZE387" s="381"/>
      <c r="JZF387" s="715"/>
      <c r="JZG387" s="715"/>
      <c r="JZH387" s="715"/>
      <c r="JZI387" s="715"/>
      <c r="JZJ387" s="381"/>
      <c r="JZK387" s="715"/>
      <c r="JZL387" s="715"/>
      <c r="JZM387" s="715"/>
      <c r="JZN387" s="715"/>
      <c r="JZO387" s="381"/>
      <c r="JZP387" s="715"/>
      <c r="JZQ387" s="715"/>
      <c r="JZR387" s="715"/>
      <c r="JZS387" s="715"/>
      <c r="JZT387" s="381"/>
      <c r="JZU387" s="715"/>
      <c r="JZV387" s="715"/>
      <c r="JZW387" s="715"/>
      <c r="JZX387" s="715"/>
      <c r="JZY387" s="381"/>
      <c r="JZZ387" s="715"/>
      <c r="KAA387" s="715"/>
      <c r="KAB387" s="715"/>
      <c r="KAC387" s="715"/>
      <c r="KAD387" s="381"/>
      <c r="KAE387" s="715"/>
      <c r="KAF387" s="715"/>
      <c r="KAG387" s="715"/>
      <c r="KAH387" s="715"/>
      <c r="KAI387" s="381"/>
      <c r="KAJ387" s="715"/>
      <c r="KAK387" s="715"/>
      <c r="KAL387" s="715"/>
      <c r="KAM387" s="715"/>
      <c r="KAN387" s="381"/>
      <c r="KAO387" s="715"/>
      <c r="KAP387" s="715"/>
      <c r="KAQ387" s="715"/>
      <c r="KAR387" s="715"/>
      <c r="KAS387" s="381"/>
      <c r="KAT387" s="715"/>
      <c r="KAU387" s="715"/>
      <c r="KAV387" s="715"/>
      <c r="KAW387" s="715"/>
      <c r="KAX387" s="381"/>
      <c r="KAY387" s="715"/>
      <c r="KAZ387" s="715"/>
      <c r="KBA387" s="715"/>
      <c r="KBB387" s="715"/>
      <c r="KBC387" s="381"/>
      <c r="KBD387" s="715"/>
      <c r="KBE387" s="715"/>
      <c r="KBF387" s="715"/>
      <c r="KBG387" s="715"/>
      <c r="KBH387" s="381"/>
      <c r="KBI387" s="715"/>
      <c r="KBJ387" s="715"/>
      <c r="KBK387" s="715"/>
      <c r="KBL387" s="715"/>
      <c r="KBM387" s="381"/>
      <c r="KBN387" s="715"/>
      <c r="KBO387" s="715"/>
      <c r="KBP387" s="715"/>
      <c r="KBQ387" s="715"/>
      <c r="KBR387" s="381"/>
      <c r="KBS387" s="715"/>
      <c r="KBT387" s="715"/>
      <c r="KBU387" s="715"/>
      <c r="KBV387" s="715"/>
      <c r="KBW387" s="381"/>
      <c r="KBX387" s="715"/>
      <c r="KBY387" s="715"/>
      <c r="KBZ387" s="715"/>
      <c r="KCA387" s="715"/>
      <c r="KCB387" s="381"/>
      <c r="KCC387" s="715"/>
      <c r="KCD387" s="715"/>
      <c r="KCE387" s="715"/>
      <c r="KCF387" s="715"/>
      <c r="KCG387" s="381"/>
      <c r="KCH387" s="715"/>
      <c r="KCI387" s="715"/>
      <c r="KCJ387" s="715"/>
      <c r="KCK387" s="715"/>
      <c r="KCL387" s="381"/>
      <c r="KCM387" s="715"/>
      <c r="KCN387" s="715"/>
      <c r="KCO387" s="715"/>
      <c r="KCP387" s="715"/>
      <c r="KCQ387" s="381"/>
      <c r="KCR387" s="715"/>
      <c r="KCS387" s="715"/>
      <c r="KCT387" s="715"/>
      <c r="KCU387" s="715"/>
      <c r="KCV387" s="381"/>
      <c r="KCW387" s="715"/>
      <c r="KCX387" s="715"/>
      <c r="KCY387" s="715"/>
      <c r="KCZ387" s="715"/>
      <c r="KDA387" s="381"/>
      <c r="KDB387" s="715"/>
      <c r="KDC387" s="715"/>
      <c r="KDD387" s="715"/>
      <c r="KDE387" s="715"/>
      <c r="KDF387" s="381"/>
      <c r="KDG387" s="715"/>
      <c r="KDH387" s="715"/>
      <c r="KDI387" s="715"/>
      <c r="KDJ387" s="715"/>
      <c r="KDK387" s="381"/>
      <c r="KDL387" s="715"/>
      <c r="KDM387" s="715"/>
      <c r="KDN387" s="715"/>
      <c r="KDO387" s="715"/>
      <c r="KDP387" s="381"/>
      <c r="KDQ387" s="715"/>
      <c r="KDR387" s="715"/>
      <c r="KDS387" s="715"/>
      <c r="KDT387" s="715"/>
      <c r="KDU387" s="381"/>
      <c r="KDV387" s="715"/>
      <c r="KDW387" s="715"/>
      <c r="KDX387" s="715"/>
      <c r="KDY387" s="715"/>
      <c r="KDZ387" s="381"/>
      <c r="KEA387" s="715"/>
      <c r="KEB387" s="715"/>
      <c r="KEC387" s="715"/>
      <c r="KED387" s="715"/>
      <c r="KEE387" s="381"/>
      <c r="KEF387" s="715"/>
      <c r="KEG387" s="715"/>
      <c r="KEH387" s="715"/>
      <c r="KEI387" s="715"/>
      <c r="KEJ387" s="381"/>
      <c r="KEK387" s="715"/>
      <c r="KEL387" s="715"/>
      <c r="KEM387" s="715"/>
      <c r="KEN387" s="715"/>
      <c r="KEO387" s="381"/>
      <c r="KEP387" s="715"/>
      <c r="KEQ387" s="715"/>
      <c r="KER387" s="715"/>
      <c r="KES387" s="715"/>
      <c r="KET387" s="381"/>
      <c r="KEU387" s="715"/>
      <c r="KEV387" s="715"/>
      <c r="KEW387" s="715"/>
      <c r="KEX387" s="715"/>
      <c r="KEY387" s="381"/>
      <c r="KEZ387" s="715"/>
      <c r="KFA387" s="715"/>
      <c r="KFB387" s="715"/>
      <c r="KFC387" s="715"/>
      <c r="KFD387" s="381"/>
      <c r="KFE387" s="715"/>
      <c r="KFF387" s="715"/>
      <c r="KFG387" s="715"/>
      <c r="KFH387" s="715"/>
      <c r="KFI387" s="381"/>
      <c r="KFJ387" s="715"/>
      <c r="KFK387" s="715"/>
      <c r="KFL387" s="715"/>
      <c r="KFM387" s="715"/>
      <c r="KFN387" s="381"/>
      <c r="KFO387" s="715"/>
      <c r="KFP387" s="715"/>
      <c r="KFQ387" s="715"/>
      <c r="KFR387" s="715"/>
      <c r="KFS387" s="381"/>
      <c r="KFT387" s="715"/>
      <c r="KFU387" s="715"/>
      <c r="KFV387" s="715"/>
      <c r="KFW387" s="715"/>
      <c r="KFX387" s="381"/>
      <c r="KFY387" s="715"/>
      <c r="KFZ387" s="715"/>
      <c r="KGA387" s="715"/>
      <c r="KGB387" s="715"/>
      <c r="KGC387" s="381"/>
      <c r="KGD387" s="715"/>
      <c r="KGE387" s="715"/>
      <c r="KGF387" s="715"/>
      <c r="KGG387" s="715"/>
      <c r="KGH387" s="381"/>
      <c r="KGI387" s="715"/>
      <c r="KGJ387" s="715"/>
      <c r="KGK387" s="715"/>
      <c r="KGL387" s="715"/>
      <c r="KGM387" s="381"/>
      <c r="KGN387" s="715"/>
      <c r="KGO387" s="715"/>
      <c r="KGP387" s="715"/>
      <c r="KGQ387" s="715"/>
      <c r="KGR387" s="381"/>
      <c r="KGS387" s="715"/>
      <c r="KGT387" s="715"/>
      <c r="KGU387" s="715"/>
      <c r="KGV387" s="715"/>
      <c r="KGW387" s="381"/>
      <c r="KGX387" s="715"/>
      <c r="KGY387" s="715"/>
      <c r="KGZ387" s="715"/>
      <c r="KHA387" s="715"/>
      <c r="KHB387" s="381"/>
      <c r="KHC387" s="715"/>
      <c r="KHD387" s="715"/>
      <c r="KHE387" s="715"/>
      <c r="KHF387" s="715"/>
      <c r="KHG387" s="381"/>
      <c r="KHH387" s="715"/>
      <c r="KHI387" s="715"/>
      <c r="KHJ387" s="715"/>
      <c r="KHK387" s="715"/>
      <c r="KHL387" s="381"/>
      <c r="KHM387" s="715"/>
      <c r="KHN387" s="715"/>
      <c r="KHO387" s="715"/>
      <c r="KHP387" s="715"/>
      <c r="KHQ387" s="381"/>
      <c r="KHR387" s="715"/>
      <c r="KHS387" s="715"/>
      <c r="KHT387" s="715"/>
      <c r="KHU387" s="715"/>
      <c r="KHV387" s="381"/>
      <c r="KHW387" s="715"/>
      <c r="KHX387" s="715"/>
      <c r="KHY387" s="715"/>
      <c r="KHZ387" s="715"/>
      <c r="KIA387" s="381"/>
      <c r="KIB387" s="715"/>
      <c r="KIC387" s="715"/>
      <c r="KID387" s="715"/>
      <c r="KIE387" s="715"/>
      <c r="KIF387" s="381"/>
      <c r="KIG387" s="715"/>
      <c r="KIH387" s="715"/>
      <c r="KII387" s="715"/>
      <c r="KIJ387" s="715"/>
      <c r="KIK387" s="381"/>
      <c r="KIL387" s="715"/>
      <c r="KIM387" s="715"/>
      <c r="KIN387" s="715"/>
      <c r="KIO387" s="715"/>
      <c r="KIP387" s="381"/>
      <c r="KIQ387" s="715"/>
      <c r="KIR387" s="715"/>
      <c r="KIS387" s="715"/>
      <c r="KIT387" s="715"/>
      <c r="KIU387" s="381"/>
      <c r="KIV387" s="715"/>
      <c r="KIW387" s="715"/>
      <c r="KIX387" s="715"/>
      <c r="KIY387" s="715"/>
      <c r="KIZ387" s="381"/>
      <c r="KJA387" s="715"/>
      <c r="KJB387" s="715"/>
      <c r="KJC387" s="715"/>
      <c r="KJD387" s="715"/>
      <c r="KJE387" s="381"/>
      <c r="KJF387" s="715"/>
      <c r="KJG387" s="715"/>
      <c r="KJH387" s="715"/>
      <c r="KJI387" s="715"/>
      <c r="KJJ387" s="381"/>
      <c r="KJK387" s="715"/>
      <c r="KJL387" s="715"/>
      <c r="KJM387" s="715"/>
      <c r="KJN387" s="715"/>
      <c r="KJO387" s="381"/>
      <c r="KJP387" s="715"/>
      <c r="KJQ387" s="715"/>
      <c r="KJR387" s="715"/>
      <c r="KJS387" s="715"/>
      <c r="KJT387" s="381"/>
      <c r="KJU387" s="715"/>
      <c r="KJV387" s="715"/>
      <c r="KJW387" s="715"/>
      <c r="KJX387" s="715"/>
      <c r="KJY387" s="381"/>
      <c r="KJZ387" s="715"/>
      <c r="KKA387" s="715"/>
      <c r="KKB387" s="715"/>
      <c r="KKC387" s="715"/>
      <c r="KKD387" s="381"/>
      <c r="KKE387" s="715"/>
      <c r="KKF387" s="715"/>
      <c r="KKG387" s="715"/>
      <c r="KKH387" s="715"/>
      <c r="KKI387" s="381"/>
      <c r="KKJ387" s="715"/>
      <c r="KKK387" s="715"/>
      <c r="KKL387" s="715"/>
      <c r="KKM387" s="715"/>
      <c r="KKN387" s="381"/>
      <c r="KKO387" s="715"/>
      <c r="KKP387" s="715"/>
      <c r="KKQ387" s="715"/>
      <c r="KKR387" s="715"/>
      <c r="KKS387" s="381"/>
      <c r="KKT387" s="715"/>
      <c r="KKU387" s="715"/>
      <c r="KKV387" s="715"/>
      <c r="KKW387" s="715"/>
      <c r="KKX387" s="381"/>
      <c r="KKY387" s="715"/>
      <c r="KKZ387" s="715"/>
      <c r="KLA387" s="715"/>
      <c r="KLB387" s="715"/>
      <c r="KLC387" s="381"/>
      <c r="KLD387" s="715"/>
      <c r="KLE387" s="715"/>
      <c r="KLF387" s="715"/>
      <c r="KLG387" s="715"/>
      <c r="KLH387" s="381"/>
      <c r="KLI387" s="715"/>
      <c r="KLJ387" s="715"/>
      <c r="KLK387" s="715"/>
      <c r="KLL387" s="715"/>
      <c r="KLM387" s="381"/>
      <c r="KLN387" s="715"/>
      <c r="KLO387" s="715"/>
      <c r="KLP387" s="715"/>
      <c r="KLQ387" s="715"/>
      <c r="KLR387" s="381"/>
      <c r="KLS387" s="715"/>
      <c r="KLT387" s="715"/>
      <c r="KLU387" s="715"/>
      <c r="KLV387" s="715"/>
      <c r="KLW387" s="381"/>
      <c r="KLX387" s="715"/>
      <c r="KLY387" s="715"/>
      <c r="KLZ387" s="715"/>
      <c r="KMA387" s="715"/>
      <c r="KMB387" s="381"/>
      <c r="KMC387" s="715"/>
      <c r="KMD387" s="715"/>
      <c r="KME387" s="715"/>
      <c r="KMF387" s="715"/>
      <c r="KMG387" s="381"/>
      <c r="KMH387" s="715"/>
      <c r="KMI387" s="715"/>
      <c r="KMJ387" s="715"/>
      <c r="KMK387" s="715"/>
      <c r="KML387" s="381"/>
      <c r="KMM387" s="715"/>
      <c r="KMN387" s="715"/>
      <c r="KMO387" s="715"/>
      <c r="KMP387" s="715"/>
      <c r="KMQ387" s="381"/>
      <c r="KMR387" s="715"/>
      <c r="KMS387" s="715"/>
      <c r="KMT387" s="715"/>
      <c r="KMU387" s="715"/>
      <c r="KMV387" s="381"/>
      <c r="KMW387" s="715"/>
      <c r="KMX387" s="715"/>
      <c r="KMY387" s="715"/>
      <c r="KMZ387" s="715"/>
      <c r="KNA387" s="381"/>
      <c r="KNB387" s="715"/>
      <c r="KNC387" s="715"/>
      <c r="KND387" s="715"/>
      <c r="KNE387" s="715"/>
      <c r="KNF387" s="381"/>
      <c r="KNG387" s="715"/>
      <c r="KNH387" s="715"/>
      <c r="KNI387" s="715"/>
      <c r="KNJ387" s="715"/>
      <c r="KNK387" s="381"/>
      <c r="KNL387" s="715"/>
      <c r="KNM387" s="715"/>
      <c r="KNN387" s="715"/>
      <c r="KNO387" s="715"/>
      <c r="KNP387" s="381"/>
      <c r="KNQ387" s="715"/>
      <c r="KNR387" s="715"/>
      <c r="KNS387" s="715"/>
      <c r="KNT387" s="715"/>
      <c r="KNU387" s="381"/>
      <c r="KNV387" s="715"/>
      <c r="KNW387" s="715"/>
      <c r="KNX387" s="715"/>
      <c r="KNY387" s="715"/>
      <c r="KNZ387" s="381"/>
      <c r="KOA387" s="715"/>
      <c r="KOB387" s="715"/>
      <c r="KOC387" s="715"/>
      <c r="KOD387" s="715"/>
      <c r="KOE387" s="381"/>
      <c r="KOF387" s="715"/>
      <c r="KOG387" s="715"/>
      <c r="KOH387" s="715"/>
      <c r="KOI387" s="715"/>
      <c r="KOJ387" s="381"/>
      <c r="KOK387" s="715"/>
      <c r="KOL387" s="715"/>
      <c r="KOM387" s="715"/>
      <c r="KON387" s="715"/>
      <c r="KOO387" s="381"/>
      <c r="KOP387" s="715"/>
      <c r="KOQ387" s="715"/>
      <c r="KOR387" s="715"/>
      <c r="KOS387" s="715"/>
      <c r="KOT387" s="381"/>
      <c r="KOU387" s="715"/>
      <c r="KOV387" s="715"/>
      <c r="KOW387" s="715"/>
      <c r="KOX387" s="715"/>
      <c r="KOY387" s="381"/>
      <c r="KOZ387" s="715"/>
      <c r="KPA387" s="715"/>
      <c r="KPB387" s="715"/>
      <c r="KPC387" s="715"/>
      <c r="KPD387" s="381"/>
      <c r="KPE387" s="715"/>
      <c r="KPF387" s="715"/>
      <c r="KPG387" s="715"/>
      <c r="KPH387" s="715"/>
      <c r="KPI387" s="381"/>
      <c r="KPJ387" s="715"/>
      <c r="KPK387" s="715"/>
      <c r="KPL387" s="715"/>
      <c r="KPM387" s="715"/>
      <c r="KPN387" s="381"/>
      <c r="KPO387" s="715"/>
      <c r="KPP387" s="715"/>
      <c r="KPQ387" s="715"/>
      <c r="KPR387" s="715"/>
      <c r="KPS387" s="381"/>
      <c r="KPT387" s="715"/>
      <c r="KPU387" s="715"/>
      <c r="KPV387" s="715"/>
      <c r="KPW387" s="715"/>
      <c r="KPX387" s="381"/>
      <c r="KPY387" s="715"/>
      <c r="KPZ387" s="715"/>
      <c r="KQA387" s="715"/>
      <c r="KQB387" s="715"/>
      <c r="KQC387" s="381"/>
      <c r="KQD387" s="715"/>
      <c r="KQE387" s="715"/>
      <c r="KQF387" s="715"/>
      <c r="KQG387" s="715"/>
      <c r="KQH387" s="381"/>
      <c r="KQI387" s="715"/>
      <c r="KQJ387" s="715"/>
      <c r="KQK387" s="715"/>
      <c r="KQL387" s="715"/>
      <c r="KQM387" s="381"/>
      <c r="KQN387" s="715"/>
      <c r="KQO387" s="715"/>
      <c r="KQP387" s="715"/>
      <c r="KQQ387" s="715"/>
      <c r="KQR387" s="381"/>
      <c r="KQS387" s="715"/>
      <c r="KQT387" s="715"/>
      <c r="KQU387" s="715"/>
      <c r="KQV387" s="715"/>
      <c r="KQW387" s="381"/>
      <c r="KQX387" s="715"/>
      <c r="KQY387" s="715"/>
      <c r="KQZ387" s="715"/>
      <c r="KRA387" s="715"/>
      <c r="KRB387" s="381"/>
      <c r="KRC387" s="715"/>
      <c r="KRD387" s="715"/>
      <c r="KRE387" s="715"/>
      <c r="KRF387" s="715"/>
      <c r="KRG387" s="381"/>
      <c r="KRH387" s="715"/>
      <c r="KRI387" s="715"/>
      <c r="KRJ387" s="715"/>
      <c r="KRK387" s="715"/>
      <c r="KRL387" s="381"/>
      <c r="KRM387" s="715"/>
      <c r="KRN387" s="715"/>
      <c r="KRO387" s="715"/>
      <c r="KRP387" s="715"/>
      <c r="KRQ387" s="381"/>
      <c r="KRR387" s="715"/>
      <c r="KRS387" s="715"/>
      <c r="KRT387" s="715"/>
      <c r="KRU387" s="715"/>
      <c r="KRV387" s="381"/>
      <c r="KRW387" s="715"/>
      <c r="KRX387" s="715"/>
      <c r="KRY387" s="715"/>
      <c r="KRZ387" s="715"/>
      <c r="KSA387" s="381"/>
      <c r="KSB387" s="715"/>
      <c r="KSC387" s="715"/>
      <c r="KSD387" s="715"/>
      <c r="KSE387" s="715"/>
      <c r="KSF387" s="381"/>
      <c r="KSG387" s="715"/>
      <c r="KSH387" s="715"/>
      <c r="KSI387" s="715"/>
      <c r="KSJ387" s="715"/>
      <c r="KSK387" s="381"/>
      <c r="KSL387" s="715"/>
      <c r="KSM387" s="715"/>
      <c r="KSN387" s="715"/>
      <c r="KSO387" s="715"/>
      <c r="KSP387" s="381"/>
      <c r="KSQ387" s="715"/>
      <c r="KSR387" s="715"/>
      <c r="KSS387" s="715"/>
      <c r="KST387" s="715"/>
      <c r="KSU387" s="381"/>
      <c r="KSV387" s="715"/>
      <c r="KSW387" s="715"/>
      <c r="KSX387" s="715"/>
      <c r="KSY387" s="715"/>
      <c r="KSZ387" s="381"/>
      <c r="KTA387" s="715"/>
      <c r="KTB387" s="715"/>
      <c r="KTC387" s="715"/>
      <c r="KTD387" s="715"/>
      <c r="KTE387" s="381"/>
      <c r="KTF387" s="715"/>
      <c r="KTG387" s="715"/>
      <c r="KTH387" s="715"/>
      <c r="KTI387" s="715"/>
      <c r="KTJ387" s="381"/>
      <c r="KTK387" s="715"/>
      <c r="KTL387" s="715"/>
      <c r="KTM387" s="715"/>
      <c r="KTN387" s="715"/>
      <c r="KTO387" s="381"/>
      <c r="KTP387" s="715"/>
      <c r="KTQ387" s="715"/>
      <c r="KTR387" s="715"/>
      <c r="KTS387" s="715"/>
      <c r="KTT387" s="381"/>
      <c r="KTU387" s="715"/>
      <c r="KTV387" s="715"/>
      <c r="KTW387" s="715"/>
      <c r="KTX387" s="715"/>
      <c r="KTY387" s="381"/>
      <c r="KTZ387" s="715"/>
      <c r="KUA387" s="715"/>
      <c r="KUB387" s="715"/>
      <c r="KUC387" s="715"/>
      <c r="KUD387" s="381"/>
      <c r="KUE387" s="715"/>
      <c r="KUF387" s="715"/>
      <c r="KUG387" s="715"/>
      <c r="KUH387" s="715"/>
      <c r="KUI387" s="381"/>
      <c r="KUJ387" s="715"/>
      <c r="KUK387" s="715"/>
      <c r="KUL387" s="715"/>
      <c r="KUM387" s="715"/>
      <c r="KUN387" s="381"/>
      <c r="KUO387" s="715"/>
      <c r="KUP387" s="715"/>
      <c r="KUQ387" s="715"/>
      <c r="KUR387" s="715"/>
      <c r="KUS387" s="381"/>
      <c r="KUT387" s="715"/>
      <c r="KUU387" s="715"/>
      <c r="KUV387" s="715"/>
      <c r="KUW387" s="715"/>
      <c r="KUX387" s="381"/>
      <c r="KUY387" s="715"/>
      <c r="KUZ387" s="715"/>
      <c r="KVA387" s="715"/>
      <c r="KVB387" s="715"/>
      <c r="KVC387" s="381"/>
      <c r="KVD387" s="715"/>
      <c r="KVE387" s="715"/>
      <c r="KVF387" s="715"/>
      <c r="KVG387" s="715"/>
      <c r="KVH387" s="381"/>
      <c r="KVI387" s="715"/>
      <c r="KVJ387" s="715"/>
      <c r="KVK387" s="715"/>
      <c r="KVL387" s="715"/>
      <c r="KVM387" s="381"/>
      <c r="KVN387" s="715"/>
      <c r="KVO387" s="715"/>
      <c r="KVP387" s="715"/>
      <c r="KVQ387" s="715"/>
      <c r="KVR387" s="381"/>
      <c r="KVS387" s="715"/>
      <c r="KVT387" s="715"/>
      <c r="KVU387" s="715"/>
      <c r="KVV387" s="715"/>
      <c r="KVW387" s="381"/>
      <c r="KVX387" s="715"/>
      <c r="KVY387" s="715"/>
      <c r="KVZ387" s="715"/>
      <c r="KWA387" s="715"/>
      <c r="KWB387" s="381"/>
      <c r="KWC387" s="715"/>
      <c r="KWD387" s="715"/>
      <c r="KWE387" s="715"/>
      <c r="KWF387" s="715"/>
      <c r="KWG387" s="381"/>
      <c r="KWH387" s="715"/>
      <c r="KWI387" s="715"/>
      <c r="KWJ387" s="715"/>
      <c r="KWK387" s="715"/>
      <c r="KWL387" s="381"/>
      <c r="KWM387" s="715"/>
      <c r="KWN387" s="715"/>
      <c r="KWO387" s="715"/>
      <c r="KWP387" s="715"/>
      <c r="KWQ387" s="381"/>
      <c r="KWR387" s="715"/>
      <c r="KWS387" s="715"/>
      <c r="KWT387" s="715"/>
      <c r="KWU387" s="715"/>
      <c r="KWV387" s="381"/>
      <c r="KWW387" s="715"/>
      <c r="KWX387" s="715"/>
      <c r="KWY387" s="715"/>
      <c r="KWZ387" s="715"/>
      <c r="KXA387" s="381"/>
      <c r="KXB387" s="715"/>
      <c r="KXC387" s="715"/>
      <c r="KXD387" s="715"/>
      <c r="KXE387" s="715"/>
      <c r="KXF387" s="381"/>
      <c r="KXG387" s="715"/>
      <c r="KXH387" s="715"/>
      <c r="KXI387" s="715"/>
      <c r="KXJ387" s="715"/>
      <c r="KXK387" s="381"/>
      <c r="KXL387" s="715"/>
      <c r="KXM387" s="715"/>
      <c r="KXN387" s="715"/>
      <c r="KXO387" s="715"/>
      <c r="KXP387" s="381"/>
      <c r="KXQ387" s="715"/>
      <c r="KXR387" s="715"/>
      <c r="KXS387" s="715"/>
      <c r="KXT387" s="715"/>
      <c r="KXU387" s="381"/>
      <c r="KXV387" s="715"/>
      <c r="KXW387" s="715"/>
      <c r="KXX387" s="715"/>
      <c r="KXY387" s="715"/>
      <c r="KXZ387" s="381"/>
      <c r="KYA387" s="715"/>
      <c r="KYB387" s="715"/>
      <c r="KYC387" s="715"/>
      <c r="KYD387" s="715"/>
      <c r="KYE387" s="381"/>
      <c r="KYF387" s="715"/>
      <c r="KYG387" s="715"/>
      <c r="KYH387" s="715"/>
      <c r="KYI387" s="715"/>
      <c r="KYJ387" s="381"/>
      <c r="KYK387" s="715"/>
      <c r="KYL387" s="715"/>
      <c r="KYM387" s="715"/>
      <c r="KYN387" s="715"/>
      <c r="KYO387" s="381"/>
      <c r="KYP387" s="715"/>
      <c r="KYQ387" s="715"/>
      <c r="KYR387" s="715"/>
      <c r="KYS387" s="715"/>
      <c r="KYT387" s="381"/>
      <c r="KYU387" s="715"/>
      <c r="KYV387" s="715"/>
      <c r="KYW387" s="715"/>
      <c r="KYX387" s="715"/>
      <c r="KYY387" s="381"/>
      <c r="KYZ387" s="715"/>
      <c r="KZA387" s="715"/>
      <c r="KZB387" s="715"/>
      <c r="KZC387" s="715"/>
      <c r="KZD387" s="381"/>
      <c r="KZE387" s="715"/>
      <c r="KZF387" s="715"/>
      <c r="KZG387" s="715"/>
      <c r="KZH387" s="715"/>
      <c r="KZI387" s="381"/>
      <c r="KZJ387" s="715"/>
      <c r="KZK387" s="715"/>
      <c r="KZL387" s="715"/>
      <c r="KZM387" s="715"/>
      <c r="KZN387" s="381"/>
      <c r="KZO387" s="715"/>
      <c r="KZP387" s="715"/>
      <c r="KZQ387" s="715"/>
      <c r="KZR387" s="715"/>
      <c r="KZS387" s="381"/>
      <c r="KZT387" s="715"/>
      <c r="KZU387" s="715"/>
      <c r="KZV387" s="715"/>
      <c r="KZW387" s="715"/>
      <c r="KZX387" s="381"/>
      <c r="KZY387" s="715"/>
      <c r="KZZ387" s="715"/>
      <c r="LAA387" s="715"/>
      <c r="LAB387" s="715"/>
      <c r="LAC387" s="381"/>
      <c r="LAD387" s="715"/>
      <c r="LAE387" s="715"/>
      <c r="LAF387" s="715"/>
      <c r="LAG387" s="715"/>
      <c r="LAH387" s="381"/>
      <c r="LAI387" s="715"/>
      <c r="LAJ387" s="715"/>
      <c r="LAK387" s="715"/>
      <c r="LAL387" s="715"/>
      <c r="LAM387" s="381"/>
      <c r="LAN387" s="715"/>
      <c r="LAO387" s="715"/>
      <c r="LAP387" s="715"/>
      <c r="LAQ387" s="715"/>
      <c r="LAR387" s="381"/>
      <c r="LAS387" s="715"/>
      <c r="LAT387" s="715"/>
      <c r="LAU387" s="715"/>
      <c r="LAV387" s="715"/>
      <c r="LAW387" s="381"/>
      <c r="LAX387" s="715"/>
      <c r="LAY387" s="715"/>
      <c r="LAZ387" s="715"/>
      <c r="LBA387" s="715"/>
      <c r="LBB387" s="381"/>
      <c r="LBC387" s="715"/>
      <c r="LBD387" s="715"/>
      <c r="LBE387" s="715"/>
      <c r="LBF387" s="715"/>
      <c r="LBG387" s="381"/>
      <c r="LBH387" s="715"/>
      <c r="LBI387" s="715"/>
      <c r="LBJ387" s="715"/>
      <c r="LBK387" s="715"/>
      <c r="LBL387" s="381"/>
      <c r="LBM387" s="715"/>
      <c r="LBN387" s="715"/>
      <c r="LBO387" s="715"/>
      <c r="LBP387" s="715"/>
      <c r="LBQ387" s="381"/>
      <c r="LBR387" s="715"/>
      <c r="LBS387" s="715"/>
      <c r="LBT387" s="715"/>
      <c r="LBU387" s="715"/>
      <c r="LBV387" s="381"/>
      <c r="LBW387" s="715"/>
      <c r="LBX387" s="715"/>
      <c r="LBY387" s="715"/>
      <c r="LBZ387" s="715"/>
      <c r="LCA387" s="381"/>
      <c r="LCB387" s="715"/>
      <c r="LCC387" s="715"/>
      <c r="LCD387" s="715"/>
      <c r="LCE387" s="715"/>
      <c r="LCF387" s="381"/>
      <c r="LCG387" s="715"/>
      <c r="LCH387" s="715"/>
      <c r="LCI387" s="715"/>
      <c r="LCJ387" s="715"/>
      <c r="LCK387" s="381"/>
      <c r="LCL387" s="715"/>
      <c r="LCM387" s="715"/>
      <c r="LCN387" s="715"/>
      <c r="LCO387" s="715"/>
      <c r="LCP387" s="381"/>
      <c r="LCQ387" s="715"/>
      <c r="LCR387" s="715"/>
      <c r="LCS387" s="715"/>
      <c r="LCT387" s="715"/>
      <c r="LCU387" s="381"/>
      <c r="LCV387" s="715"/>
      <c r="LCW387" s="715"/>
      <c r="LCX387" s="715"/>
      <c r="LCY387" s="715"/>
      <c r="LCZ387" s="381"/>
      <c r="LDA387" s="715"/>
      <c r="LDB387" s="715"/>
      <c r="LDC387" s="715"/>
      <c r="LDD387" s="715"/>
      <c r="LDE387" s="381"/>
      <c r="LDF387" s="715"/>
      <c r="LDG387" s="715"/>
      <c r="LDH387" s="715"/>
      <c r="LDI387" s="715"/>
      <c r="LDJ387" s="381"/>
      <c r="LDK387" s="715"/>
      <c r="LDL387" s="715"/>
      <c r="LDM387" s="715"/>
      <c r="LDN387" s="715"/>
      <c r="LDO387" s="381"/>
      <c r="LDP387" s="715"/>
      <c r="LDQ387" s="715"/>
      <c r="LDR387" s="715"/>
      <c r="LDS387" s="715"/>
      <c r="LDT387" s="381"/>
      <c r="LDU387" s="715"/>
      <c r="LDV387" s="715"/>
      <c r="LDW387" s="715"/>
      <c r="LDX387" s="715"/>
      <c r="LDY387" s="381"/>
      <c r="LDZ387" s="715"/>
      <c r="LEA387" s="715"/>
      <c r="LEB387" s="715"/>
      <c r="LEC387" s="715"/>
      <c r="LED387" s="381"/>
      <c r="LEE387" s="715"/>
      <c r="LEF387" s="715"/>
      <c r="LEG387" s="715"/>
      <c r="LEH387" s="715"/>
      <c r="LEI387" s="381"/>
      <c r="LEJ387" s="715"/>
      <c r="LEK387" s="715"/>
      <c r="LEL387" s="715"/>
      <c r="LEM387" s="715"/>
      <c r="LEN387" s="381"/>
      <c r="LEO387" s="715"/>
      <c r="LEP387" s="715"/>
      <c r="LEQ387" s="715"/>
      <c r="LER387" s="715"/>
      <c r="LES387" s="381"/>
      <c r="LET387" s="715"/>
      <c r="LEU387" s="715"/>
      <c r="LEV387" s="715"/>
      <c r="LEW387" s="715"/>
      <c r="LEX387" s="381"/>
      <c r="LEY387" s="715"/>
      <c r="LEZ387" s="715"/>
      <c r="LFA387" s="715"/>
      <c r="LFB387" s="715"/>
      <c r="LFC387" s="381"/>
      <c r="LFD387" s="715"/>
      <c r="LFE387" s="715"/>
      <c r="LFF387" s="715"/>
      <c r="LFG387" s="715"/>
      <c r="LFH387" s="381"/>
      <c r="LFI387" s="715"/>
      <c r="LFJ387" s="715"/>
      <c r="LFK387" s="715"/>
      <c r="LFL387" s="715"/>
      <c r="LFM387" s="381"/>
      <c r="LFN387" s="715"/>
      <c r="LFO387" s="715"/>
      <c r="LFP387" s="715"/>
      <c r="LFQ387" s="715"/>
      <c r="LFR387" s="381"/>
      <c r="LFS387" s="715"/>
      <c r="LFT387" s="715"/>
      <c r="LFU387" s="715"/>
      <c r="LFV387" s="715"/>
      <c r="LFW387" s="381"/>
      <c r="LFX387" s="715"/>
      <c r="LFY387" s="715"/>
      <c r="LFZ387" s="715"/>
      <c r="LGA387" s="715"/>
      <c r="LGB387" s="381"/>
      <c r="LGC387" s="715"/>
      <c r="LGD387" s="715"/>
      <c r="LGE387" s="715"/>
      <c r="LGF387" s="715"/>
      <c r="LGG387" s="381"/>
      <c r="LGH387" s="715"/>
      <c r="LGI387" s="715"/>
      <c r="LGJ387" s="715"/>
      <c r="LGK387" s="715"/>
      <c r="LGL387" s="381"/>
      <c r="LGM387" s="715"/>
      <c r="LGN387" s="715"/>
      <c r="LGO387" s="715"/>
      <c r="LGP387" s="715"/>
      <c r="LGQ387" s="381"/>
      <c r="LGR387" s="715"/>
      <c r="LGS387" s="715"/>
      <c r="LGT387" s="715"/>
      <c r="LGU387" s="715"/>
      <c r="LGV387" s="381"/>
      <c r="LGW387" s="715"/>
      <c r="LGX387" s="715"/>
      <c r="LGY387" s="715"/>
      <c r="LGZ387" s="715"/>
      <c r="LHA387" s="381"/>
      <c r="LHB387" s="715"/>
      <c r="LHC387" s="715"/>
      <c r="LHD387" s="715"/>
      <c r="LHE387" s="715"/>
      <c r="LHF387" s="381"/>
      <c r="LHG387" s="715"/>
      <c r="LHH387" s="715"/>
      <c r="LHI387" s="715"/>
      <c r="LHJ387" s="715"/>
      <c r="LHK387" s="381"/>
      <c r="LHL387" s="715"/>
      <c r="LHM387" s="715"/>
      <c r="LHN387" s="715"/>
      <c r="LHO387" s="715"/>
      <c r="LHP387" s="381"/>
      <c r="LHQ387" s="715"/>
      <c r="LHR387" s="715"/>
      <c r="LHS387" s="715"/>
      <c r="LHT387" s="715"/>
      <c r="LHU387" s="381"/>
      <c r="LHV387" s="715"/>
      <c r="LHW387" s="715"/>
      <c r="LHX387" s="715"/>
      <c r="LHY387" s="715"/>
      <c r="LHZ387" s="381"/>
      <c r="LIA387" s="715"/>
      <c r="LIB387" s="715"/>
      <c r="LIC387" s="715"/>
      <c r="LID387" s="715"/>
      <c r="LIE387" s="381"/>
      <c r="LIF387" s="715"/>
      <c r="LIG387" s="715"/>
      <c r="LIH387" s="715"/>
      <c r="LII387" s="715"/>
      <c r="LIJ387" s="381"/>
      <c r="LIK387" s="715"/>
      <c r="LIL387" s="715"/>
      <c r="LIM387" s="715"/>
      <c r="LIN387" s="715"/>
      <c r="LIO387" s="381"/>
      <c r="LIP387" s="715"/>
      <c r="LIQ387" s="715"/>
      <c r="LIR387" s="715"/>
      <c r="LIS387" s="715"/>
      <c r="LIT387" s="381"/>
      <c r="LIU387" s="715"/>
      <c r="LIV387" s="715"/>
      <c r="LIW387" s="715"/>
      <c r="LIX387" s="715"/>
      <c r="LIY387" s="381"/>
      <c r="LIZ387" s="715"/>
      <c r="LJA387" s="715"/>
      <c r="LJB387" s="715"/>
      <c r="LJC387" s="715"/>
      <c r="LJD387" s="381"/>
      <c r="LJE387" s="715"/>
      <c r="LJF387" s="715"/>
      <c r="LJG387" s="715"/>
      <c r="LJH387" s="715"/>
      <c r="LJI387" s="381"/>
      <c r="LJJ387" s="715"/>
      <c r="LJK387" s="715"/>
      <c r="LJL387" s="715"/>
      <c r="LJM387" s="715"/>
      <c r="LJN387" s="381"/>
      <c r="LJO387" s="715"/>
      <c r="LJP387" s="715"/>
      <c r="LJQ387" s="715"/>
      <c r="LJR387" s="715"/>
      <c r="LJS387" s="381"/>
      <c r="LJT387" s="715"/>
      <c r="LJU387" s="715"/>
      <c r="LJV387" s="715"/>
      <c r="LJW387" s="715"/>
      <c r="LJX387" s="381"/>
      <c r="LJY387" s="715"/>
      <c r="LJZ387" s="715"/>
      <c r="LKA387" s="715"/>
      <c r="LKB387" s="715"/>
      <c r="LKC387" s="381"/>
      <c r="LKD387" s="715"/>
      <c r="LKE387" s="715"/>
      <c r="LKF387" s="715"/>
      <c r="LKG387" s="715"/>
      <c r="LKH387" s="381"/>
      <c r="LKI387" s="715"/>
      <c r="LKJ387" s="715"/>
      <c r="LKK387" s="715"/>
      <c r="LKL387" s="715"/>
      <c r="LKM387" s="381"/>
      <c r="LKN387" s="715"/>
      <c r="LKO387" s="715"/>
      <c r="LKP387" s="715"/>
      <c r="LKQ387" s="715"/>
      <c r="LKR387" s="381"/>
      <c r="LKS387" s="715"/>
      <c r="LKT387" s="715"/>
      <c r="LKU387" s="715"/>
      <c r="LKV387" s="715"/>
      <c r="LKW387" s="381"/>
      <c r="LKX387" s="715"/>
      <c r="LKY387" s="715"/>
      <c r="LKZ387" s="715"/>
      <c r="LLA387" s="715"/>
      <c r="LLB387" s="381"/>
      <c r="LLC387" s="715"/>
      <c r="LLD387" s="715"/>
      <c r="LLE387" s="715"/>
      <c r="LLF387" s="715"/>
      <c r="LLG387" s="381"/>
      <c r="LLH387" s="715"/>
      <c r="LLI387" s="715"/>
      <c r="LLJ387" s="715"/>
      <c r="LLK387" s="715"/>
      <c r="LLL387" s="381"/>
      <c r="LLM387" s="715"/>
      <c r="LLN387" s="715"/>
      <c r="LLO387" s="715"/>
      <c r="LLP387" s="715"/>
      <c r="LLQ387" s="381"/>
      <c r="LLR387" s="715"/>
      <c r="LLS387" s="715"/>
      <c r="LLT387" s="715"/>
      <c r="LLU387" s="715"/>
      <c r="LLV387" s="381"/>
      <c r="LLW387" s="715"/>
      <c r="LLX387" s="715"/>
      <c r="LLY387" s="715"/>
      <c r="LLZ387" s="715"/>
      <c r="LMA387" s="381"/>
      <c r="LMB387" s="715"/>
      <c r="LMC387" s="715"/>
      <c r="LMD387" s="715"/>
      <c r="LME387" s="715"/>
      <c r="LMF387" s="381"/>
      <c r="LMG387" s="715"/>
      <c r="LMH387" s="715"/>
      <c r="LMI387" s="715"/>
      <c r="LMJ387" s="715"/>
      <c r="LMK387" s="381"/>
      <c r="LML387" s="715"/>
      <c r="LMM387" s="715"/>
      <c r="LMN387" s="715"/>
      <c r="LMO387" s="715"/>
      <c r="LMP387" s="381"/>
      <c r="LMQ387" s="715"/>
      <c r="LMR387" s="715"/>
      <c r="LMS387" s="715"/>
      <c r="LMT387" s="715"/>
      <c r="LMU387" s="381"/>
      <c r="LMV387" s="715"/>
      <c r="LMW387" s="715"/>
      <c r="LMX387" s="715"/>
      <c r="LMY387" s="715"/>
      <c r="LMZ387" s="381"/>
      <c r="LNA387" s="715"/>
      <c r="LNB387" s="715"/>
      <c r="LNC387" s="715"/>
      <c r="LND387" s="715"/>
      <c r="LNE387" s="381"/>
      <c r="LNF387" s="715"/>
      <c r="LNG387" s="715"/>
      <c r="LNH387" s="715"/>
      <c r="LNI387" s="715"/>
      <c r="LNJ387" s="381"/>
      <c r="LNK387" s="715"/>
      <c r="LNL387" s="715"/>
      <c r="LNM387" s="715"/>
      <c r="LNN387" s="715"/>
      <c r="LNO387" s="381"/>
      <c r="LNP387" s="715"/>
      <c r="LNQ387" s="715"/>
      <c r="LNR387" s="715"/>
      <c r="LNS387" s="715"/>
      <c r="LNT387" s="381"/>
      <c r="LNU387" s="715"/>
      <c r="LNV387" s="715"/>
      <c r="LNW387" s="715"/>
      <c r="LNX387" s="715"/>
      <c r="LNY387" s="381"/>
      <c r="LNZ387" s="715"/>
      <c r="LOA387" s="715"/>
      <c r="LOB387" s="715"/>
      <c r="LOC387" s="715"/>
      <c r="LOD387" s="381"/>
      <c r="LOE387" s="715"/>
      <c r="LOF387" s="715"/>
      <c r="LOG387" s="715"/>
      <c r="LOH387" s="715"/>
      <c r="LOI387" s="381"/>
      <c r="LOJ387" s="715"/>
      <c r="LOK387" s="715"/>
      <c r="LOL387" s="715"/>
      <c r="LOM387" s="715"/>
      <c r="LON387" s="381"/>
      <c r="LOO387" s="715"/>
      <c r="LOP387" s="715"/>
      <c r="LOQ387" s="715"/>
      <c r="LOR387" s="715"/>
      <c r="LOS387" s="381"/>
      <c r="LOT387" s="715"/>
      <c r="LOU387" s="715"/>
      <c r="LOV387" s="715"/>
      <c r="LOW387" s="715"/>
      <c r="LOX387" s="381"/>
      <c r="LOY387" s="715"/>
      <c r="LOZ387" s="715"/>
      <c r="LPA387" s="715"/>
      <c r="LPB387" s="715"/>
      <c r="LPC387" s="381"/>
      <c r="LPD387" s="715"/>
      <c r="LPE387" s="715"/>
      <c r="LPF387" s="715"/>
      <c r="LPG387" s="715"/>
      <c r="LPH387" s="381"/>
      <c r="LPI387" s="715"/>
      <c r="LPJ387" s="715"/>
      <c r="LPK387" s="715"/>
      <c r="LPL387" s="715"/>
      <c r="LPM387" s="381"/>
      <c r="LPN387" s="715"/>
      <c r="LPO387" s="715"/>
      <c r="LPP387" s="715"/>
      <c r="LPQ387" s="715"/>
      <c r="LPR387" s="381"/>
      <c r="LPS387" s="715"/>
      <c r="LPT387" s="715"/>
      <c r="LPU387" s="715"/>
      <c r="LPV387" s="715"/>
      <c r="LPW387" s="381"/>
      <c r="LPX387" s="715"/>
      <c r="LPY387" s="715"/>
      <c r="LPZ387" s="715"/>
      <c r="LQA387" s="715"/>
      <c r="LQB387" s="381"/>
      <c r="LQC387" s="715"/>
      <c r="LQD387" s="715"/>
      <c r="LQE387" s="715"/>
      <c r="LQF387" s="715"/>
      <c r="LQG387" s="381"/>
      <c r="LQH387" s="715"/>
      <c r="LQI387" s="715"/>
      <c r="LQJ387" s="715"/>
      <c r="LQK387" s="715"/>
      <c r="LQL387" s="381"/>
      <c r="LQM387" s="715"/>
      <c r="LQN387" s="715"/>
      <c r="LQO387" s="715"/>
      <c r="LQP387" s="715"/>
      <c r="LQQ387" s="381"/>
      <c r="LQR387" s="715"/>
      <c r="LQS387" s="715"/>
      <c r="LQT387" s="715"/>
      <c r="LQU387" s="715"/>
      <c r="LQV387" s="381"/>
      <c r="LQW387" s="715"/>
      <c r="LQX387" s="715"/>
      <c r="LQY387" s="715"/>
      <c r="LQZ387" s="715"/>
      <c r="LRA387" s="381"/>
      <c r="LRB387" s="715"/>
      <c r="LRC387" s="715"/>
      <c r="LRD387" s="715"/>
      <c r="LRE387" s="715"/>
      <c r="LRF387" s="381"/>
      <c r="LRG387" s="715"/>
      <c r="LRH387" s="715"/>
      <c r="LRI387" s="715"/>
      <c r="LRJ387" s="715"/>
      <c r="LRK387" s="381"/>
      <c r="LRL387" s="715"/>
      <c r="LRM387" s="715"/>
      <c r="LRN387" s="715"/>
      <c r="LRO387" s="715"/>
      <c r="LRP387" s="381"/>
      <c r="LRQ387" s="715"/>
      <c r="LRR387" s="715"/>
      <c r="LRS387" s="715"/>
      <c r="LRT387" s="715"/>
      <c r="LRU387" s="381"/>
      <c r="LRV387" s="715"/>
      <c r="LRW387" s="715"/>
      <c r="LRX387" s="715"/>
      <c r="LRY387" s="715"/>
      <c r="LRZ387" s="381"/>
      <c r="LSA387" s="715"/>
      <c r="LSB387" s="715"/>
      <c r="LSC387" s="715"/>
      <c r="LSD387" s="715"/>
      <c r="LSE387" s="381"/>
      <c r="LSF387" s="715"/>
      <c r="LSG387" s="715"/>
      <c r="LSH387" s="715"/>
      <c r="LSI387" s="715"/>
      <c r="LSJ387" s="381"/>
      <c r="LSK387" s="715"/>
      <c r="LSL387" s="715"/>
      <c r="LSM387" s="715"/>
      <c r="LSN387" s="715"/>
      <c r="LSO387" s="381"/>
      <c r="LSP387" s="715"/>
      <c r="LSQ387" s="715"/>
      <c r="LSR387" s="715"/>
      <c r="LSS387" s="715"/>
      <c r="LST387" s="381"/>
      <c r="LSU387" s="715"/>
      <c r="LSV387" s="715"/>
      <c r="LSW387" s="715"/>
      <c r="LSX387" s="715"/>
      <c r="LSY387" s="381"/>
      <c r="LSZ387" s="715"/>
      <c r="LTA387" s="715"/>
      <c r="LTB387" s="715"/>
      <c r="LTC387" s="715"/>
      <c r="LTD387" s="381"/>
      <c r="LTE387" s="715"/>
      <c r="LTF387" s="715"/>
      <c r="LTG387" s="715"/>
      <c r="LTH387" s="715"/>
      <c r="LTI387" s="381"/>
      <c r="LTJ387" s="715"/>
      <c r="LTK387" s="715"/>
      <c r="LTL387" s="715"/>
      <c r="LTM387" s="715"/>
      <c r="LTN387" s="381"/>
      <c r="LTO387" s="715"/>
      <c r="LTP387" s="715"/>
      <c r="LTQ387" s="715"/>
      <c r="LTR387" s="715"/>
      <c r="LTS387" s="381"/>
      <c r="LTT387" s="715"/>
      <c r="LTU387" s="715"/>
      <c r="LTV387" s="715"/>
      <c r="LTW387" s="715"/>
      <c r="LTX387" s="381"/>
      <c r="LTY387" s="715"/>
      <c r="LTZ387" s="715"/>
      <c r="LUA387" s="715"/>
      <c r="LUB387" s="715"/>
      <c r="LUC387" s="381"/>
      <c r="LUD387" s="715"/>
      <c r="LUE387" s="715"/>
      <c r="LUF387" s="715"/>
      <c r="LUG387" s="715"/>
      <c r="LUH387" s="381"/>
      <c r="LUI387" s="715"/>
      <c r="LUJ387" s="715"/>
      <c r="LUK387" s="715"/>
      <c r="LUL387" s="715"/>
      <c r="LUM387" s="381"/>
      <c r="LUN387" s="715"/>
      <c r="LUO387" s="715"/>
      <c r="LUP387" s="715"/>
      <c r="LUQ387" s="715"/>
      <c r="LUR387" s="381"/>
      <c r="LUS387" s="715"/>
      <c r="LUT387" s="715"/>
      <c r="LUU387" s="715"/>
      <c r="LUV387" s="715"/>
      <c r="LUW387" s="381"/>
      <c r="LUX387" s="715"/>
      <c r="LUY387" s="715"/>
      <c r="LUZ387" s="715"/>
      <c r="LVA387" s="715"/>
      <c r="LVB387" s="381"/>
      <c r="LVC387" s="715"/>
      <c r="LVD387" s="715"/>
      <c r="LVE387" s="715"/>
      <c r="LVF387" s="715"/>
      <c r="LVG387" s="381"/>
      <c r="LVH387" s="715"/>
      <c r="LVI387" s="715"/>
      <c r="LVJ387" s="715"/>
      <c r="LVK387" s="715"/>
      <c r="LVL387" s="381"/>
      <c r="LVM387" s="715"/>
      <c r="LVN387" s="715"/>
      <c r="LVO387" s="715"/>
      <c r="LVP387" s="715"/>
      <c r="LVQ387" s="381"/>
      <c r="LVR387" s="715"/>
      <c r="LVS387" s="715"/>
      <c r="LVT387" s="715"/>
      <c r="LVU387" s="715"/>
      <c r="LVV387" s="381"/>
      <c r="LVW387" s="715"/>
      <c r="LVX387" s="715"/>
      <c r="LVY387" s="715"/>
      <c r="LVZ387" s="715"/>
      <c r="LWA387" s="381"/>
      <c r="LWB387" s="715"/>
      <c r="LWC387" s="715"/>
      <c r="LWD387" s="715"/>
      <c r="LWE387" s="715"/>
      <c r="LWF387" s="381"/>
      <c r="LWG387" s="715"/>
      <c r="LWH387" s="715"/>
      <c r="LWI387" s="715"/>
      <c r="LWJ387" s="715"/>
      <c r="LWK387" s="381"/>
      <c r="LWL387" s="715"/>
      <c r="LWM387" s="715"/>
      <c r="LWN387" s="715"/>
      <c r="LWO387" s="715"/>
      <c r="LWP387" s="381"/>
      <c r="LWQ387" s="715"/>
      <c r="LWR387" s="715"/>
      <c r="LWS387" s="715"/>
      <c r="LWT387" s="715"/>
      <c r="LWU387" s="381"/>
      <c r="LWV387" s="715"/>
      <c r="LWW387" s="715"/>
      <c r="LWX387" s="715"/>
      <c r="LWY387" s="715"/>
      <c r="LWZ387" s="381"/>
      <c r="LXA387" s="715"/>
      <c r="LXB387" s="715"/>
      <c r="LXC387" s="715"/>
      <c r="LXD387" s="715"/>
      <c r="LXE387" s="381"/>
      <c r="LXF387" s="715"/>
      <c r="LXG387" s="715"/>
      <c r="LXH387" s="715"/>
      <c r="LXI387" s="715"/>
      <c r="LXJ387" s="381"/>
      <c r="LXK387" s="715"/>
      <c r="LXL387" s="715"/>
      <c r="LXM387" s="715"/>
      <c r="LXN387" s="715"/>
      <c r="LXO387" s="381"/>
      <c r="LXP387" s="715"/>
      <c r="LXQ387" s="715"/>
      <c r="LXR387" s="715"/>
      <c r="LXS387" s="715"/>
      <c r="LXT387" s="381"/>
      <c r="LXU387" s="715"/>
      <c r="LXV387" s="715"/>
      <c r="LXW387" s="715"/>
      <c r="LXX387" s="715"/>
      <c r="LXY387" s="381"/>
      <c r="LXZ387" s="715"/>
      <c r="LYA387" s="715"/>
      <c r="LYB387" s="715"/>
      <c r="LYC387" s="715"/>
      <c r="LYD387" s="381"/>
      <c r="LYE387" s="715"/>
      <c r="LYF387" s="715"/>
      <c r="LYG387" s="715"/>
      <c r="LYH387" s="715"/>
      <c r="LYI387" s="381"/>
      <c r="LYJ387" s="715"/>
      <c r="LYK387" s="715"/>
      <c r="LYL387" s="715"/>
      <c r="LYM387" s="715"/>
      <c r="LYN387" s="381"/>
      <c r="LYO387" s="715"/>
      <c r="LYP387" s="715"/>
      <c r="LYQ387" s="715"/>
      <c r="LYR387" s="715"/>
      <c r="LYS387" s="381"/>
      <c r="LYT387" s="715"/>
      <c r="LYU387" s="715"/>
      <c r="LYV387" s="715"/>
      <c r="LYW387" s="715"/>
      <c r="LYX387" s="381"/>
      <c r="LYY387" s="715"/>
      <c r="LYZ387" s="715"/>
      <c r="LZA387" s="715"/>
      <c r="LZB387" s="715"/>
      <c r="LZC387" s="381"/>
      <c r="LZD387" s="715"/>
      <c r="LZE387" s="715"/>
      <c r="LZF387" s="715"/>
      <c r="LZG387" s="715"/>
      <c r="LZH387" s="381"/>
      <c r="LZI387" s="715"/>
      <c r="LZJ387" s="715"/>
      <c r="LZK387" s="715"/>
      <c r="LZL387" s="715"/>
      <c r="LZM387" s="381"/>
      <c r="LZN387" s="715"/>
      <c r="LZO387" s="715"/>
      <c r="LZP387" s="715"/>
      <c r="LZQ387" s="715"/>
      <c r="LZR387" s="381"/>
      <c r="LZS387" s="715"/>
      <c r="LZT387" s="715"/>
      <c r="LZU387" s="715"/>
      <c r="LZV387" s="715"/>
      <c r="LZW387" s="381"/>
      <c r="LZX387" s="715"/>
      <c r="LZY387" s="715"/>
      <c r="LZZ387" s="715"/>
      <c r="MAA387" s="715"/>
      <c r="MAB387" s="381"/>
      <c r="MAC387" s="715"/>
      <c r="MAD387" s="715"/>
      <c r="MAE387" s="715"/>
      <c r="MAF387" s="715"/>
      <c r="MAG387" s="381"/>
      <c r="MAH387" s="715"/>
      <c r="MAI387" s="715"/>
      <c r="MAJ387" s="715"/>
      <c r="MAK387" s="715"/>
      <c r="MAL387" s="381"/>
      <c r="MAM387" s="715"/>
      <c r="MAN387" s="715"/>
      <c r="MAO387" s="715"/>
      <c r="MAP387" s="715"/>
      <c r="MAQ387" s="381"/>
      <c r="MAR387" s="715"/>
      <c r="MAS387" s="715"/>
      <c r="MAT387" s="715"/>
      <c r="MAU387" s="715"/>
      <c r="MAV387" s="381"/>
      <c r="MAW387" s="715"/>
      <c r="MAX387" s="715"/>
      <c r="MAY387" s="715"/>
      <c r="MAZ387" s="715"/>
      <c r="MBA387" s="381"/>
      <c r="MBB387" s="715"/>
      <c r="MBC387" s="715"/>
      <c r="MBD387" s="715"/>
      <c r="MBE387" s="715"/>
      <c r="MBF387" s="381"/>
      <c r="MBG387" s="715"/>
      <c r="MBH387" s="715"/>
      <c r="MBI387" s="715"/>
      <c r="MBJ387" s="715"/>
      <c r="MBK387" s="381"/>
      <c r="MBL387" s="715"/>
      <c r="MBM387" s="715"/>
      <c r="MBN387" s="715"/>
      <c r="MBO387" s="715"/>
      <c r="MBP387" s="381"/>
      <c r="MBQ387" s="715"/>
      <c r="MBR387" s="715"/>
      <c r="MBS387" s="715"/>
      <c r="MBT387" s="715"/>
      <c r="MBU387" s="381"/>
      <c r="MBV387" s="715"/>
      <c r="MBW387" s="715"/>
      <c r="MBX387" s="715"/>
      <c r="MBY387" s="715"/>
      <c r="MBZ387" s="381"/>
      <c r="MCA387" s="715"/>
      <c r="MCB387" s="715"/>
      <c r="MCC387" s="715"/>
      <c r="MCD387" s="715"/>
      <c r="MCE387" s="381"/>
      <c r="MCF387" s="715"/>
      <c r="MCG387" s="715"/>
      <c r="MCH387" s="715"/>
      <c r="MCI387" s="715"/>
      <c r="MCJ387" s="381"/>
      <c r="MCK387" s="715"/>
      <c r="MCL387" s="715"/>
      <c r="MCM387" s="715"/>
      <c r="MCN387" s="715"/>
      <c r="MCO387" s="381"/>
      <c r="MCP387" s="715"/>
      <c r="MCQ387" s="715"/>
      <c r="MCR387" s="715"/>
      <c r="MCS387" s="715"/>
      <c r="MCT387" s="381"/>
      <c r="MCU387" s="715"/>
      <c r="MCV387" s="715"/>
      <c r="MCW387" s="715"/>
      <c r="MCX387" s="715"/>
      <c r="MCY387" s="381"/>
      <c r="MCZ387" s="715"/>
      <c r="MDA387" s="715"/>
      <c r="MDB387" s="715"/>
      <c r="MDC387" s="715"/>
      <c r="MDD387" s="381"/>
      <c r="MDE387" s="715"/>
      <c r="MDF387" s="715"/>
      <c r="MDG387" s="715"/>
      <c r="MDH387" s="715"/>
      <c r="MDI387" s="381"/>
      <c r="MDJ387" s="715"/>
      <c r="MDK387" s="715"/>
      <c r="MDL387" s="715"/>
      <c r="MDM387" s="715"/>
      <c r="MDN387" s="381"/>
      <c r="MDO387" s="715"/>
      <c r="MDP387" s="715"/>
      <c r="MDQ387" s="715"/>
      <c r="MDR387" s="715"/>
      <c r="MDS387" s="381"/>
      <c r="MDT387" s="715"/>
      <c r="MDU387" s="715"/>
      <c r="MDV387" s="715"/>
      <c r="MDW387" s="715"/>
      <c r="MDX387" s="381"/>
      <c r="MDY387" s="715"/>
      <c r="MDZ387" s="715"/>
      <c r="MEA387" s="715"/>
      <c r="MEB387" s="715"/>
      <c r="MEC387" s="381"/>
      <c r="MED387" s="715"/>
      <c r="MEE387" s="715"/>
      <c r="MEF387" s="715"/>
      <c r="MEG387" s="715"/>
      <c r="MEH387" s="381"/>
      <c r="MEI387" s="715"/>
      <c r="MEJ387" s="715"/>
      <c r="MEK387" s="715"/>
      <c r="MEL387" s="715"/>
      <c r="MEM387" s="381"/>
      <c r="MEN387" s="715"/>
      <c r="MEO387" s="715"/>
      <c r="MEP387" s="715"/>
      <c r="MEQ387" s="715"/>
      <c r="MER387" s="381"/>
      <c r="MES387" s="715"/>
      <c r="MET387" s="715"/>
      <c r="MEU387" s="715"/>
      <c r="MEV387" s="715"/>
      <c r="MEW387" s="381"/>
      <c r="MEX387" s="715"/>
      <c r="MEY387" s="715"/>
      <c r="MEZ387" s="715"/>
      <c r="MFA387" s="715"/>
      <c r="MFB387" s="381"/>
      <c r="MFC387" s="715"/>
      <c r="MFD387" s="715"/>
      <c r="MFE387" s="715"/>
      <c r="MFF387" s="715"/>
      <c r="MFG387" s="381"/>
      <c r="MFH387" s="715"/>
      <c r="MFI387" s="715"/>
      <c r="MFJ387" s="715"/>
      <c r="MFK387" s="715"/>
      <c r="MFL387" s="381"/>
      <c r="MFM387" s="715"/>
      <c r="MFN387" s="715"/>
      <c r="MFO387" s="715"/>
      <c r="MFP387" s="715"/>
      <c r="MFQ387" s="381"/>
      <c r="MFR387" s="715"/>
      <c r="MFS387" s="715"/>
      <c r="MFT387" s="715"/>
      <c r="MFU387" s="715"/>
      <c r="MFV387" s="381"/>
      <c r="MFW387" s="715"/>
      <c r="MFX387" s="715"/>
      <c r="MFY387" s="715"/>
      <c r="MFZ387" s="715"/>
      <c r="MGA387" s="381"/>
      <c r="MGB387" s="715"/>
      <c r="MGC387" s="715"/>
      <c r="MGD387" s="715"/>
      <c r="MGE387" s="715"/>
      <c r="MGF387" s="381"/>
      <c r="MGG387" s="715"/>
      <c r="MGH387" s="715"/>
      <c r="MGI387" s="715"/>
      <c r="MGJ387" s="715"/>
      <c r="MGK387" s="381"/>
      <c r="MGL387" s="715"/>
      <c r="MGM387" s="715"/>
      <c r="MGN387" s="715"/>
      <c r="MGO387" s="715"/>
      <c r="MGP387" s="381"/>
      <c r="MGQ387" s="715"/>
      <c r="MGR387" s="715"/>
      <c r="MGS387" s="715"/>
      <c r="MGT387" s="715"/>
      <c r="MGU387" s="381"/>
      <c r="MGV387" s="715"/>
      <c r="MGW387" s="715"/>
      <c r="MGX387" s="715"/>
      <c r="MGY387" s="715"/>
      <c r="MGZ387" s="381"/>
      <c r="MHA387" s="715"/>
      <c r="MHB387" s="715"/>
      <c r="MHC387" s="715"/>
      <c r="MHD387" s="715"/>
      <c r="MHE387" s="381"/>
      <c r="MHF387" s="715"/>
      <c r="MHG387" s="715"/>
      <c r="MHH387" s="715"/>
      <c r="MHI387" s="715"/>
      <c r="MHJ387" s="381"/>
      <c r="MHK387" s="715"/>
      <c r="MHL387" s="715"/>
      <c r="MHM387" s="715"/>
      <c r="MHN387" s="715"/>
      <c r="MHO387" s="381"/>
      <c r="MHP387" s="715"/>
      <c r="MHQ387" s="715"/>
      <c r="MHR387" s="715"/>
      <c r="MHS387" s="715"/>
      <c r="MHT387" s="381"/>
      <c r="MHU387" s="715"/>
      <c r="MHV387" s="715"/>
      <c r="MHW387" s="715"/>
      <c r="MHX387" s="715"/>
      <c r="MHY387" s="381"/>
      <c r="MHZ387" s="715"/>
      <c r="MIA387" s="715"/>
      <c r="MIB387" s="715"/>
      <c r="MIC387" s="715"/>
      <c r="MID387" s="381"/>
      <c r="MIE387" s="715"/>
      <c r="MIF387" s="715"/>
      <c r="MIG387" s="715"/>
      <c r="MIH387" s="715"/>
      <c r="MII387" s="381"/>
      <c r="MIJ387" s="715"/>
      <c r="MIK387" s="715"/>
      <c r="MIL387" s="715"/>
      <c r="MIM387" s="715"/>
      <c r="MIN387" s="381"/>
      <c r="MIO387" s="715"/>
      <c r="MIP387" s="715"/>
      <c r="MIQ387" s="715"/>
      <c r="MIR387" s="715"/>
      <c r="MIS387" s="381"/>
      <c r="MIT387" s="715"/>
      <c r="MIU387" s="715"/>
      <c r="MIV387" s="715"/>
      <c r="MIW387" s="715"/>
      <c r="MIX387" s="381"/>
      <c r="MIY387" s="715"/>
      <c r="MIZ387" s="715"/>
      <c r="MJA387" s="715"/>
      <c r="MJB387" s="715"/>
      <c r="MJC387" s="381"/>
      <c r="MJD387" s="715"/>
      <c r="MJE387" s="715"/>
      <c r="MJF387" s="715"/>
      <c r="MJG387" s="715"/>
      <c r="MJH387" s="381"/>
      <c r="MJI387" s="715"/>
      <c r="MJJ387" s="715"/>
      <c r="MJK387" s="715"/>
      <c r="MJL387" s="715"/>
      <c r="MJM387" s="381"/>
      <c r="MJN387" s="715"/>
      <c r="MJO387" s="715"/>
      <c r="MJP387" s="715"/>
      <c r="MJQ387" s="715"/>
      <c r="MJR387" s="381"/>
      <c r="MJS387" s="715"/>
      <c r="MJT387" s="715"/>
      <c r="MJU387" s="715"/>
      <c r="MJV387" s="715"/>
      <c r="MJW387" s="381"/>
      <c r="MJX387" s="715"/>
      <c r="MJY387" s="715"/>
      <c r="MJZ387" s="715"/>
      <c r="MKA387" s="715"/>
      <c r="MKB387" s="381"/>
      <c r="MKC387" s="715"/>
      <c r="MKD387" s="715"/>
      <c r="MKE387" s="715"/>
      <c r="MKF387" s="715"/>
      <c r="MKG387" s="381"/>
      <c r="MKH387" s="715"/>
      <c r="MKI387" s="715"/>
      <c r="MKJ387" s="715"/>
      <c r="MKK387" s="715"/>
      <c r="MKL387" s="381"/>
      <c r="MKM387" s="715"/>
      <c r="MKN387" s="715"/>
      <c r="MKO387" s="715"/>
      <c r="MKP387" s="715"/>
      <c r="MKQ387" s="381"/>
      <c r="MKR387" s="715"/>
      <c r="MKS387" s="715"/>
      <c r="MKT387" s="715"/>
      <c r="MKU387" s="715"/>
      <c r="MKV387" s="381"/>
      <c r="MKW387" s="715"/>
      <c r="MKX387" s="715"/>
      <c r="MKY387" s="715"/>
      <c r="MKZ387" s="715"/>
      <c r="MLA387" s="381"/>
      <c r="MLB387" s="715"/>
      <c r="MLC387" s="715"/>
      <c r="MLD387" s="715"/>
      <c r="MLE387" s="715"/>
      <c r="MLF387" s="381"/>
      <c r="MLG387" s="715"/>
      <c r="MLH387" s="715"/>
      <c r="MLI387" s="715"/>
      <c r="MLJ387" s="715"/>
      <c r="MLK387" s="381"/>
      <c r="MLL387" s="715"/>
      <c r="MLM387" s="715"/>
      <c r="MLN387" s="715"/>
      <c r="MLO387" s="715"/>
      <c r="MLP387" s="381"/>
      <c r="MLQ387" s="715"/>
      <c r="MLR387" s="715"/>
      <c r="MLS387" s="715"/>
      <c r="MLT387" s="715"/>
      <c r="MLU387" s="381"/>
      <c r="MLV387" s="715"/>
      <c r="MLW387" s="715"/>
      <c r="MLX387" s="715"/>
      <c r="MLY387" s="715"/>
      <c r="MLZ387" s="381"/>
      <c r="MMA387" s="715"/>
      <c r="MMB387" s="715"/>
      <c r="MMC387" s="715"/>
      <c r="MMD387" s="715"/>
      <c r="MME387" s="381"/>
      <c r="MMF387" s="715"/>
      <c r="MMG387" s="715"/>
      <c r="MMH387" s="715"/>
      <c r="MMI387" s="715"/>
      <c r="MMJ387" s="381"/>
      <c r="MMK387" s="715"/>
      <c r="MML387" s="715"/>
      <c r="MMM387" s="715"/>
      <c r="MMN387" s="715"/>
      <c r="MMO387" s="381"/>
      <c r="MMP387" s="715"/>
      <c r="MMQ387" s="715"/>
      <c r="MMR387" s="715"/>
      <c r="MMS387" s="715"/>
      <c r="MMT387" s="381"/>
      <c r="MMU387" s="715"/>
      <c r="MMV387" s="715"/>
      <c r="MMW387" s="715"/>
      <c r="MMX387" s="715"/>
      <c r="MMY387" s="381"/>
      <c r="MMZ387" s="715"/>
      <c r="MNA387" s="715"/>
      <c r="MNB387" s="715"/>
      <c r="MNC387" s="715"/>
      <c r="MND387" s="381"/>
      <c r="MNE387" s="715"/>
      <c r="MNF387" s="715"/>
      <c r="MNG387" s="715"/>
      <c r="MNH387" s="715"/>
      <c r="MNI387" s="381"/>
      <c r="MNJ387" s="715"/>
      <c r="MNK387" s="715"/>
      <c r="MNL387" s="715"/>
      <c r="MNM387" s="715"/>
      <c r="MNN387" s="381"/>
      <c r="MNO387" s="715"/>
      <c r="MNP387" s="715"/>
      <c r="MNQ387" s="715"/>
      <c r="MNR387" s="715"/>
      <c r="MNS387" s="381"/>
      <c r="MNT387" s="715"/>
      <c r="MNU387" s="715"/>
      <c r="MNV387" s="715"/>
      <c r="MNW387" s="715"/>
      <c r="MNX387" s="381"/>
      <c r="MNY387" s="715"/>
      <c r="MNZ387" s="715"/>
      <c r="MOA387" s="715"/>
      <c r="MOB387" s="715"/>
      <c r="MOC387" s="381"/>
      <c r="MOD387" s="715"/>
      <c r="MOE387" s="715"/>
      <c r="MOF387" s="715"/>
      <c r="MOG387" s="715"/>
      <c r="MOH387" s="381"/>
      <c r="MOI387" s="715"/>
      <c r="MOJ387" s="715"/>
      <c r="MOK387" s="715"/>
      <c r="MOL387" s="715"/>
      <c r="MOM387" s="381"/>
      <c r="MON387" s="715"/>
      <c r="MOO387" s="715"/>
      <c r="MOP387" s="715"/>
      <c r="MOQ387" s="715"/>
      <c r="MOR387" s="381"/>
      <c r="MOS387" s="715"/>
      <c r="MOT387" s="715"/>
      <c r="MOU387" s="715"/>
      <c r="MOV387" s="715"/>
      <c r="MOW387" s="381"/>
      <c r="MOX387" s="715"/>
      <c r="MOY387" s="715"/>
      <c r="MOZ387" s="715"/>
      <c r="MPA387" s="715"/>
      <c r="MPB387" s="381"/>
      <c r="MPC387" s="715"/>
      <c r="MPD387" s="715"/>
      <c r="MPE387" s="715"/>
      <c r="MPF387" s="715"/>
      <c r="MPG387" s="381"/>
      <c r="MPH387" s="715"/>
      <c r="MPI387" s="715"/>
      <c r="MPJ387" s="715"/>
      <c r="MPK387" s="715"/>
      <c r="MPL387" s="381"/>
      <c r="MPM387" s="715"/>
      <c r="MPN387" s="715"/>
      <c r="MPO387" s="715"/>
      <c r="MPP387" s="715"/>
      <c r="MPQ387" s="381"/>
      <c r="MPR387" s="715"/>
      <c r="MPS387" s="715"/>
      <c r="MPT387" s="715"/>
      <c r="MPU387" s="715"/>
      <c r="MPV387" s="381"/>
      <c r="MPW387" s="715"/>
      <c r="MPX387" s="715"/>
      <c r="MPY387" s="715"/>
      <c r="MPZ387" s="715"/>
      <c r="MQA387" s="381"/>
      <c r="MQB387" s="715"/>
      <c r="MQC387" s="715"/>
      <c r="MQD387" s="715"/>
      <c r="MQE387" s="715"/>
      <c r="MQF387" s="381"/>
      <c r="MQG387" s="715"/>
      <c r="MQH387" s="715"/>
      <c r="MQI387" s="715"/>
      <c r="MQJ387" s="715"/>
      <c r="MQK387" s="381"/>
      <c r="MQL387" s="715"/>
      <c r="MQM387" s="715"/>
      <c r="MQN387" s="715"/>
      <c r="MQO387" s="715"/>
      <c r="MQP387" s="381"/>
      <c r="MQQ387" s="715"/>
      <c r="MQR387" s="715"/>
      <c r="MQS387" s="715"/>
      <c r="MQT387" s="715"/>
      <c r="MQU387" s="381"/>
      <c r="MQV387" s="715"/>
      <c r="MQW387" s="715"/>
      <c r="MQX387" s="715"/>
      <c r="MQY387" s="715"/>
      <c r="MQZ387" s="381"/>
      <c r="MRA387" s="715"/>
      <c r="MRB387" s="715"/>
      <c r="MRC387" s="715"/>
      <c r="MRD387" s="715"/>
      <c r="MRE387" s="381"/>
      <c r="MRF387" s="715"/>
      <c r="MRG387" s="715"/>
      <c r="MRH387" s="715"/>
      <c r="MRI387" s="715"/>
      <c r="MRJ387" s="381"/>
      <c r="MRK387" s="715"/>
      <c r="MRL387" s="715"/>
      <c r="MRM387" s="715"/>
      <c r="MRN387" s="715"/>
      <c r="MRO387" s="381"/>
      <c r="MRP387" s="715"/>
      <c r="MRQ387" s="715"/>
      <c r="MRR387" s="715"/>
      <c r="MRS387" s="715"/>
      <c r="MRT387" s="381"/>
      <c r="MRU387" s="715"/>
      <c r="MRV387" s="715"/>
      <c r="MRW387" s="715"/>
      <c r="MRX387" s="715"/>
      <c r="MRY387" s="381"/>
      <c r="MRZ387" s="715"/>
      <c r="MSA387" s="715"/>
      <c r="MSB387" s="715"/>
      <c r="MSC387" s="715"/>
      <c r="MSD387" s="381"/>
      <c r="MSE387" s="715"/>
      <c r="MSF387" s="715"/>
      <c r="MSG387" s="715"/>
      <c r="MSH387" s="715"/>
      <c r="MSI387" s="381"/>
      <c r="MSJ387" s="715"/>
      <c r="MSK387" s="715"/>
      <c r="MSL387" s="715"/>
      <c r="MSM387" s="715"/>
      <c r="MSN387" s="381"/>
      <c r="MSO387" s="715"/>
      <c r="MSP387" s="715"/>
      <c r="MSQ387" s="715"/>
      <c r="MSR387" s="715"/>
      <c r="MSS387" s="381"/>
      <c r="MST387" s="715"/>
      <c r="MSU387" s="715"/>
      <c r="MSV387" s="715"/>
      <c r="MSW387" s="715"/>
      <c r="MSX387" s="381"/>
      <c r="MSY387" s="715"/>
      <c r="MSZ387" s="715"/>
      <c r="MTA387" s="715"/>
      <c r="MTB387" s="715"/>
      <c r="MTC387" s="381"/>
      <c r="MTD387" s="715"/>
      <c r="MTE387" s="715"/>
      <c r="MTF387" s="715"/>
      <c r="MTG387" s="715"/>
      <c r="MTH387" s="381"/>
      <c r="MTI387" s="715"/>
      <c r="MTJ387" s="715"/>
      <c r="MTK387" s="715"/>
      <c r="MTL387" s="715"/>
      <c r="MTM387" s="381"/>
      <c r="MTN387" s="715"/>
      <c r="MTO387" s="715"/>
      <c r="MTP387" s="715"/>
      <c r="MTQ387" s="715"/>
      <c r="MTR387" s="381"/>
      <c r="MTS387" s="715"/>
      <c r="MTT387" s="715"/>
      <c r="MTU387" s="715"/>
      <c r="MTV387" s="715"/>
      <c r="MTW387" s="381"/>
      <c r="MTX387" s="715"/>
      <c r="MTY387" s="715"/>
      <c r="MTZ387" s="715"/>
      <c r="MUA387" s="715"/>
      <c r="MUB387" s="381"/>
      <c r="MUC387" s="715"/>
      <c r="MUD387" s="715"/>
      <c r="MUE387" s="715"/>
      <c r="MUF387" s="715"/>
      <c r="MUG387" s="381"/>
      <c r="MUH387" s="715"/>
      <c r="MUI387" s="715"/>
      <c r="MUJ387" s="715"/>
      <c r="MUK387" s="715"/>
      <c r="MUL387" s="381"/>
      <c r="MUM387" s="715"/>
      <c r="MUN387" s="715"/>
      <c r="MUO387" s="715"/>
      <c r="MUP387" s="715"/>
      <c r="MUQ387" s="381"/>
      <c r="MUR387" s="715"/>
      <c r="MUS387" s="715"/>
      <c r="MUT387" s="715"/>
      <c r="MUU387" s="715"/>
      <c r="MUV387" s="381"/>
      <c r="MUW387" s="715"/>
      <c r="MUX387" s="715"/>
      <c r="MUY387" s="715"/>
      <c r="MUZ387" s="715"/>
      <c r="MVA387" s="381"/>
      <c r="MVB387" s="715"/>
      <c r="MVC387" s="715"/>
      <c r="MVD387" s="715"/>
      <c r="MVE387" s="715"/>
      <c r="MVF387" s="381"/>
      <c r="MVG387" s="715"/>
      <c r="MVH387" s="715"/>
      <c r="MVI387" s="715"/>
      <c r="MVJ387" s="715"/>
      <c r="MVK387" s="381"/>
      <c r="MVL387" s="715"/>
      <c r="MVM387" s="715"/>
      <c r="MVN387" s="715"/>
      <c r="MVO387" s="715"/>
      <c r="MVP387" s="381"/>
      <c r="MVQ387" s="715"/>
      <c r="MVR387" s="715"/>
      <c r="MVS387" s="715"/>
      <c r="MVT387" s="715"/>
      <c r="MVU387" s="381"/>
      <c r="MVV387" s="715"/>
      <c r="MVW387" s="715"/>
      <c r="MVX387" s="715"/>
      <c r="MVY387" s="715"/>
      <c r="MVZ387" s="381"/>
      <c r="MWA387" s="715"/>
      <c r="MWB387" s="715"/>
      <c r="MWC387" s="715"/>
      <c r="MWD387" s="715"/>
      <c r="MWE387" s="381"/>
      <c r="MWF387" s="715"/>
      <c r="MWG387" s="715"/>
      <c r="MWH387" s="715"/>
      <c r="MWI387" s="715"/>
      <c r="MWJ387" s="381"/>
      <c r="MWK387" s="715"/>
      <c r="MWL387" s="715"/>
      <c r="MWM387" s="715"/>
      <c r="MWN387" s="715"/>
      <c r="MWO387" s="381"/>
      <c r="MWP387" s="715"/>
      <c r="MWQ387" s="715"/>
      <c r="MWR387" s="715"/>
      <c r="MWS387" s="715"/>
      <c r="MWT387" s="381"/>
      <c r="MWU387" s="715"/>
      <c r="MWV387" s="715"/>
      <c r="MWW387" s="715"/>
      <c r="MWX387" s="715"/>
      <c r="MWY387" s="381"/>
      <c r="MWZ387" s="715"/>
      <c r="MXA387" s="715"/>
      <c r="MXB387" s="715"/>
      <c r="MXC387" s="715"/>
      <c r="MXD387" s="381"/>
      <c r="MXE387" s="715"/>
      <c r="MXF387" s="715"/>
      <c r="MXG387" s="715"/>
      <c r="MXH387" s="715"/>
      <c r="MXI387" s="381"/>
      <c r="MXJ387" s="715"/>
      <c r="MXK387" s="715"/>
      <c r="MXL387" s="715"/>
      <c r="MXM387" s="715"/>
      <c r="MXN387" s="381"/>
      <c r="MXO387" s="715"/>
      <c r="MXP387" s="715"/>
      <c r="MXQ387" s="715"/>
      <c r="MXR387" s="715"/>
      <c r="MXS387" s="381"/>
      <c r="MXT387" s="715"/>
      <c r="MXU387" s="715"/>
      <c r="MXV387" s="715"/>
      <c r="MXW387" s="715"/>
      <c r="MXX387" s="381"/>
      <c r="MXY387" s="715"/>
      <c r="MXZ387" s="715"/>
      <c r="MYA387" s="715"/>
      <c r="MYB387" s="715"/>
      <c r="MYC387" s="381"/>
      <c r="MYD387" s="715"/>
      <c r="MYE387" s="715"/>
      <c r="MYF387" s="715"/>
      <c r="MYG387" s="715"/>
      <c r="MYH387" s="381"/>
      <c r="MYI387" s="715"/>
      <c r="MYJ387" s="715"/>
      <c r="MYK387" s="715"/>
      <c r="MYL387" s="715"/>
      <c r="MYM387" s="381"/>
      <c r="MYN387" s="715"/>
      <c r="MYO387" s="715"/>
      <c r="MYP387" s="715"/>
      <c r="MYQ387" s="715"/>
      <c r="MYR387" s="381"/>
      <c r="MYS387" s="715"/>
      <c r="MYT387" s="715"/>
      <c r="MYU387" s="715"/>
      <c r="MYV387" s="715"/>
      <c r="MYW387" s="381"/>
      <c r="MYX387" s="715"/>
      <c r="MYY387" s="715"/>
      <c r="MYZ387" s="715"/>
      <c r="MZA387" s="715"/>
      <c r="MZB387" s="381"/>
      <c r="MZC387" s="715"/>
      <c r="MZD387" s="715"/>
      <c r="MZE387" s="715"/>
      <c r="MZF387" s="715"/>
      <c r="MZG387" s="381"/>
      <c r="MZH387" s="715"/>
      <c r="MZI387" s="715"/>
      <c r="MZJ387" s="715"/>
      <c r="MZK387" s="715"/>
      <c r="MZL387" s="381"/>
      <c r="MZM387" s="715"/>
      <c r="MZN387" s="715"/>
      <c r="MZO387" s="715"/>
      <c r="MZP387" s="715"/>
      <c r="MZQ387" s="381"/>
      <c r="MZR387" s="715"/>
      <c r="MZS387" s="715"/>
      <c r="MZT387" s="715"/>
      <c r="MZU387" s="715"/>
      <c r="MZV387" s="381"/>
      <c r="MZW387" s="715"/>
      <c r="MZX387" s="715"/>
      <c r="MZY387" s="715"/>
      <c r="MZZ387" s="715"/>
      <c r="NAA387" s="381"/>
      <c r="NAB387" s="715"/>
      <c r="NAC387" s="715"/>
      <c r="NAD387" s="715"/>
      <c r="NAE387" s="715"/>
      <c r="NAF387" s="381"/>
      <c r="NAG387" s="715"/>
      <c r="NAH387" s="715"/>
      <c r="NAI387" s="715"/>
      <c r="NAJ387" s="715"/>
      <c r="NAK387" s="381"/>
      <c r="NAL387" s="715"/>
      <c r="NAM387" s="715"/>
      <c r="NAN387" s="715"/>
      <c r="NAO387" s="715"/>
      <c r="NAP387" s="381"/>
      <c r="NAQ387" s="715"/>
      <c r="NAR387" s="715"/>
      <c r="NAS387" s="715"/>
      <c r="NAT387" s="715"/>
      <c r="NAU387" s="381"/>
      <c r="NAV387" s="715"/>
      <c r="NAW387" s="715"/>
      <c r="NAX387" s="715"/>
      <c r="NAY387" s="715"/>
      <c r="NAZ387" s="381"/>
      <c r="NBA387" s="715"/>
      <c r="NBB387" s="715"/>
      <c r="NBC387" s="715"/>
      <c r="NBD387" s="715"/>
      <c r="NBE387" s="381"/>
      <c r="NBF387" s="715"/>
      <c r="NBG387" s="715"/>
      <c r="NBH387" s="715"/>
      <c r="NBI387" s="715"/>
      <c r="NBJ387" s="381"/>
      <c r="NBK387" s="715"/>
      <c r="NBL387" s="715"/>
      <c r="NBM387" s="715"/>
      <c r="NBN387" s="715"/>
      <c r="NBO387" s="381"/>
      <c r="NBP387" s="715"/>
      <c r="NBQ387" s="715"/>
      <c r="NBR387" s="715"/>
      <c r="NBS387" s="715"/>
      <c r="NBT387" s="381"/>
      <c r="NBU387" s="715"/>
      <c r="NBV387" s="715"/>
      <c r="NBW387" s="715"/>
      <c r="NBX387" s="715"/>
      <c r="NBY387" s="381"/>
      <c r="NBZ387" s="715"/>
      <c r="NCA387" s="715"/>
      <c r="NCB387" s="715"/>
      <c r="NCC387" s="715"/>
      <c r="NCD387" s="381"/>
      <c r="NCE387" s="715"/>
      <c r="NCF387" s="715"/>
      <c r="NCG387" s="715"/>
      <c r="NCH387" s="715"/>
      <c r="NCI387" s="381"/>
      <c r="NCJ387" s="715"/>
      <c r="NCK387" s="715"/>
      <c r="NCL387" s="715"/>
      <c r="NCM387" s="715"/>
      <c r="NCN387" s="381"/>
      <c r="NCO387" s="715"/>
      <c r="NCP387" s="715"/>
      <c r="NCQ387" s="715"/>
      <c r="NCR387" s="715"/>
      <c r="NCS387" s="381"/>
      <c r="NCT387" s="715"/>
      <c r="NCU387" s="715"/>
      <c r="NCV387" s="715"/>
      <c r="NCW387" s="715"/>
      <c r="NCX387" s="381"/>
      <c r="NCY387" s="715"/>
      <c r="NCZ387" s="715"/>
      <c r="NDA387" s="715"/>
      <c r="NDB387" s="715"/>
      <c r="NDC387" s="381"/>
      <c r="NDD387" s="715"/>
      <c r="NDE387" s="715"/>
      <c r="NDF387" s="715"/>
      <c r="NDG387" s="715"/>
      <c r="NDH387" s="381"/>
      <c r="NDI387" s="715"/>
      <c r="NDJ387" s="715"/>
      <c r="NDK387" s="715"/>
      <c r="NDL387" s="715"/>
      <c r="NDM387" s="381"/>
      <c r="NDN387" s="715"/>
      <c r="NDO387" s="715"/>
      <c r="NDP387" s="715"/>
      <c r="NDQ387" s="715"/>
      <c r="NDR387" s="381"/>
      <c r="NDS387" s="715"/>
      <c r="NDT387" s="715"/>
      <c r="NDU387" s="715"/>
      <c r="NDV387" s="715"/>
      <c r="NDW387" s="381"/>
      <c r="NDX387" s="715"/>
      <c r="NDY387" s="715"/>
      <c r="NDZ387" s="715"/>
      <c r="NEA387" s="715"/>
      <c r="NEB387" s="381"/>
      <c r="NEC387" s="715"/>
      <c r="NED387" s="715"/>
      <c r="NEE387" s="715"/>
      <c r="NEF387" s="715"/>
      <c r="NEG387" s="381"/>
      <c r="NEH387" s="715"/>
      <c r="NEI387" s="715"/>
      <c r="NEJ387" s="715"/>
      <c r="NEK387" s="715"/>
      <c r="NEL387" s="381"/>
      <c r="NEM387" s="715"/>
      <c r="NEN387" s="715"/>
      <c r="NEO387" s="715"/>
      <c r="NEP387" s="715"/>
      <c r="NEQ387" s="381"/>
      <c r="NER387" s="715"/>
      <c r="NES387" s="715"/>
      <c r="NET387" s="715"/>
      <c r="NEU387" s="715"/>
      <c r="NEV387" s="381"/>
      <c r="NEW387" s="715"/>
      <c r="NEX387" s="715"/>
      <c r="NEY387" s="715"/>
      <c r="NEZ387" s="715"/>
      <c r="NFA387" s="381"/>
      <c r="NFB387" s="715"/>
      <c r="NFC387" s="715"/>
      <c r="NFD387" s="715"/>
      <c r="NFE387" s="715"/>
      <c r="NFF387" s="381"/>
      <c r="NFG387" s="715"/>
      <c r="NFH387" s="715"/>
      <c r="NFI387" s="715"/>
      <c r="NFJ387" s="715"/>
      <c r="NFK387" s="381"/>
      <c r="NFL387" s="715"/>
      <c r="NFM387" s="715"/>
      <c r="NFN387" s="715"/>
      <c r="NFO387" s="715"/>
      <c r="NFP387" s="381"/>
      <c r="NFQ387" s="715"/>
      <c r="NFR387" s="715"/>
      <c r="NFS387" s="715"/>
      <c r="NFT387" s="715"/>
      <c r="NFU387" s="381"/>
      <c r="NFV387" s="715"/>
      <c r="NFW387" s="715"/>
      <c r="NFX387" s="715"/>
      <c r="NFY387" s="715"/>
      <c r="NFZ387" s="381"/>
      <c r="NGA387" s="715"/>
      <c r="NGB387" s="715"/>
      <c r="NGC387" s="715"/>
      <c r="NGD387" s="715"/>
      <c r="NGE387" s="381"/>
      <c r="NGF387" s="715"/>
      <c r="NGG387" s="715"/>
      <c r="NGH387" s="715"/>
      <c r="NGI387" s="715"/>
      <c r="NGJ387" s="381"/>
      <c r="NGK387" s="715"/>
      <c r="NGL387" s="715"/>
      <c r="NGM387" s="715"/>
      <c r="NGN387" s="715"/>
      <c r="NGO387" s="381"/>
      <c r="NGP387" s="715"/>
      <c r="NGQ387" s="715"/>
      <c r="NGR387" s="715"/>
      <c r="NGS387" s="715"/>
      <c r="NGT387" s="381"/>
      <c r="NGU387" s="715"/>
      <c r="NGV387" s="715"/>
      <c r="NGW387" s="715"/>
      <c r="NGX387" s="715"/>
      <c r="NGY387" s="381"/>
      <c r="NGZ387" s="715"/>
      <c r="NHA387" s="715"/>
      <c r="NHB387" s="715"/>
      <c r="NHC387" s="715"/>
      <c r="NHD387" s="381"/>
      <c r="NHE387" s="715"/>
      <c r="NHF387" s="715"/>
      <c r="NHG387" s="715"/>
      <c r="NHH387" s="715"/>
      <c r="NHI387" s="381"/>
      <c r="NHJ387" s="715"/>
      <c r="NHK387" s="715"/>
      <c r="NHL387" s="715"/>
      <c r="NHM387" s="715"/>
      <c r="NHN387" s="381"/>
      <c r="NHO387" s="715"/>
      <c r="NHP387" s="715"/>
      <c r="NHQ387" s="715"/>
      <c r="NHR387" s="715"/>
      <c r="NHS387" s="381"/>
      <c r="NHT387" s="715"/>
      <c r="NHU387" s="715"/>
      <c r="NHV387" s="715"/>
      <c r="NHW387" s="715"/>
      <c r="NHX387" s="381"/>
      <c r="NHY387" s="715"/>
      <c r="NHZ387" s="715"/>
      <c r="NIA387" s="715"/>
      <c r="NIB387" s="715"/>
      <c r="NIC387" s="381"/>
      <c r="NID387" s="715"/>
      <c r="NIE387" s="715"/>
      <c r="NIF387" s="715"/>
      <c r="NIG387" s="715"/>
      <c r="NIH387" s="381"/>
      <c r="NII387" s="715"/>
      <c r="NIJ387" s="715"/>
      <c r="NIK387" s="715"/>
      <c r="NIL387" s="715"/>
      <c r="NIM387" s="381"/>
      <c r="NIN387" s="715"/>
      <c r="NIO387" s="715"/>
      <c r="NIP387" s="715"/>
      <c r="NIQ387" s="715"/>
      <c r="NIR387" s="381"/>
      <c r="NIS387" s="715"/>
      <c r="NIT387" s="715"/>
      <c r="NIU387" s="715"/>
      <c r="NIV387" s="715"/>
      <c r="NIW387" s="381"/>
      <c r="NIX387" s="715"/>
      <c r="NIY387" s="715"/>
      <c r="NIZ387" s="715"/>
      <c r="NJA387" s="715"/>
      <c r="NJB387" s="381"/>
      <c r="NJC387" s="715"/>
      <c r="NJD387" s="715"/>
      <c r="NJE387" s="715"/>
      <c r="NJF387" s="715"/>
      <c r="NJG387" s="381"/>
      <c r="NJH387" s="715"/>
      <c r="NJI387" s="715"/>
      <c r="NJJ387" s="715"/>
      <c r="NJK387" s="715"/>
      <c r="NJL387" s="381"/>
      <c r="NJM387" s="715"/>
      <c r="NJN387" s="715"/>
      <c r="NJO387" s="715"/>
      <c r="NJP387" s="715"/>
      <c r="NJQ387" s="381"/>
      <c r="NJR387" s="715"/>
      <c r="NJS387" s="715"/>
      <c r="NJT387" s="715"/>
      <c r="NJU387" s="715"/>
      <c r="NJV387" s="381"/>
      <c r="NJW387" s="715"/>
      <c r="NJX387" s="715"/>
      <c r="NJY387" s="715"/>
      <c r="NJZ387" s="715"/>
      <c r="NKA387" s="381"/>
      <c r="NKB387" s="715"/>
      <c r="NKC387" s="715"/>
      <c r="NKD387" s="715"/>
      <c r="NKE387" s="715"/>
      <c r="NKF387" s="381"/>
      <c r="NKG387" s="715"/>
      <c r="NKH387" s="715"/>
      <c r="NKI387" s="715"/>
      <c r="NKJ387" s="715"/>
      <c r="NKK387" s="381"/>
      <c r="NKL387" s="715"/>
      <c r="NKM387" s="715"/>
      <c r="NKN387" s="715"/>
      <c r="NKO387" s="715"/>
      <c r="NKP387" s="381"/>
      <c r="NKQ387" s="715"/>
      <c r="NKR387" s="715"/>
      <c r="NKS387" s="715"/>
      <c r="NKT387" s="715"/>
      <c r="NKU387" s="381"/>
      <c r="NKV387" s="715"/>
      <c r="NKW387" s="715"/>
      <c r="NKX387" s="715"/>
      <c r="NKY387" s="715"/>
      <c r="NKZ387" s="381"/>
      <c r="NLA387" s="715"/>
      <c r="NLB387" s="715"/>
      <c r="NLC387" s="715"/>
      <c r="NLD387" s="715"/>
      <c r="NLE387" s="381"/>
      <c r="NLF387" s="715"/>
      <c r="NLG387" s="715"/>
      <c r="NLH387" s="715"/>
      <c r="NLI387" s="715"/>
      <c r="NLJ387" s="381"/>
      <c r="NLK387" s="715"/>
      <c r="NLL387" s="715"/>
      <c r="NLM387" s="715"/>
      <c r="NLN387" s="715"/>
      <c r="NLO387" s="381"/>
      <c r="NLP387" s="715"/>
      <c r="NLQ387" s="715"/>
      <c r="NLR387" s="715"/>
      <c r="NLS387" s="715"/>
      <c r="NLT387" s="381"/>
      <c r="NLU387" s="715"/>
      <c r="NLV387" s="715"/>
      <c r="NLW387" s="715"/>
      <c r="NLX387" s="715"/>
      <c r="NLY387" s="381"/>
      <c r="NLZ387" s="715"/>
      <c r="NMA387" s="715"/>
      <c r="NMB387" s="715"/>
      <c r="NMC387" s="715"/>
      <c r="NMD387" s="381"/>
      <c r="NME387" s="715"/>
      <c r="NMF387" s="715"/>
      <c r="NMG387" s="715"/>
      <c r="NMH387" s="715"/>
      <c r="NMI387" s="381"/>
      <c r="NMJ387" s="715"/>
      <c r="NMK387" s="715"/>
      <c r="NML387" s="715"/>
      <c r="NMM387" s="715"/>
      <c r="NMN387" s="381"/>
      <c r="NMO387" s="715"/>
      <c r="NMP387" s="715"/>
      <c r="NMQ387" s="715"/>
      <c r="NMR387" s="715"/>
      <c r="NMS387" s="381"/>
      <c r="NMT387" s="715"/>
      <c r="NMU387" s="715"/>
      <c r="NMV387" s="715"/>
      <c r="NMW387" s="715"/>
      <c r="NMX387" s="381"/>
      <c r="NMY387" s="715"/>
      <c r="NMZ387" s="715"/>
      <c r="NNA387" s="715"/>
      <c r="NNB387" s="715"/>
      <c r="NNC387" s="381"/>
      <c r="NND387" s="715"/>
      <c r="NNE387" s="715"/>
      <c r="NNF387" s="715"/>
      <c r="NNG387" s="715"/>
      <c r="NNH387" s="381"/>
      <c r="NNI387" s="715"/>
      <c r="NNJ387" s="715"/>
      <c r="NNK387" s="715"/>
      <c r="NNL387" s="715"/>
      <c r="NNM387" s="381"/>
      <c r="NNN387" s="715"/>
      <c r="NNO387" s="715"/>
      <c r="NNP387" s="715"/>
      <c r="NNQ387" s="715"/>
      <c r="NNR387" s="381"/>
      <c r="NNS387" s="715"/>
      <c r="NNT387" s="715"/>
      <c r="NNU387" s="715"/>
      <c r="NNV387" s="715"/>
      <c r="NNW387" s="381"/>
      <c r="NNX387" s="715"/>
      <c r="NNY387" s="715"/>
      <c r="NNZ387" s="715"/>
      <c r="NOA387" s="715"/>
      <c r="NOB387" s="381"/>
      <c r="NOC387" s="715"/>
      <c r="NOD387" s="715"/>
      <c r="NOE387" s="715"/>
      <c r="NOF387" s="715"/>
      <c r="NOG387" s="381"/>
      <c r="NOH387" s="715"/>
      <c r="NOI387" s="715"/>
      <c r="NOJ387" s="715"/>
      <c r="NOK387" s="715"/>
      <c r="NOL387" s="381"/>
      <c r="NOM387" s="715"/>
      <c r="NON387" s="715"/>
      <c r="NOO387" s="715"/>
      <c r="NOP387" s="715"/>
      <c r="NOQ387" s="381"/>
      <c r="NOR387" s="715"/>
      <c r="NOS387" s="715"/>
      <c r="NOT387" s="715"/>
      <c r="NOU387" s="715"/>
      <c r="NOV387" s="381"/>
      <c r="NOW387" s="715"/>
      <c r="NOX387" s="715"/>
      <c r="NOY387" s="715"/>
      <c r="NOZ387" s="715"/>
      <c r="NPA387" s="381"/>
      <c r="NPB387" s="715"/>
      <c r="NPC387" s="715"/>
      <c r="NPD387" s="715"/>
      <c r="NPE387" s="715"/>
      <c r="NPF387" s="381"/>
      <c r="NPG387" s="715"/>
      <c r="NPH387" s="715"/>
      <c r="NPI387" s="715"/>
      <c r="NPJ387" s="715"/>
      <c r="NPK387" s="381"/>
      <c r="NPL387" s="715"/>
      <c r="NPM387" s="715"/>
      <c r="NPN387" s="715"/>
      <c r="NPO387" s="715"/>
      <c r="NPP387" s="381"/>
      <c r="NPQ387" s="715"/>
      <c r="NPR387" s="715"/>
      <c r="NPS387" s="715"/>
      <c r="NPT387" s="715"/>
      <c r="NPU387" s="381"/>
      <c r="NPV387" s="715"/>
      <c r="NPW387" s="715"/>
      <c r="NPX387" s="715"/>
      <c r="NPY387" s="715"/>
      <c r="NPZ387" s="381"/>
      <c r="NQA387" s="715"/>
      <c r="NQB387" s="715"/>
      <c r="NQC387" s="715"/>
      <c r="NQD387" s="715"/>
      <c r="NQE387" s="381"/>
      <c r="NQF387" s="715"/>
      <c r="NQG387" s="715"/>
      <c r="NQH387" s="715"/>
      <c r="NQI387" s="715"/>
      <c r="NQJ387" s="381"/>
      <c r="NQK387" s="715"/>
      <c r="NQL387" s="715"/>
      <c r="NQM387" s="715"/>
      <c r="NQN387" s="715"/>
      <c r="NQO387" s="381"/>
      <c r="NQP387" s="715"/>
      <c r="NQQ387" s="715"/>
      <c r="NQR387" s="715"/>
      <c r="NQS387" s="715"/>
      <c r="NQT387" s="381"/>
      <c r="NQU387" s="715"/>
      <c r="NQV387" s="715"/>
      <c r="NQW387" s="715"/>
      <c r="NQX387" s="715"/>
      <c r="NQY387" s="381"/>
      <c r="NQZ387" s="715"/>
      <c r="NRA387" s="715"/>
      <c r="NRB387" s="715"/>
      <c r="NRC387" s="715"/>
      <c r="NRD387" s="381"/>
      <c r="NRE387" s="715"/>
      <c r="NRF387" s="715"/>
      <c r="NRG387" s="715"/>
      <c r="NRH387" s="715"/>
      <c r="NRI387" s="381"/>
      <c r="NRJ387" s="715"/>
      <c r="NRK387" s="715"/>
      <c r="NRL387" s="715"/>
      <c r="NRM387" s="715"/>
      <c r="NRN387" s="381"/>
      <c r="NRO387" s="715"/>
      <c r="NRP387" s="715"/>
      <c r="NRQ387" s="715"/>
      <c r="NRR387" s="715"/>
      <c r="NRS387" s="381"/>
      <c r="NRT387" s="715"/>
      <c r="NRU387" s="715"/>
      <c r="NRV387" s="715"/>
      <c r="NRW387" s="715"/>
      <c r="NRX387" s="381"/>
      <c r="NRY387" s="715"/>
      <c r="NRZ387" s="715"/>
      <c r="NSA387" s="715"/>
      <c r="NSB387" s="715"/>
      <c r="NSC387" s="381"/>
      <c r="NSD387" s="715"/>
      <c r="NSE387" s="715"/>
      <c r="NSF387" s="715"/>
      <c r="NSG387" s="715"/>
      <c r="NSH387" s="381"/>
      <c r="NSI387" s="715"/>
      <c r="NSJ387" s="715"/>
      <c r="NSK387" s="715"/>
      <c r="NSL387" s="715"/>
      <c r="NSM387" s="381"/>
      <c r="NSN387" s="715"/>
      <c r="NSO387" s="715"/>
      <c r="NSP387" s="715"/>
      <c r="NSQ387" s="715"/>
      <c r="NSR387" s="381"/>
      <c r="NSS387" s="715"/>
      <c r="NST387" s="715"/>
      <c r="NSU387" s="715"/>
      <c r="NSV387" s="715"/>
      <c r="NSW387" s="381"/>
      <c r="NSX387" s="715"/>
      <c r="NSY387" s="715"/>
      <c r="NSZ387" s="715"/>
      <c r="NTA387" s="715"/>
      <c r="NTB387" s="381"/>
      <c r="NTC387" s="715"/>
      <c r="NTD387" s="715"/>
      <c r="NTE387" s="715"/>
      <c r="NTF387" s="715"/>
      <c r="NTG387" s="381"/>
      <c r="NTH387" s="715"/>
      <c r="NTI387" s="715"/>
      <c r="NTJ387" s="715"/>
      <c r="NTK387" s="715"/>
      <c r="NTL387" s="381"/>
      <c r="NTM387" s="715"/>
      <c r="NTN387" s="715"/>
      <c r="NTO387" s="715"/>
      <c r="NTP387" s="715"/>
      <c r="NTQ387" s="381"/>
      <c r="NTR387" s="715"/>
      <c r="NTS387" s="715"/>
      <c r="NTT387" s="715"/>
      <c r="NTU387" s="715"/>
      <c r="NTV387" s="381"/>
      <c r="NTW387" s="715"/>
      <c r="NTX387" s="715"/>
      <c r="NTY387" s="715"/>
      <c r="NTZ387" s="715"/>
      <c r="NUA387" s="381"/>
      <c r="NUB387" s="715"/>
      <c r="NUC387" s="715"/>
      <c r="NUD387" s="715"/>
      <c r="NUE387" s="715"/>
      <c r="NUF387" s="381"/>
      <c r="NUG387" s="715"/>
      <c r="NUH387" s="715"/>
      <c r="NUI387" s="715"/>
      <c r="NUJ387" s="715"/>
      <c r="NUK387" s="381"/>
      <c r="NUL387" s="715"/>
      <c r="NUM387" s="715"/>
      <c r="NUN387" s="715"/>
      <c r="NUO387" s="715"/>
      <c r="NUP387" s="381"/>
      <c r="NUQ387" s="715"/>
      <c r="NUR387" s="715"/>
      <c r="NUS387" s="715"/>
      <c r="NUT387" s="715"/>
      <c r="NUU387" s="381"/>
      <c r="NUV387" s="715"/>
      <c r="NUW387" s="715"/>
      <c r="NUX387" s="715"/>
      <c r="NUY387" s="715"/>
      <c r="NUZ387" s="381"/>
      <c r="NVA387" s="715"/>
      <c r="NVB387" s="715"/>
      <c r="NVC387" s="715"/>
      <c r="NVD387" s="715"/>
      <c r="NVE387" s="381"/>
      <c r="NVF387" s="715"/>
      <c r="NVG387" s="715"/>
      <c r="NVH387" s="715"/>
      <c r="NVI387" s="715"/>
      <c r="NVJ387" s="381"/>
      <c r="NVK387" s="715"/>
      <c r="NVL387" s="715"/>
      <c r="NVM387" s="715"/>
      <c r="NVN387" s="715"/>
      <c r="NVO387" s="381"/>
      <c r="NVP387" s="715"/>
      <c r="NVQ387" s="715"/>
      <c r="NVR387" s="715"/>
      <c r="NVS387" s="715"/>
      <c r="NVT387" s="381"/>
      <c r="NVU387" s="715"/>
      <c r="NVV387" s="715"/>
      <c r="NVW387" s="715"/>
      <c r="NVX387" s="715"/>
      <c r="NVY387" s="381"/>
      <c r="NVZ387" s="715"/>
      <c r="NWA387" s="715"/>
      <c r="NWB387" s="715"/>
      <c r="NWC387" s="715"/>
      <c r="NWD387" s="381"/>
      <c r="NWE387" s="715"/>
      <c r="NWF387" s="715"/>
      <c r="NWG387" s="715"/>
      <c r="NWH387" s="715"/>
      <c r="NWI387" s="381"/>
      <c r="NWJ387" s="715"/>
      <c r="NWK387" s="715"/>
      <c r="NWL387" s="715"/>
      <c r="NWM387" s="715"/>
      <c r="NWN387" s="381"/>
      <c r="NWO387" s="715"/>
      <c r="NWP387" s="715"/>
      <c r="NWQ387" s="715"/>
      <c r="NWR387" s="715"/>
      <c r="NWS387" s="381"/>
      <c r="NWT387" s="715"/>
      <c r="NWU387" s="715"/>
      <c r="NWV387" s="715"/>
      <c r="NWW387" s="715"/>
      <c r="NWX387" s="381"/>
      <c r="NWY387" s="715"/>
      <c r="NWZ387" s="715"/>
      <c r="NXA387" s="715"/>
      <c r="NXB387" s="715"/>
      <c r="NXC387" s="381"/>
      <c r="NXD387" s="715"/>
      <c r="NXE387" s="715"/>
      <c r="NXF387" s="715"/>
      <c r="NXG387" s="715"/>
      <c r="NXH387" s="381"/>
      <c r="NXI387" s="715"/>
      <c r="NXJ387" s="715"/>
      <c r="NXK387" s="715"/>
      <c r="NXL387" s="715"/>
      <c r="NXM387" s="381"/>
      <c r="NXN387" s="715"/>
      <c r="NXO387" s="715"/>
      <c r="NXP387" s="715"/>
      <c r="NXQ387" s="715"/>
      <c r="NXR387" s="381"/>
      <c r="NXS387" s="715"/>
      <c r="NXT387" s="715"/>
      <c r="NXU387" s="715"/>
      <c r="NXV387" s="715"/>
      <c r="NXW387" s="381"/>
      <c r="NXX387" s="715"/>
      <c r="NXY387" s="715"/>
      <c r="NXZ387" s="715"/>
      <c r="NYA387" s="715"/>
      <c r="NYB387" s="381"/>
      <c r="NYC387" s="715"/>
      <c r="NYD387" s="715"/>
      <c r="NYE387" s="715"/>
      <c r="NYF387" s="715"/>
      <c r="NYG387" s="381"/>
      <c r="NYH387" s="715"/>
      <c r="NYI387" s="715"/>
      <c r="NYJ387" s="715"/>
      <c r="NYK387" s="715"/>
      <c r="NYL387" s="381"/>
      <c r="NYM387" s="715"/>
      <c r="NYN387" s="715"/>
      <c r="NYO387" s="715"/>
      <c r="NYP387" s="715"/>
      <c r="NYQ387" s="381"/>
      <c r="NYR387" s="715"/>
      <c r="NYS387" s="715"/>
      <c r="NYT387" s="715"/>
      <c r="NYU387" s="715"/>
      <c r="NYV387" s="381"/>
      <c r="NYW387" s="715"/>
      <c r="NYX387" s="715"/>
      <c r="NYY387" s="715"/>
      <c r="NYZ387" s="715"/>
      <c r="NZA387" s="381"/>
      <c r="NZB387" s="715"/>
      <c r="NZC387" s="715"/>
      <c r="NZD387" s="715"/>
      <c r="NZE387" s="715"/>
      <c r="NZF387" s="381"/>
      <c r="NZG387" s="715"/>
      <c r="NZH387" s="715"/>
      <c r="NZI387" s="715"/>
      <c r="NZJ387" s="715"/>
      <c r="NZK387" s="381"/>
      <c r="NZL387" s="715"/>
      <c r="NZM387" s="715"/>
      <c r="NZN387" s="715"/>
      <c r="NZO387" s="715"/>
      <c r="NZP387" s="381"/>
      <c r="NZQ387" s="715"/>
      <c r="NZR387" s="715"/>
      <c r="NZS387" s="715"/>
      <c r="NZT387" s="715"/>
      <c r="NZU387" s="381"/>
      <c r="NZV387" s="715"/>
      <c r="NZW387" s="715"/>
      <c r="NZX387" s="715"/>
      <c r="NZY387" s="715"/>
      <c r="NZZ387" s="381"/>
      <c r="OAA387" s="715"/>
      <c r="OAB387" s="715"/>
      <c r="OAC387" s="715"/>
      <c r="OAD387" s="715"/>
      <c r="OAE387" s="381"/>
      <c r="OAF387" s="715"/>
      <c r="OAG387" s="715"/>
      <c r="OAH387" s="715"/>
      <c r="OAI387" s="715"/>
      <c r="OAJ387" s="381"/>
      <c r="OAK387" s="715"/>
      <c r="OAL387" s="715"/>
      <c r="OAM387" s="715"/>
      <c r="OAN387" s="715"/>
      <c r="OAO387" s="381"/>
      <c r="OAP387" s="715"/>
      <c r="OAQ387" s="715"/>
      <c r="OAR387" s="715"/>
      <c r="OAS387" s="715"/>
      <c r="OAT387" s="381"/>
      <c r="OAU387" s="715"/>
      <c r="OAV387" s="715"/>
      <c r="OAW387" s="715"/>
      <c r="OAX387" s="715"/>
      <c r="OAY387" s="381"/>
      <c r="OAZ387" s="715"/>
      <c r="OBA387" s="715"/>
      <c r="OBB387" s="715"/>
      <c r="OBC387" s="715"/>
      <c r="OBD387" s="381"/>
      <c r="OBE387" s="715"/>
      <c r="OBF387" s="715"/>
      <c r="OBG387" s="715"/>
      <c r="OBH387" s="715"/>
      <c r="OBI387" s="381"/>
      <c r="OBJ387" s="715"/>
      <c r="OBK387" s="715"/>
      <c r="OBL387" s="715"/>
      <c r="OBM387" s="715"/>
      <c r="OBN387" s="381"/>
      <c r="OBO387" s="715"/>
      <c r="OBP387" s="715"/>
      <c r="OBQ387" s="715"/>
      <c r="OBR387" s="715"/>
      <c r="OBS387" s="381"/>
      <c r="OBT387" s="715"/>
      <c r="OBU387" s="715"/>
      <c r="OBV387" s="715"/>
      <c r="OBW387" s="715"/>
      <c r="OBX387" s="381"/>
      <c r="OBY387" s="715"/>
      <c r="OBZ387" s="715"/>
      <c r="OCA387" s="715"/>
      <c r="OCB387" s="715"/>
      <c r="OCC387" s="381"/>
      <c r="OCD387" s="715"/>
      <c r="OCE387" s="715"/>
      <c r="OCF387" s="715"/>
      <c r="OCG387" s="715"/>
      <c r="OCH387" s="381"/>
      <c r="OCI387" s="715"/>
      <c r="OCJ387" s="715"/>
      <c r="OCK387" s="715"/>
      <c r="OCL387" s="715"/>
      <c r="OCM387" s="381"/>
      <c r="OCN387" s="715"/>
      <c r="OCO387" s="715"/>
      <c r="OCP387" s="715"/>
      <c r="OCQ387" s="715"/>
      <c r="OCR387" s="381"/>
      <c r="OCS387" s="715"/>
      <c r="OCT387" s="715"/>
      <c r="OCU387" s="715"/>
      <c r="OCV387" s="715"/>
      <c r="OCW387" s="381"/>
      <c r="OCX387" s="715"/>
      <c r="OCY387" s="715"/>
      <c r="OCZ387" s="715"/>
      <c r="ODA387" s="715"/>
      <c r="ODB387" s="381"/>
      <c r="ODC387" s="715"/>
      <c r="ODD387" s="715"/>
      <c r="ODE387" s="715"/>
      <c r="ODF387" s="715"/>
      <c r="ODG387" s="381"/>
      <c r="ODH387" s="715"/>
      <c r="ODI387" s="715"/>
      <c r="ODJ387" s="715"/>
      <c r="ODK387" s="715"/>
      <c r="ODL387" s="381"/>
      <c r="ODM387" s="715"/>
      <c r="ODN387" s="715"/>
      <c r="ODO387" s="715"/>
      <c r="ODP387" s="715"/>
      <c r="ODQ387" s="381"/>
      <c r="ODR387" s="715"/>
      <c r="ODS387" s="715"/>
      <c r="ODT387" s="715"/>
      <c r="ODU387" s="715"/>
      <c r="ODV387" s="381"/>
      <c r="ODW387" s="715"/>
      <c r="ODX387" s="715"/>
      <c r="ODY387" s="715"/>
      <c r="ODZ387" s="715"/>
      <c r="OEA387" s="381"/>
      <c r="OEB387" s="715"/>
      <c r="OEC387" s="715"/>
      <c r="OED387" s="715"/>
      <c r="OEE387" s="715"/>
      <c r="OEF387" s="381"/>
      <c r="OEG387" s="715"/>
      <c r="OEH387" s="715"/>
      <c r="OEI387" s="715"/>
      <c r="OEJ387" s="715"/>
      <c r="OEK387" s="381"/>
      <c r="OEL387" s="715"/>
      <c r="OEM387" s="715"/>
      <c r="OEN387" s="715"/>
      <c r="OEO387" s="715"/>
      <c r="OEP387" s="381"/>
      <c r="OEQ387" s="715"/>
      <c r="OER387" s="715"/>
      <c r="OES387" s="715"/>
      <c r="OET387" s="715"/>
      <c r="OEU387" s="381"/>
      <c r="OEV387" s="715"/>
      <c r="OEW387" s="715"/>
      <c r="OEX387" s="715"/>
      <c r="OEY387" s="715"/>
      <c r="OEZ387" s="381"/>
      <c r="OFA387" s="715"/>
      <c r="OFB387" s="715"/>
      <c r="OFC387" s="715"/>
      <c r="OFD387" s="715"/>
      <c r="OFE387" s="381"/>
      <c r="OFF387" s="715"/>
      <c r="OFG387" s="715"/>
      <c r="OFH387" s="715"/>
      <c r="OFI387" s="715"/>
      <c r="OFJ387" s="381"/>
      <c r="OFK387" s="715"/>
      <c r="OFL387" s="715"/>
      <c r="OFM387" s="715"/>
      <c r="OFN387" s="715"/>
      <c r="OFO387" s="381"/>
      <c r="OFP387" s="715"/>
      <c r="OFQ387" s="715"/>
      <c r="OFR387" s="715"/>
      <c r="OFS387" s="715"/>
      <c r="OFT387" s="381"/>
      <c r="OFU387" s="715"/>
      <c r="OFV387" s="715"/>
      <c r="OFW387" s="715"/>
      <c r="OFX387" s="715"/>
      <c r="OFY387" s="381"/>
      <c r="OFZ387" s="715"/>
      <c r="OGA387" s="715"/>
      <c r="OGB387" s="715"/>
      <c r="OGC387" s="715"/>
      <c r="OGD387" s="381"/>
      <c r="OGE387" s="715"/>
      <c r="OGF387" s="715"/>
      <c r="OGG387" s="715"/>
      <c r="OGH387" s="715"/>
      <c r="OGI387" s="381"/>
      <c r="OGJ387" s="715"/>
      <c r="OGK387" s="715"/>
      <c r="OGL387" s="715"/>
      <c r="OGM387" s="715"/>
      <c r="OGN387" s="381"/>
      <c r="OGO387" s="715"/>
      <c r="OGP387" s="715"/>
      <c r="OGQ387" s="715"/>
      <c r="OGR387" s="715"/>
      <c r="OGS387" s="381"/>
      <c r="OGT387" s="715"/>
      <c r="OGU387" s="715"/>
      <c r="OGV387" s="715"/>
      <c r="OGW387" s="715"/>
      <c r="OGX387" s="381"/>
      <c r="OGY387" s="715"/>
      <c r="OGZ387" s="715"/>
      <c r="OHA387" s="715"/>
      <c r="OHB387" s="715"/>
      <c r="OHC387" s="381"/>
      <c r="OHD387" s="715"/>
      <c r="OHE387" s="715"/>
      <c r="OHF387" s="715"/>
      <c r="OHG387" s="715"/>
      <c r="OHH387" s="381"/>
      <c r="OHI387" s="715"/>
      <c r="OHJ387" s="715"/>
      <c r="OHK387" s="715"/>
      <c r="OHL387" s="715"/>
      <c r="OHM387" s="381"/>
      <c r="OHN387" s="715"/>
      <c r="OHO387" s="715"/>
      <c r="OHP387" s="715"/>
      <c r="OHQ387" s="715"/>
      <c r="OHR387" s="381"/>
      <c r="OHS387" s="715"/>
      <c r="OHT387" s="715"/>
      <c r="OHU387" s="715"/>
      <c r="OHV387" s="715"/>
      <c r="OHW387" s="381"/>
      <c r="OHX387" s="715"/>
      <c r="OHY387" s="715"/>
      <c r="OHZ387" s="715"/>
      <c r="OIA387" s="715"/>
      <c r="OIB387" s="381"/>
      <c r="OIC387" s="715"/>
      <c r="OID387" s="715"/>
      <c r="OIE387" s="715"/>
      <c r="OIF387" s="715"/>
      <c r="OIG387" s="381"/>
      <c r="OIH387" s="715"/>
      <c r="OII387" s="715"/>
      <c r="OIJ387" s="715"/>
      <c r="OIK387" s="715"/>
      <c r="OIL387" s="381"/>
      <c r="OIM387" s="715"/>
      <c r="OIN387" s="715"/>
      <c r="OIO387" s="715"/>
      <c r="OIP387" s="715"/>
      <c r="OIQ387" s="381"/>
      <c r="OIR387" s="715"/>
      <c r="OIS387" s="715"/>
      <c r="OIT387" s="715"/>
      <c r="OIU387" s="715"/>
      <c r="OIV387" s="381"/>
      <c r="OIW387" s="715"/>
      <c r="OIX387" s="715"/>
      <c r="OIY387" s="715"/>
      <c r="OIZ387" s="715"/>
      <c r="OJA387" s="381"/>
      <c r="OJB387" s="715"/>
      <c r="OJC387" s="715"/>
      <c r="OJD387" s="715"/>
      <c r="OJE387" s="715"/>
      <c r="OJF387" s="381"/>
      <c r="OJG387" s="715"/>
      <c r="OJH387" s="715"/>
      <c r="OJI387" s="715"/>
      <c r="OJJ387" s="715"/>
      <c r="OJK387" s="381"/>
      <c r="OJL387" s="715"/>
      <c r="OJM387" s="715"/>
      <c r="OJN387" s="715"/>
      <c r="OJO387" s="715"/>
      <c r="OJP387" s="381"/>
      <c r="OJQ387" s="715"/>
      <c r="OJR387" s="715"/>
      <c r="OJS387" s="715"/>
      <c r="OJT387" s="715"/>
      <c r="OJU387" s="381"/>
      <c r="OJV387" s="715"/>
      <c r="OJW387" s="715"/>
      <c r="OJX387" s="715"/>
      <c r="OJY387" s="715"/>
      <c r="OJZ387" s="381"/>
      <c r="OKA387" s="715"/>
      <c r="OKB387" s="715"/>
      <c r="OKC387" s="715"/>
      <c r="OKD387" s="715"/>
      <c r="OKE387" s="381"/>
      <c r="OKF387" s="715"/>
      <c r="OKG387" s="715"/>
      <c r="OKH387" s="715"/>
      <c r="OKI387" s="715"/>
      <c r="OKJ387" s="381"/>
      <c r="OKK387" s="715"/>
      <c r="OKL387" s="715"/>
      <c r="OKM387" s="715"/>
      <c r="OKN387" s="715"/>
      <c r="OKO387" s="381"/>
      <c r="OKP387" s="715"/>
      <c r="OKQ387" s="715"/>
      <c r="OKR387" s="715"/>
      <c r="OKS387" s="715"/>
      <c r="OKT387" s="381"/>
      <c r="OKU387" s="715"/>
      <c r="OKV387" s="715"/>
      <c r="OKW387" s="715"/>
      <c r="OKX387" s="715"/>
      <c r="OKY387" s="381"/>
      <c r="OKZ387" s="715"/>
      <c r="OLA387" s="715"/>
      <c r="OLB387" s="715"/>
      <c r="OLC387" s="715"/>
      <c r="OLD387" s="381"/>
      <c r="OLE387" s="715"/>
      <c r="OLF387" s="715"/>
      <c r="OLG387" s="715"/>
      <c r="OLH387" s="715"/>
      <c r="OLI387" s="381"/>
      <c r="OLJ387" s="715"/>
      <c r="OLK387" s="715"/>
      <c r="OLL387" s="715"/>
      <c r="OLM387" s="715"/>
      <c r="OLN387" s="381"/>
      <c r="OLO387" s="715"/>
      <c r="OLP387" s="715"/>
      <c r="OLQ387" s="715"/>
      <c r="OLR387" s="715"/>
      <c r="OLS387" s="381"/>
      <c r="OLT387" s="715"/>
      <c r="OLU387" s="715"/>
      <c r="OLV387" s="715"/>
      <c r="OLW387" s="715"/>
      <c r="OLX387" s="381"/>
      <c r="OLY387" s="715"/>
      <c r="OLZ387" s="715"/>
      <c r="OMA387" s="715"/>
      <c r="OMB387" s="715"/>
      <c r="OMC387" s="381"/>
      <c r="OMD387" s="715"/>
      <c r="OME387" s="715"/>
      <c r="OMF387" s="715"/>
      <c r="OMG387" s="715"/>
      <c r="OMH387" s="381"/>
      <c r="OMI387" s="715"/>
      <c r="OMJ387" s="715"/>
      <c r="OMK387" s="715"/>
      <c r="OML387" s="715"/>
      <c r="OMM387" s="381"/>
      <c r="OMN387" s="715"/>
      <c r="OMO387" s="715"/>
      <c r="OMP387" s="715"/>
      <c r="OMQ387" s="715"/>
      <c r="OMR387" s="381"/>
      <c r="OMS387" s="715"/>
      <c r="OMT387" s="715"/>
      <c r="OMU387" s="715"/>
      <c r="OMV387" s="715"/>
      <c r="OMW387" s="381"/>
      <c r="OMX387" s="715"/>
      <c r="OMY387" s="715"/>
      <c r="OMZ387" s="715"/>
      <c r="ONA387" s="715"/>
      <c r="ONB387" s="381"/>
      <c r="ONC387" s="715"/>
      <c r="OND387" s="715"/>
      <c r="ONE387" s="715"/>
      <c r="ONF387" s="715"/>
      <c r="ONG387" s="381"/>
      <c r="ONH387" s="715"/>
      <c r="ONI387" s="715"/>
      <c r="ONJ387" s="715"/>
      <c r="ONK387" s="715"/>
      <c r="ONL387" s="381"/>
      <c r="ONM387" s="715"/>
      <c r="ONN387" s="715"/>
      <c r="ONO387" s="715"/>
      <c r="ONP387" s="715"/>
      <c r="ONQ387" s="381"/>
      <c r="ONR387" s="715"/>
      <c r="ONS387" s="715"/>
      <c r="ONT387" s="715"/>
      <c r="ONU387" s="715"/>
      <c r="ONV387" s="381"/>
      <c r="ONW387" s="715"/>
      <c r="ONX387" s="715"/>
      <c r="ONY387" s="715"/>
      <c r="ONZ387" s="715"/>
      <c r="OOA387" s="381"/>
      <c r="OOB387" s="715"/>
      <c r="OOC387" s="715"/>
      <c r="OOD387" s="715"/>
      <c r="OOE387" s="715"/>
      <c r="OOF387" s="381"/>
      <c r="OOG387" s="715"/>
      <c r="OOH387" s="715"/>
      <c r="OOI387" s="715"/>
      <c r="OOJ387" s="715"/>
      <c r="OOK387" s="381"/>
      <c r="OOL387" s="715"/>
      <c r="OOM387" s="715"/>
      <c r="OON387" s="715"/>
      <c r="OOO387" s="715"/>
      <c r="OOP387" s="381"/>
      <c r="OOQ387" s="715"/>
      <c r="OOR387" s="715"/>
      <c r="OOS387" s="715"/>
      <c r="OOT387" s="715"/>
      <c r="OOU387" s="381"/>
      <c r="OOV387" s="715"/>
      <c r="OOW387" s="715"/>
      <c r="OOX387" s="715"/>
      <c r="OOY387" s="715"/>
      <c r="OOZ387" s="381"/>
      <c r="OPA387" s="715"/>
      <c r="OPB387" s="715"/>
      <c r="OPC387" s="715"/>
      <c r="OPD387" s="715"/>
      <c r="OPE387" s="381"/>
      <c r="OPF387" s="715"/>
      <c r="OPG387" s="715"/>
      <c r="OPH387" s="715"/>
      <c r="OPI387" s="715"/>
      <c r="OPJ387" s="381"/>
      <c r="OPK387" s="715"/>
      <c r="OPL387" s="715"/>
      <c r="OPM387" s="715"/>
      <c r="OPN387" s="715"/>
      <c r="OPO387" s="381"/>
      <c r="OPP387" s="715"/>
      <c r="OPQ387" s="715"/>
      <c r="OPR387" s="715"/>
      <c r="OPS387" s="715"/>
      <c r="OPT387" s="381"/>
      <c r="OPU387" s="715"/>
      <c r="OPV387" s="715"/>
      <c r="OPW387" s="715"/>
      <c r="OPX387" s="715"/>
      <c r="OPY387" s="381"/>
      <c r="OPZ387" s="715"/>
      <c r="OQA387" s="715"/>
      <c r="OQB387" s="715"/>
      <c r="OQC387" s="715"/>
      <c r="OQD387" s="381"/>
      <c r="OQE387" s="715"/>
      <c r="OQF387" s="715"/>
      <c r="OQG387" s="715"/>
      <c r="OQH387" s="715"/>
      <c r="OQI387" s="381"/>
      <c r="OQJ387" s="715"/>
      <c r="OQK387" s="715"/>
      <c r="OQL387" s="715"/>
      <c r="OQM387" s="715"/>
      <c r="OQN387" s="381"/>
      <c r="OQO387" s="715"/>
      <c r="OQP387" s="715"/>
      <c r="OQQ387" s="715"/>
      <c r="OQR387" s="715"/>
      <c r="OQS387" s="381"/>
      <c r="OQT387" s="715"/>
      <c r="OQU387" s="715"/>
      <c r="OQV387" s="715"/>
      <c r="OQW387" s="715"/>
      <c r="OQX387" s="381"/>
      <c r="OQY387" s="715"/>
      <c r="OQZ387" s="715"/>
      <c r="ORA387" s="715"/>
      <c r="ORB387" s="715"/>
      <c r="ORC387" s="381"/>
      <c r="ORD387" s="715"/>
      <c r="ORE387" s="715"/>
      <c r="ORF387" s="715"/>
      <c r="ORG387" s="715"/>
      <c r="ORH387" s="381"/>
      <c r="ORI387" s="715"/>
      <c r="ORJ387" s="715"/>
      <c r="ORK387" s="715"/>
      <c r="ORL387" s="715"/>
      <c r="ORM387" s="381"/>
      <c r="ORN387" s="715"/>
      <c r="ORO387" s="715"/>
      <c r="ORP387" s="715"/>
      <c r="ORQ387" s="715"/>
      <c r="ORR387" s="381"/>
      <c r="ORS387" s="715"/>
      <c r="ORT387" s="715"/>
      <c r="ORU387" s="715"/>
      <c r="ORV387" s="715"/>
      <c r="ORW387" s="381"/>
      <c r="ORX387" s="715"/>
      <c r="ORY387" s="715"/>
      <c r="ORZ387" s="715"/>
      <c r="OSA387" s="715"/>
      <c r="OSB387" s="381"/>
      <c r="OSC387" s="715"/>
      <c r="OSD387" s="715"/>
      <c r="OSE387" s="715"/>
      <c r="OSF387" s="715"/>
      <c r="OSG387" s="381"/>
      <c r="OSH387" s="715"/>
      <c r="OSI387" s="715"/>
      <c r="OSJ387" s="715"/>
      <c r="OSK387" s="715"/>
      <c r="OSL387" s="381"/>
      <c r="OSM387" s="715"/>
      <c r="OSN387" s="715"/>
      <c r="OSO387" s="715"/>
      <c r="OSP387" s="715"/>
      <c r="OSQ387" s="381"/>
      <c r="OSR387" s="715"/>
      <c r="OSS387" s="715"/>
      <c r="OST387" s="715"/>
      <c r="OSU387" s="715"/>
      <c r="OSV387" s="381"/>
      <c r="OSW387" s="715"/>
      <c r="OSX387" s="715"/>
      <c r="OSY387" s="715"/>
      <c r="OSZ387" s="715"/>
      <c r="OTA387" s="381"/>
      <c r="OTB387" s="715"/>
      <c r="OTC387" s="715"/>
      <c r="OTD387" s="715"/>
      <c r="OTE387" s="715"/>
      <c r="OTF387" s="381"/>
      <c r="OTG387" s="715"/>
      <c r="OTH387" s="715"/>
      <c r="OTI387" s="715"/>
      <c r="OTJ387" s="715"/>
      <c r="OTK387" s="381"/>
      <c r="OTL387" s="715"/>
      <c r="OTM387" s="715"/>
      <c r="OTN387" s="715"/>
      <c r="OTO387" s="715"/>
      <c r="OTP387" s="381"/>
      <c r="OTQ387" s="715"/>
      <c r="OTR387" s="715"/>
      <c r="OTS387" s="715"/>
      <c r="OTT387" s="715"/>
      <c r="OTU387" s="381"/>
      <c r="OTV387" s="715"/>
      <c r="OTW387" s="715"/>
      <c r="OTX387" s="715"/>
      <c r="OTY387" s="715"/>
      <c r="OTZ387" s="381"/>
      <c r="OUA387" s="715"/>
      <c r="OUB387" s="715"/>
      <c r="OUC387" s="715"/>
      <c r="OUD387" s="715"/>
      <c r="OUE387" s="381"/>
      <c r="OUF387" s="715"/>
      <c r="OUG387" s="715"/>
      <c r="OUH387" s="715"/>
      <c r="OUI387" s="715"/>
      <c r="OUJ387" s="381"/>
      <c r="OUK387" s="715"/>
      <c r="OUL387" s="715"/>
      <c r="OUM387" s="715"/>
      <c r="OUN387" s="715"/>
      <c r="OUO387" s="381"/>
      <c r="OUP387" s="715"/>
      <c r="OUQ387" s="715"/>
      <c r="OUR387" s="715"/>
      <c r="OUS387" s="715"/>
      <c r="OUT387" s="381"/>
      <c r="OUU387" s="715"/>
      <c r="OUV387" s="715"/>
      <c r="OUW387" s="715"/>
      <c r="OUX387" s="715"/>
      <c r="OUY387" s="381"/>
      <c r="OUZ387" s="715"/>
      <c r="OVA387" s="715"/>
      <c r="OVB387" s="715"/>
      <c r="OVC387" s="715"/>
      <c r="OVD387" s="381"/>
      <c r="OVE387" s="715"/>
      <c r="OVF387" s="715"/>
      <c r="OVG387" s="715"/>
      <c r="OVH387" s="715"/>
      <c r="OVI387" s="381"/>
      <c r="OVJ387" s="715"/>
      <c r="OVK387" s="715"/>
      <c r="OVL387" s="715"/>
      <c r="OVM387" s="715"/>
      <c r="OVN387" s="381"/>
      <c r="OVO387" s="715"/>
      <c r="OVP387" s="715"/>
      <c r="OVQ387" s="715"/>
      <c r="OVR387" s="715"/>
      <c r="OVS387" s="381"/>
      <c r="OVT387" s="715"/>
      <c r="OVU387" s="715"/>
      <c r="OVV387" s="715"/>
      <c r="OVW387" s="715"/>
      <c r="OVX387" s="381"/>
      <c r="OVY387" s="715"/>
      <c r="OVZ387" s="715"/>
      <c r="OWA387" s="715"/>
      <c r="OWB387" s="715"/>
      <c r="OWC387" s="381"/>
      <c r="OWD387" s="715"/>
      <c r="OWE387" s="715"/>
      <c r="OWF387" s="715"/>
      <c r="OWG387" s="715"/>
      <c r="OWH387" s="381"/>
      <c r="OWI387" s="715"/>
      <c r="OWJ387" s="715"/>
      <c r="OWK387" s="715"/>
      <c r="OWL387" s="715"/>
      <c r="OWM387" s="381"/>
      <c r="OWN387" s="715"/>
      <c r="OWO387" s="715"/>
      <c r="OWP387" s="715"/>
      <c r="OWQ387" s="715"/>
      <c r="OWR387" s="381"/>
      <c r="OWS387" s="715"/>
      <c r="OWT387" s="715"/>
      <c r="OWU387" s="715"/>
      <c r="OWV387" s="715"/>
      <c r="OWW387" s="381"/>
      <c r="OWX387" s="715"/>
      <c r="OWY387" s="715"/>
      <c r="OWZ387" s="715"/>
      <c r="OXA387" s="715"/>
      <c r="OXB387" s="381"/>
      <c r="OXC387" s="715"/>
      <c r="OXD387" s="715"/>
      <c r="OXE387" s="715"/>
      <c r="OXF387" s="715"/>
      <c r="OXG387" s="381"/>
      <c r="OXH387" s="715"/>
      <c r="OXI387" s="715"/>
      <c r="OXJ387" s="715"/>
      <c r="OXK387" s="715"/>
      <c r="OXL387" s="381"/>
      <c r="OXM387" s="715"/>
      <c r="OXN387" s="715"/>
      <c r="OXO387" s="715"/>
      <c r="OXP387" s="715"/>
      <c r="OXQ387" s="381"/>
      <c r="OXR387" s="715"/>
      <c r="OXS387" s="715"/>
      <c r="OXT387" s="715"/>
      <c r="OXU387" s="715"/>
      <c r="OXV387" s="381"/>
      <c r="OXW387" s="715"/>
      <c r="OXX387" s="715"/>
      <c r="OXY387" s="715"/>
      <c r="OXZ387" s="715"/>
      <c r="OYA387" s="381"/>
      <c r="OYB387" s="715"/>
      <c r="OYC387" s="715"/>
      <c r="OYD387" s="715"/>
      <c r="OYE387" s="715"/>
      <c r="OYF387" s="381"/>
      <c r="OYG387" s="715"/>
      <c r="OYH387" s="715"/>
      <c r="OYI387" s="715"/>
      <c r="OYJ387" s="715"/>
      <c r="OYK387" s="381"/>
      <c r="OYL387" s="715"/>
      <c r="OYM387" s="715"/>
      <c r="OYN387" s="715"/>
      <c r="OYO387" s="715"/>
      <c r="OYP387" s="381"/>
      <c r="OYQ387" s="715"/>
      <c r="OYR387" s="715"/>
      <c r="OYS387" s="715"/>
      <c r="OYT387" s="715"/>
      <c r="OYU387" s="381"/>
      <c r="OYV387" s="715"/>
      <c r="OYW387" s="715"/>
      <c r="OYX387" s="715"/>
      <c r="OYY387" s="715"/>
      <c r="OYZ387" s="381"/>
      <c r="OZA387" s="715"/>
      <c r="OZB387" s="715"/>
      <c r="OZC387" s="715"/>
      <c r="OZD387" s="715"/>
      <c r="OZE387" s="381"/>
      <c r="OZF387" s="715"/>
      <c r="OZG387" s="715"/>
      <c r="OZH387" s="715"/>
      <c r="OZI387" s="715"/>
      <c r="OZJ387" s="381"/>
      <c r="OZK387" s="715"/>
      <c r="OZL387" s="715"/>
      <c r="OZM387" s="715"/>
      <c r="OZN387" s="715"/>
      <c r="OZO387" s="381"/>
      <c r="OZP387" s="715"/>
      <c r="OZQ387" s="715"/>
      <c r="OZR387" s="715"/>
      <c r="OZS387" s="715"/>
      <c r="OZT387" s="381"/>
      <c r="OZU387" s="715"/>
      <c r="OZV387" s="715"/>
      <c r="OZW387" s="715"/>
      <c r="OZX387" s="715"/>
      <c r="OZY387" s="381"/>
      <c r="OZZ387" s="715"/>
      <c r="PAA387" s="715"/>
      <c r="PAB387" s="715"/>
      <c r="PAC387" s="715"/>
      <c r="PAD387" s="381"/>
      <c r="PAE387" s="715"/>
      <c r="PAF387" s="715"/>
      <c r="PAG387" s="715"/>
      <c r="PAH387" s="715"/>
      <c r="PAI387" s="381"/>
      <c r="PAJ387" s="715"/>
      <c r="PAK387" s="715"/>
      <c r="PAL387" s="715"/>
      <c r="PAM387" s="715"/>
      <c r="PAN387" s="381"/>
      <c r="PAO387" s="715"/>
      <c r="PAP387" s="715"/>
      <c r="PAQ387" s="715"/>
      <c r="PAR387" s="715"/>
      <c r="PAS387" s="381"/>
      <c r="PAT387" s="715"/>
      <c r="PAU387" s="715"/>
      <c r="PAV387" s="715"/>
      <c r="PAW387" s="715"/>
      <c r="PAX387" s="381"/>
      <c r="PAY387" s="715"/>
      <c r="PAZ387" s="715"/>
      <c r="PBA387" s="715"/>
      <c r="PBB387" s="715"/>
      <c r="PBC387" s="381"/>
      <c r="PBD387" s="715"/>
      <c r="PBE387" s="715"/>
      <c r="PBF387" s="715"/>
      <c r="PBG387" s="715"/>
      <c r="PBH387" s="381"/>
      <c r="PBI387" s="715"/>
      <c r="PBJ387" s="715"/>
      <c r="PBK387" s="715"/>
      <c r="PBL387" s="715"/>
      <c r="PBM387" s="381"/>
      <c r="PBN387" s="715"/>
      <c r="PBO387" s="715"/>
      <c r="PBP387" s="715"/>
      <c r="PBQ387" s="715"/>
      <c r="PBR387" s="381"/>
      <c r="PBS387" s="715"/>
      <c r="PBT387" s="715"/>
      <c r="PBU387" s="715"/>
      <c r="PBV387" s="715"/>
      <c r="PBW387" s="381"/>
      <c r="PBX387" s="715"/>
      <c r="PBY387" s="715"/>
      <c r="PBZ387" s="715"/>
      <c r="PCA387" s="715"/>
      <c r="PCB387" s="381"/>
      <c r="PCC387" s="715"/>
      <c r="PCD387" s="715"/>
      <c r="PCE387" s="715"/>
      <c r="PCF387" s="715"/>
      <c r="PCG387" s="381"/>
      <c r="PCH387" s="715"/>
      <c r="PCI387" s="715"/>
      <c r="PCJ387" s="715"/>
      <c r="PCK387" s="715"/>
      <c r="PCL387" s="381"/>
      <c r="PCM387" s="715"/>
      <c r="PCN387" s="715"/>
      <c r="PCO387" s="715"/>
      <c r="PCP387" s="715"/>
      <c r="PCQ387" s="381"/>
      <c r="PCR387" s="715"/>
      <c r="PCS387" s="715"/>
      <c r="PCT387" s="715"/>
      <c r="PCU387" s="715"/>
      <c r="PCV387" s="381"/>
      <c r="PCW387" s="715"/>
      <c r="PCX387" s="715"/>
      <c r="PCY387" s="715"/>
      <c r="PCZ387" s="715"/>
      <c r="PDA387" s="381"/>
      <c r="PDB387" s="715"/>
      <c r="PDC387" s="715"/>
      <c r="PDD387" s="715"/>
      <c r="PDE387" s="715"/>
      <c r="PDF387" s="381"/>
      <c r="PDG387" s="715"/>
      <c r="PDH387" s="715"/>
      <c r="PDI387" s="715"/>
      <c r="PDJ387" s="715"/>
      <c r="PDK387" s="381"/>
      <c r="PDL387" s="715"/>
      <c r="PDM387" s="715"/>
      <c r="PDN387" s="715"/>
      <c r="PDO387" s="715"/>
      <c r="PDP387" s="381"/>
      <c r="PDQ387" s="715"/>
      <c r="PDR387" s="715"/>
      <c r="PDS387" s="715"/>
      <c r="PDT387" s="715"/>
      <c r="PDU387" s="381"/>
      <c r="PDV387" s="715"/>
      <c r="PDW387" s="715"/>
      <c r="PDX387" s="715"/>
      <c r="PDY387" s="715"/>
      <c r="PDZ387" s="381"/>
      <c r="PEA387" s="715"/>
      <c r="PEB387" s="715"/>
      <c r="PEC387" s="715"/>
      <c r="PED387" s="715"/>
      <c r="PEE387" s="381"/>
      <c r="PEF387" s="715"/>
      <c r="PEG387" s="715"/>
      <c r="PEH387" s="715"/>
      <c r="PEI387" s="715"/>
      <c r="PEJ387" s="381"/>
      <c r="PEK387" s="715"/>
      <c r="PEL387" s="715"/>
      <c r="PEM387" s="715"/>
      <c r="PEN387" s="715"/>
      <c r="PEO387" s="381"/>
      <c r="PEP387" s="715"/>
      <c r="PEQ387" s="715"/>
      <c r="PER387" s="715"/>
      <c r="PES387" s="715"/>
      <c r="PET387" s="381"/>
      <c r="PEU387" s="715"/>
      <c r="PEV387" s="715"/>
      <c r="PEW387" s="715"/>
      <c r="PEX387" s="715"/>
      <c r="PEY387" s="381"/>
      <c r="PEZ387" s="715"/>
      <c r="PFA387" s="715"/>
      <c r="PFB387" s="715"/>
      <c r="PFC387" s="715"/>
      <c r="PFD387" s="381"/>
      <c r="PFE387" s="715"/>
      <c r="PFF387" s="715"/>
      <c r="PFG387" s="715"/>
      <c r="PFH387" s="715"/>
      <c r="PFI387" s="381"/>
      <c r="PFJ387" s="715"/>
      <c r="PFK387" s="715"/>
      <c r="PFL387" s="715"/>
      <c r="PFM387" s="715"/>
      <c r="PFN387" s="381"/>
      <c r="PFO387" s="715"/>
      <c r="PFP387" s="715"/>
      <c r="PFQ387" s="715"/>
      <c r="PFR387" s="715"/>
      <c r="PFS387" s="381"/>
      <c r="PFT387" s="715"/>
      <c r="PFU387" s="715"/>
      <c r="PFV387" s="715"/>
      <c r="PFW387" s="715"/>
      <c r="PFX387" s="381"/>
      <c r="PFY387" s="715"/>
      <c r="PFZ387" s="715"/>
      <c r="PGA387" s="715"/>
      <c r="PGB387" s="715"/>
      <c r="PGC387" s="381"/>
      <c r="PGD387" s="715"/>
      <c r="PGE387" s="715"/>
      <c r="PGF387" s="715"/>
      <c r="PGG387" s="715"/>
      <c r="PGH387" s="381"/>
      <c r="PGI387" s="715"/>
      <c r="PGJ387" s="715"/>
      <c r="PGK387" s="715"/>
      <c r="PGL387" s="715"/>
      <c r="PGM387" s="381"/>
      <c r="PGN387" s="715"/>
      <c r="PGO387" s="715"/>
      <c r="PGP387" s="715"/>
      <c r="PGQ387" s="715"/>
      <c r="PGR387" s="381"/>
      <c r="PGS387" s="715"/>
      <c r="PGT387" s="715"/>
      <c r="PGU387" s="715"/>
      <c r="PGV387" s="715"/>
      <c r="PGW387" s="381"/>
      <c r="PGX387" s="715"/>
      <c r="PGY387" s="715"/>
      <c r="PGZ387" s="715"/>
      <c r="PHA387" s="715"/>
      <c r="PHB387" s="381"/>
      <c r="PHC387" s="715"/>
      <c r="PHD387" s="715"/>
      <c r="PHE387" s="715"/>
      <c r="PHF387" s="715"/>
      <c r="PHG387" s="381"/>
      <c r="PHH387" s="715"/>
      <c r="PHI387" s="715"/>
      <c r="PHJ387" s="715"/>
      <c r="PHK387" s="715"/>
      <c r="PHL387" s="381"/>
      <c r="PHM387" s="715"/>
      <c r="PHN387" s="715"/>
      <c r="PHO387" s="715"/>
      <c r="PHP387" s="715"/>
      <c r="PHQ387" s="381"/>
      <c r="PHR387" s="715"/>
      <c r="PHS387" s="715"/>
      <c r="PHT387" s="715"/>
      <c r="PHU387" s="715"/>
      <c r="PHV387" s="381"/>
      <c r="PHW387" s="715"/>
      <c r="PHX387" s="715"/>
      <c r="PHY387" s="715"/>
      <c r="PHZ387" s="715"/>
      <c r="PIA387" s="381"/>
      <c r="PIB387" s="715"/>
      <c r="PIC387" s="715"/>
      <c r="PID387" s="715"/>
      <c r="PIE387" s="715"/>
      <c r="PIF387" s="381"/>
      <c r="PIG387" s="715"/>
      <c r="PIH387" s="715"/>
      <c r="PII387" s="715"/>
      <c r="PIJ387" s="715"/>
      <c r="PIK387" s="381"/>
      <c r="PIL387" s="715"/>
      <c r="PIM387" s="715"/>
      <c r="PIN387" s="715"/>
      <c r="PIO387" s="715"/>
      <c r="PIP387" s="381"/>
      <c r="PIQ387" s="715"/>
      <c r="PIR387" s="715"/>
      <c r="PIS387" s="715"/>
      <c r="PIT387" s="715"/>
      <c r="PIU387" s="381"/>
      <c r="PIV387" s="715"/>
      <c r="PIW387" s="715"/>
      <c r="PIX387" s="715"/>
      <c r="PIY387" s="715"/>
      <c r="PIZ387" s="381"/>
      <c r="PJA387" s="715"/>
      <c r="PJB387" s="715"/>
      <c r="PJC387" s="715"/>
      <c r="PJD387" s="715"/>
      <c r="PJE387" s="381"/>
      <c r="PJF387" s="715"/>
      <c r="PJG387" s="715"/>
      <c r="PJH387" s="715"/>
      <c r="PJI387" s="715"/>
      <c r="PJJ387" s="381"/>
      <c r="PJK387" s="715"/>
      <c r="PJL387" s="715"/>
      <c r="PJM387" s="715"/>
      <c r="PJN387" s="715"/>
      <c r="PJO387" s="381"/>
      <c r="PJP387" s="715"/>
      <c r="PJQ387" s="715"/>
      <c r="PJR387" s="715"/>
      <c r="PJS387" s="715"/>
      <c r="PJT387" s="381"/>
      <c r="PJU387" s="715"/>
      <c r="PJV387" s="715"/>
      <c r="PJW387" s="715"/>
      <c r="PJX387" s="715"/>
      <c r="PJY387" s="381"/>
      <c r="PJZ387" s="715"/>
      <c r="PKA387" s="715"/>
      <c r="PKB387" s="715"/>
      <c r="PKC387" s="715"/>
      <c r="PKD387" s="381"/>
      <c r="PKE387" s="715"/>
      <c r="PKF387" s="715"/>
      <c r="PKG387" s="715"/>
      <c r="PKH387" s="715"/>
      <c r="PKI387" s="381"/>
      <c r="PKJ387" s="715"/>
      <c r="PKK387" s="715"/>
      <c r="PKL387" s="715"/>
      <c r="PKM387" s="715"/>
      <c r="PKN387" s="381"/>
      <c r="PKO387" s="715"/>
      <c r="PKP387" s="715"/>
      <c r="PKQ387" s="715"/>
      <c r="PKR387" s="715"/>
      <c r="PKS387" s="381"/>
      <c r="PKT387" s="715"/>
      <c r="PKU387" s="715"/>
      <c r="PKV387" s="715"/>
      <c r="PKW387" s="715"/>
      <c r="PKX387" s="381"/>
      <c r="PKY387" s="715"/>
      <c r="PKZ387" s="715"/>
      <c r="PLA387" s="715"/>
      <c r="PLB387" s="715"/>
      <c r="PLC387" s="381"/>
      <c r="PLD387" s="715"/>
      <c r="PLE387" s="715"/>
      <c r="PLF387" s="715"/>
      <c r="PLG387" s="715"/>
      <c r="PLH387" s="381"/>
      <c r="PLI387" s="715"/>
      <c r="PLJ387" s="715"/>
      <c r="PLK387" s="715"/>
      <c r="PLL387" s="715"/>
      <c r="PLM387" s="381"/>
      <c r="PLN387" s="715"/>
      <c r="PLO387" s="715"/>
      <c r="PLP387" s="715"/>
      <c r="PLQ387" s="715"/>
      <c r="PLR387" s="381"/>
      <c r="PLS387" s="715"/>
      <c r="PLT387" s="715"/>
      <c r="PLU387" s="715"/>
      <c r="PLV387" s="715"/>
      <c r="PLW387" s="381"/>
      <c r="PLX387" s="715"/>
      <c r="PLY387" s="715"/>
      <c r="PLZ387" s="715"/>
      <c r="PMA387" s="715"/>
      <c r="PMB387" s="381"/>
      <c r="PMC387" s="715"/>
      <c r="PMD387" s="715"/>
      <c r="PME387" s="715"/>
      <c r="PMF387" s="715"/>
      <c r="PMG387" s="381"/>
      <c r="PMH387" s="715"/>
      <c r="PMI387" s="715"/>
      <c r="PMJ387" s="715"/>
      <c r="PMK387" s="715"/>
      <c r="PML387" s="381"/>
      <c r="PMM387" s="715"/>
      <c r="PMN387" s="715"/>
      <c r="PMO387" s="715"/>
      <c r="PMP387" s="715"/>
      <c r="PMQ387" s="381"/>
      <c r="PMR387" s="715"/>
      <c r="PMS387" s="715"/>
      <c r="PMT387" s="715"/>
      <c r="PMU387" s="715"/>
      <c r="PMV387" s="381"/>
      <c r="PMW387" s="715"/>
      <c r="PMX387" s="715"/>
      <c r="PMY387" s="715"/>
      <c r="PMZ387" s="715"/>
      <c r="PNA387" s="381"/>
      <c r="PNB387" s="715"/>
      <c r="PNC387" s="715"/>
      <c r="PND387" s="715"/>
      <c r="PNE387" s="715"/>
      <c r="PNF387" s="381"/>
      <c r="PNG387" s="715"/>
      <c r="PNH387" s="715"/>
      <c r="PNI387" s="715"/>
      <c r="PNJ387" s="715"/>
      <c r="PNK387" s="381"/>
      <c r="PNL387" s="715"/>
      <c r="PNM387" s="715"/>
      <c r="PNN387" s="715"/>
      <c r="PNO387" s="715"/>
      <c r="PNP387" s="381"/>
      <c r="PNQ387" s="715"/>
      <c r="PNR387" s="715"/>
      <c r="PNS387" s="715"/>
      <c r="PNT387" s="715"/>
      <c r="PNU387" s="381"/>
      <c r="PNV387" s="715"/>
      <c r="PNW387" s="715"/>
      <c r="PNX387" s="715"/>
      <c r="PNY387" s="715"/>
      <c r="PNZ387" s="381"/>
      <c r="POA387" s="715"/>
      <c r="POB387" s="715"/>
      <c r="POC387" s="715"/>
      <c r="POD387" s="715"/>
      <c r="POE387" s="381"/>
      <c r="POF387" s="715"/>
      <c r="POG387" s="715"/>
      <c r="POH387" s="715"/>
      <c r="POI387" s="715"/>
      <c r="POJ387" s="381"/>
      <c r="POK387" s="715"/>
      <c r="POL387" s="715"/>
      <c r="POM387" s="715"/>
      <c r="PON387" s="715"/>
      <c r="POO387" s="381"/>
      <c r="POP387" s="715"/>
      <c r="POQ387" s="715"/>
      <c r="POR387" s="715"/>
      <c r="POS387" s="715"/>
      <c r="POT387" s="381"/>
      <c r="POU387" s="715"/>
      <c r="POV387" s="715"/>
      <c r="POW387" s="715"/>
      <c r="POX387" s="715"/>
      <c r="POY387" s="381"/>
      <c r="POZ387" s="715"/>
      <c r="PPA387" s="715"/>
      <c r="PPB387" s="715"/>
      <c r="PPC387" s="715"/>
      <c r="PPD387" s="381"/>
      <c r="PPE387" s="715"/>
      <c r="PPF387" s="715"/>
      <c r="PPG387" s="715"/>
      <c r="PPH387" s="715"/>
      <c r="PPI387" s="381"/>
      <c r="PPJ387" s="715"/>
      <c r="PPK387" s="715"/>
      <c r="PPL387" s="715"/>
      <c r="PPM387" s="715"/>
      <c r="PPN387" s="381"/>
      <c r="PPO387" s="715"/>
      <c r="PPP387" s="715"/>
      <c r="PPQ387" s="715"/>
      <c r="PPR387" s="715"/>
      <c r="PPS387" s="381"/>
      <c r="PPT387" s="715"/>
      <c r="PPU387" s="715"/>
      <c r="PPV387" s="715"/>
      <c r="PPW387" s="715"/>
      <c r="PPX387" s="381"/>
      <c r="PPY387" s="715"/>
      <c r="PPZ387" s="715"/>
      <c r="PQA387" s="715"/>
      <c r="PQB387" s="715"/>
      <c r="PQC387" s="381"/>
      <c r="PQD387" s="715"/>
      <c r="PQE387" s="715"/>
      <c r="PQF387" s="715"/>
      <c r="PQG387" s="715"/>
      <c r="PQH387" s="381"/>
      <c r="PQI387" s="715"/>
      <c r="PQJ387" s="715"/>
      <c r="PQK387" s="715"/>
      <c r="PQL387" s="715"/>
      <c r="PQM387" s="381"/>
      <c r="PQN387" s="715"/>
      <c r="PQO387" s="715"/>
      <c r="PQP387" s="715"/>
      <c r="PQQ387" s="715"/>
      <c r="PQR387" s="381"/>
      <c r="PQS387" s="715"/>
      <c r="PQT387" s="715"/>
      <c r="PQU387" s="715"/>
      <c r="PQV387" s="715"/>
      <c r="PQW387" s="381"/>
      <c r="PQX387" s="715"/>
      <c r="PQY387" s="715"/>
      <c r="PQZ387" s="715"/>
      <c r="PRA387" s="715"/>
      <c r="PRB387" s="381"/>
      <c r="PRC387" s="715"/>
      <c r="PRD387" s="715"/>
      <c r="PRE387" s="715"/>
      <c r="PRF387" s="715"/>
      <c r="PRG387" s="381"/>
      <c r="PRH387" s="715"/>
      <c r="PRI387" s="715"/>
      <c r="PRJ387" s="715"/>
      <c r="PRK387" s="715"/>
      <c r="PRL387" s="381"/>
      <c r="PRM387" s="715"/>
      <c r="PRN387" s="715"/>
      <c r="PRO387" s="715"/>
      <c r="PRP387" s="715"/>
      <c r="PRQ387" s="381"/>
      <c r="PRR387" s="715"/>
      <c r="PRS387" s="715"/>
      <c r="PRT387" s="715"/>
      <c r="PRU387" s="715"/>
      <c r="PRV387" s="381"/>
      <c r="PRW387" s="715"/>
      <c r="PRX387" s="715"/>
      <c r="PRY387" s="715"/>
      <c r="PRZ387" s="715"/>
      <c r="PSA387" s="381"/>
      <c r="PSB387" s="715"/>
      <c r="PSC387" s="715"/>
      <c r="PSD387" s="715"/>
      <c r="PSE387" s="715"/>
      <c r="PSF387" s="381"/>
      <c r="PSG387" s="715"/>
      <c r="PSH387" s="715"/>
      <c r="PSI387" s="715"/>
      <c r="PSJ387" s="715"/>
      <c r="PSK387" s="381"/>
      <c r="PSL387" s="715"/>
      <c r="PSM387" s="715"/>
      <c r="PSN387" s="715"/>
      <c r="PSO387" s="715"/>
      <c r="PSP387" s="381"/>
      <c r="PSQ387" s="715"/>
      <c r="PSR387" s="715"/>
      <c r="PSS387" s="715"/>
      <c r="PST387" s="715"/>
      <c r="PSU387" s="381"/>
      <c r="PSV387" s="715"/>
      <c r="PSW387" s="715"/>
      <c r="PSX387" s="715"/>
      <c r="PSY387" s="715"/>
      <c r="PSZ387" s="381"/>
      <c r="PTA387" s="715"/>
      <c r="PTB387" s="715"/>
      <c r="PTC387" s="715"/>
      <c r="PTD387" s="715"/>
      <c r="PTE387" s="381"/>
      <c r="PTF387" s="715"/>
      <c r="PTG387" s="715"/>
      <c r="PTH387" s="715"/>
      <c r="PTI387" s="715"/>
      <c r="PTJ387" s="381"/>
      <c r="PTK387" s="715"/>
      <c r="PTL387" s="715"/>
      <c r="PTM387" s="715"/>
      <c r="PTN387" s="715"/>
      <c r="PTO387" s="381"/>
      <c r="PTP387" s="715"/>
      <c r="PTQ387" s="715"/>
      <c r="PTR387" s="715"/>
      <c r="PTS387" s="715"/>
      <c r="PTT387" s="381"/>
      <c r="PTU387" s="715"/>
      <c r="PTV387" s="715"/>
      <c r="PTW387" s="715"/>
      <c r="PTX387" s="715"/>
      <c r="PTY387" s="381"/>
      <c r="PTZ387" s="715"/>
      <c r="PUA387" s="715"/>
      <c r="PUB387" s="715"/>
      <c r="PUC387" s="715"/>
      <c r="PUD387" s="381"/>
      <c r="PUE387" s="715"/>
      <c r="PUF387" s="715"/>
      <c r="PUG387" s="715"/>
      <c r="PUH387" s="715"/>
      <c r="PUI387" s="381"/>
      <c r="PUJ387" s="715"/>
      <c r="PUK387" s="715"/>
      <c r="PUL387" s="715"/>
      <c r="PUM387" s="715"/>
      <c r="PUN387" s="381"/>
      <c r="PUO387" s="715"/>
      <c r="PUP387" s="715"/>
      <c r="PUQ387" s="715"/>
      <c r="PUR387" s="715"/>
      <c r="PUS387" s="381"/>
      <c r="PUT387" s="715"/>
      <c r="PUU387" s="715"/>
      <c r="PUV387" s="715"/>
      <c r="PUW387" s="715"/>
      <c r="PUX387" s="381"/>
      <c r="PUY387" s="715"/>
      <c r="PUZ387" s="715"/>
      <c r="PVA387" s="715"/>
      <c r="PVB387" s="715"/>
      <c r="PVC387" s="381"/>
      <c r="PVD387" s="715"/>
      <c r="PVE387" s="715"/>
      <c r="PVF387" s="715"/>
      <c r="PVG387" s="715"/>
      <c r="PVH387" s="381"/>
      <c r="PVI387" s="715"/>
      <c r="PVJ387" s="715"/>
      <c r="PVK387" s="715"/>
      <c r="PVL387" s="715"/>
      <c r="PVM387" s="381"/>
      <c r="PVN387" s="715"/>
      <c r="PVO387" s="715"/>
      <c r="PVP387" s="715"/>
      <c r="PVQ387" s="715"/>
      <c r="PVR387" s="381"/>
      <c r="PVS387" s="715"/>
      <c r="PVT387" s="715"/>
      <c r="PVU387" s="715"/>
      <c r="PVV387" s="715"/>
      <c r="PVW387" s="381"/>
      <c r="PVX387" s="715"/>
      <c r="PVY387" s="715"/>
      <c r="PVZ387" s="715"/>
      <c r="PWA387" s="715"/>
      <c r="PWB387" s="381"/>
      <c r="PWC387" s="715"/>
      <c r="PWD387" s="715"/>
      <c r="PWE387" s="715"/>
      <c r="PWF387" s="715"/>
      <c r="PWG387" s="381"/>
      <c r="PWH387" s="715"/>
      <c r="PWI387" s="715"/>
      <c r="PWJ387" s="715"/>
      <c r="PWK387" s="715"/>
      <c r="PWL387" s="381"/>
      <c r="PWM387" s="715"/>
      <c r="PWN387" s="715"/>
      <c r="PWO387" s="715"/>
      <c r="PWP387" s="715"/>
      <c r="PWQ387" s="381"/>
      <c r="PWR387" s="715"/>
      <c r="PWS387" s="715"/>
      <c r="PWT387" s="715"/>
      <c r="PWU387" s="715"/>
      <c r="PWV387" s="381"/>
      <c r="PWW387" s="715"/>
      <c r="PWX387" s="715"/>
      <c r="PWY387" s="715"/>
      <c r="PWZ387" s="715"/>
      <c r="PXA387" s="381"/>
      <c r="PXB387" s="715"/>
      <c r="PXC387" s="715"/>
      <c r="PXD387" s="715"/>
      <c r="PXE387" s="715"/>
      <c r="PXF387" s="381"/>
      <c r="PXG387" s="715"/>
      <c r="PXH387" s="715"/>
      <c r="PXI387" s="715"/>
      <c r="PXJ387" s="715"/>
      <c r="PXK387" s="381"/>
      <c r="PXL387" s="715"/>
      <c r="PXM387" s="715"/>
      <c r="PXN387" s="715"/>
      <c r="PXO387" s="715"/>
      <c r="PXP387" s="381"/>
      <c r="PXQ387" s="715"/>
      <c r="PXR387" s="715"/>
      <c r="PXS387" s="715"/>
      <c r="PXT387" s="715"/>
      <c r="PXU387" s="381"/>
      <c r="PXV387" s="715"/>
      <c r="PXW387" s="715"/>
      <c r="PXX387" s="715"/>
      <c r="PXY387" s="715"/>
      <c r="PXZ387" s="381"/>
      <c r="PYA387" s="715"/>
      <c r="PYB387" s="715"/>
      <c r="PYC387" s="715"/>
      <c r="PYD387" s="715"/>
      <c r="PYE387" s="381"/>
      <c r="PYF387" s="715"/>
      <c r="PYG387" s="715"/>
      <c r="PYH387" s="715"/>
      <c r="PYI387" s="715"/>
      <c r="PYJ387" s="381"/>
      <c r="PYK387" s="715"/>
      <c r="PYL387" s="715"/>
      <c r="PYM387" s="715"/>
      <c r="PYN387" s="715"/>
      <c r="PYO387" s="381"/>
      <c r="PYP387" s="715"/>
      <c r="PYQ387" s="715"/>
      <c r="PYR387" s="715"/>
      <c r="PYS387" s="715"/>
      <c r="PYT387" s="381"/>
      <c r="PYU387" s="715"/>
      <c r="PYV387" s="715"/>
      <c r="PYW387" s="715"/>
      <c r="PYX387" s="715"/>
      <c r="PYY387" s="381"/>
      <c r="PYZ387" s="715"/>
      <c r="PZA387" s="715"/>
      <c r="PZB387" s="715"/>
      <c r="PZC387" s="715"/>
      <c r="PZD387" s="381"/>
      <c r="PZE387" s="715"/>
      <c r="PZF387" s="715"/>
      <c r="PZG387" s="715"/>
      <c r="PZH387" s="715"/>
      <c r="PZI387" s="381"/>
      <c r="PZJ387" s="715"/>
      <c r="PZK387" s="715"/>
      <c r="PZL387" s="715"/>
      <c r="PZM387" s="715"/>
      <c r="PZN387" s="381"/>
      <c r="PZO387" s="715"/>
      <c r="PZP387" s="715"/>
      <c r="PZQ387" s="715"/>
      <c r="PZR387" s="715"/>
      <c r="PZS387" s="381"/>
      <c r="PZT387" s="715"/>
      <c r="PZU387" s="715"/>
      <c r="PZV387" s="715"/>
      <c r="PZW387" s="715"/>
      <c r="PZX387" s="381"/>
      <c r="PZY387" s="715"/>
      <c r="PZZ387" s="715"/>
      <c r="QAA387" s="715"/>
      <c r="QAB387" s="715"/>
      <c r="QAC387" s="381"/>
      <c r="QAD387" s="715"/>
      <c r="QAE387" s="715"/>
      <c r="QAF387" s="715"/>
      <c r="QAG387" s="715"/>
      <c r="QAH387" s="381"/>
      <c r="QAI387" s="715"/>
      <c r="QAJ387" s="715"/>
      <c r="QAK387" s="715"/>
      <c r="QAL387" s="715"/>
      <c r="QAM387" s="381"/>
      <c r="QAN387" s="715"/>
      <c r="QAO387" s="715"/>
      <c r="QAP387" s="715"/>
      <c r="QAQ387" s="715"/>
      <c r="QAR387" s="381"/>
      <c r="QAS387" s="715"/>
      <c r="QAT387" s="715"/>
      <c r="QAU387" s="715"/>
      <c r="QAV387" s="715"/>
      <c r="QAW387" s="381"/>
      <c r="QAX387" s="715"/>
      <c r="QAY387" s="715"/>
      <c r="QAZ387" s="715"/>
      <c r="QBA387" s="715"/>
      <c r="QBB387" s="381"/>
      <c r="QBC387" s="715"/>
      <c r="QBD387" s="715"/>
      <c r="QBE387" s="715"/>
      <c r="QBF387" s="715"/>
      <c r="QBG387" s="381"/>
      <c r="QBH387" s="715"/>
      <c r="QBI387" s="715"/>
      <c r="QBJ387" s="715"/>
      <c r="QBK387" s="715"/>
      <c r="QBL387" s="381"/>
      <c r="QBM387" s="715"/>
      <c r="QBN387" s="715"/>
      <c r="QBO387" s="715"/>
      <c r="QBP387" s="715"/>
      <c r="QBQ387" s="381"/>
      <c r="QBR387" s="715"/>
      <c r="QBS387" s="715"/>
      <c r="QBT387" s="715"/>
      <c r="QBU387" s="715"/>
      <c r="QBV387" s="381"/>
      <c r="QBW387" s="715"/>
      <c r="QBX387" s="715"/>
      <c r="QBY387" s="715"/>
      <c r="QBZ387" s="715"/>
      <c r="QCA387" s="381"/>
      <c r="QCB387" s="715"/>
      <c r="QCC387" s="715"/>
      <c r="QCD387" s="715"/>
      <c r="QCE387" s="715"/>
      <c r="QCF387" s="381"/>
      <c r="QCG387" s="715"/>
      <c r="QCH387" s="715"/>
      <c r="QCI387" s="715"/>
      <c r="QCJ387" s="715"/>
      <c r="QCK387" s="381"/>
      <c r="QCL387" s="715"/>
      <c r="QCM387" s="715"/>
      <c r="QCN387" s="715"/>
      <c r="QCO387" s="715"/>
      <c r="QCP387" s="381"/>
      <c r="QCQ387" s="715"/>
      <c r="QCR387" s="715"/>
      <c r="QCS387" s="715"/>
      <c r="QCT387" s="715"/>
      <c r="QCU387" s="381"/>
      <c r="QCV387" s="715"/>
      <c r="QCW387" s="715"/>
      <c r="QCX387" s="715"/>
      <c r="QCY387" s="715"/>
      <c r="QCZ387" s="381"/>
      <c r="QDA387" s="715"/>
      <c r="QDB387" s="715"/>
      <c r="QDC387" s="715"/>
      <c r="QDD387" s="715"/>
      <c r="QDE387" s="381"/>
      <c r="QDF387" s="715"/>
      <c r="QDG387" s="715"/>
      <c r="QDH387" s="715"/>
      <c r="QDI387" s="715"/>
      <c r="QDJ387" s="381"/>
      <c r="QDK387" s="715"/>
      <c r="QDL387" s="715"/>
      <c r="QDM387" s="715"/>
      <c r="QDN387" s="715"/>
      <c r="QDO387" s="381"/>
      <c r="QDP387" s="715"/>
      <c r="QDQ387" s="715"/>
      <c r="QDR387" s="715"/>
      <c r="QDS387" s="715"/>
      <c r="QDT387" s="381"/>
      <c r="QDU387" s="715"/>
      <c r="QDV387" s="715"/>
      <c r="QDW387" s="715"/>
      <c r="QDX387" s="715"/>
      <c r="QDY387" s="381"/>
      <c r="QDZ387" s="715"/>
      <c r="QEA387" s="715"/>
      <c r="QEB387" s="715"/>
      <c r="QEC387" s="715"/>
      <c r="QED387" s="381"/>
      <c r="QEE387" s="715"/>
      <c r="QEF387" s="715"/>
      <c r="QEG387" s="715"/>
      <c r="QEH387" s="715"/>
      <c r="QEI387" s="381"/>
      <c r="QEJ387" s="715"/>
      <c r="QEK387" s="715"/>
      <c r="QEL387" s="715"/>
      <c r="QEM387" s="715"/>
      <c r="QEN387" s="381"/>
      <c r="QEO387" s="715"/>
      <c r="QEP387" s="715"/>
      <c r="QEQ387" s="715"/>
      <c r="QER387" s="715"/>
      <c r="QES387" s="381"/>
      <c r="QET387" s="715"/>
      <c r="QEU387" s="715"/>
      <c r="QEV387" s="715"/>
      <c r="QEW387" s="715"/>
      <c r="QEX387" s="381"/>
      <c r="QEY387" s="715"/>
      <c r="QEZ387" s="715"/>
      <c r="QFA387" s="715"/>
      <c r="QFB387" s="715"/>
      <c r="QFC387" s="381"/>
      <c r="QFD387" s="715"/>
      <c r="QFE387" s="715"/>
      <c r="QFF387" s="715"/>
      <c r="QFG387" s="715"/>
      <c r="QFH387" s="381"/>
      <c r="QFI387" s="715"/>
      <c r="QFJ387" s="715"/>
      <c r="QFK387" s="715"/>
      <c r="QFL387" s="715"/>
      <c r="QFM387" s="381"/>
      <c r="QFN387" s="715"/>
      <c r="QFO387" s="715"/>
      <c r="QFP387" s="715"/>
      <c r="QFQ387" s="715"/>
      <c r="QFR387" s="381"/>
      <c r="QFS387" s="715"/>
      <c r="QFT387" s="715"/>
      <c r="QFU387" s="715"/>
      <c r="QFV387" s="715"/>
      <c r="QFW387" s="381"/>
      <c r="QFX387" s="715"/>
      <c r="QFY387" s="715"/>
      <c r="QFZ387" s="715"/>
      <c r="QGA387" s="715"/>
      <c r="QGB387" s="381"/>
      <c r="QGC387" s="715"/>
      <c r="QGD387" s="715"/>
      <c r="QGE387" s="715"/>
      <c r="QGF387" s="715"/>
      <c r="QGG387" s="381"/>
      <c r="QGH387" s="715"/>
      <c r="QGI387" s="715"/>
      <c r="QGJ387" s="715"/>
      <c r="QGK387" s="715"/>
      <c r="QGL387" s="381"/>
      <c r="QGM387" s="715"/>
      <c r="QGN387" s="715"/>
      <c r="QGO387" s="715"/>
      <c r="QGP387" s="715"/>
      <c r="QGQ387" s="381"/>
      <c r="QGR387" s="715"/>
      <c r="QGS387" s="715"/>
      <c r="QGT387" s="715"/>
      <c r="QGU387" s="715"/>
      <c r="QGV387" s="381"/>
      <c r="QGW387" s="715"/>
      <c r="QGX387" s="715"/>
      <c r="QGY387" s="715"/>
      <c r="QGZ387" s="715"/>
      <c r="QHA387" s="381"/>
      <c r="QHB387" s="715"/>
      <c r="QHC387" s="715"/>
      <c r="QHD387" s="715"/>
      <c r="QHE387" s="715"/>
      <c r="QHF387" s="381"/>
      <c r="QHG387" s="715"/>
      <c r="QHH387" s="715"/>
      <c r="QHI387" s="715"/>
      <c r="QHJ387" s="715"/>
      <c r="QHK387" s="381"/>
      <c r="QHL387" s="715"/>
      <c r="QHM387" s="715"/>
      <c r="QHN387" s="715"/>
      <c r="QHO387" s="715"/>
      <c r="QHP387" s="381"/>
      <c r="QHQ387" s="715"/>
      <c r="QHR387" s="715"/>
      <c r="QHS387" s="715"/>
      <c r="QHT387" s="715"/>
      <c r="QHU387" s="381"/>
      <c r="QHV387" s="715"/>
      <c r="QHW387" s="715"/>
      <c r="QHX387" s="715"/>
      <c r="QHY387" s="715"/>
      <c r="QHZ387" s="381"/>
      <c r="QIA387" s="715"/>
      <c r="QIB387" s="715"/>
      <c r="QIC387" s="715"/>
      <c r="QID387" s="715"/>
      <c r="QIE387" s="381"/>
      <c r="QIF387" s="715"/>
      <c r="QIG387" s="715"/>
      <c r="QIH387" s="715"/>
      <c r="QII387" s="715"/>
      <c r="QIJ387" s="381"/>
      <c r="QIK387" s="715"/>
      <c r="QIL387" s="715"/>
      <c r="QIM387" s="715"/>
      <c r="QIN387" s="715"/>
      <c r="QIO387" s="381"/>
      <c r="QIP387" s="715"/>
      <c r="QIQ387" s="715"/>
      <c r="QIR387" s="715"/>
      <c r="QIS387" s="715"/>
      <c r="QIT387" s="381"/>
      <c r="QIU387" s="715"/>
      <c r="QIV387" s="715"/>
      <c r="QIW387" s="715"/>
      <c r="QIX387" s="715"/>
      <c r="QIY387" s="381"/>
      <c r="QIZ387" s="715"/>
      <c r="QJA387" s="715"/>
      <c r="QJB387" s="715"/>
      <c r="QJC387" s="715"/>
      <c r="QJD387" s="381"/>
      <c r="QJE387" s="715"/>
      <c r="QJF387" s="715"/>
      <c r="QJG387" s="715"/>
      <c r="QJH387" s="715"/>
      <c r="QJI387" s="381"/>
      <c r="QJJ387" s="715"/>
      <c r="QJK387" s="715"/>
      <c r="QJL387" s="715"/>
      <c r="QJM387" s="715"/>
      <c r="QJN387" s="381"/>
      <c r="QJO387" s="715"/>
      <c r="QJP387" s="715"/>
      <c r="QJQ387" s="715"/>
      <c r="QJR387" s="715"/>
      <c r="QJS387" s="381"/>
      <c r="QJT387" s="715"/>
      <c r="QJU387" s="715"/>
      <c r="QJV387" s="715"/>
      <c r="QJW387" s="715"/>
      <c r="QJX387" s="381"/>
      <c r="QJY387" s="715"/>
      <c r="QJZ387" s="715"/>
      <c r="QKA387" s="715"/>
      <c r="QKB387" s="715"/>
      <c r="QKC387" s="381"/>
      <c r="QKD387" s="715"/>
      <c r="QKE387" s="715"/>
      <c r="QKF387" s="715"/>
      <c r="QKG387" s="715"/>
      <c r="QKH387" s="381"/>
      <c r="QKI387" s="715"/>
      <c r="QKJ387" s="715"/>
      <c r="QKK387" s="715"/>
      <c r="QKL387" s="715"/>
      <c r="QKM387" s="381"/>
      <c r="QKN387" s="715"/>
      <c r="QKO387" s="715"/>
      <c r="QKP387" s="715"/>
      <c r="QKQ387" s="715"/>
      <c r="QKR387" s="381"/>
      <c r="QKS387" s="715"/>
      <c r="QKT387" s="715"/>
      <c r="QKU387" s="715"/>
      <c r="QKV387" s="715"/>
      <c r="QKW387" s="381"/>
      <c r="QKX387" s="715"/>
      <c r="QKY387" s="715"/>
      <c r="QKZ387" s="715"/>
      <c r="QLA387" s="715"/>
      <c r="QLB387" s="381"/>
      <c r="QLC387" s="715"/>
      <c r="QLD387" s="715"/>
      <c r="QLE387" s="715"/>
      <c r="QLF387" s="715"/>
      <c r="QLG387" s="381"/>
      <c r="QLH387" s="715"/>
      <c r="QLI387" s="715"/>
      <c r="QLJ387" s="715"/>
      <c r="QLK387" s="715"/>
      <c r="QLL387" s="381"/>
      <c r="QLM387" s="715"/>
      <c r="QLN387" s="715"/>
      <c r="QLO387" s="715"/>
      <c r="QLP387" s="715"/>
      <c r="QLQ387" s="381"/>
      <c r="QLR387" s="715"/>
      <c r="QLS387" s="715"/>
      <c r="QLT387" s="715"/>
      <c r="QLU387" s="715"/>
      <c r="QLV387" s="381"/>
      <c r="QLW387" s="715"/>
      <c r="QLX387" s="715"/>
      <c r="QLY387" s="715"/>
      <c r="QLZ387" s="715"/>
      <c r="QMA387" s="381"/>
      <c r="QMB387" s="715"/>
      <c r="QMC387" s="715"/>
      <c r="QMD387" s="715"/>
      <c r="QME387" s="715"/>
      <c r="QMF387" s="381"/>
      <c r="QMG387" s="715"/>
      <c r="QMH387" s="715"/>
      <c r="QMI387" s="715"/>
      <c r="QMJ387" s="715"/>
      <c r="QMK387" s="381"/>
      <c r="QML387" s="715"/>
      <c r="QMM387" s="715"/>
      <c r="QMN387" s="715"/>
      <c r="QMO387" s="715"/>
      <c r="QMP387" s="381"/>
      <c r="QMQ387" s="715"/>
      <c r="QMR387" s="715"/>
      <c r="QMS387" s="715"/>
      <c r="QMT387" s="715"/>
      <c r="QMU387" s="381"/>
      <c r="QMV387" s="715"/>
      <c r="QMW387" s="715"/>
      <c r="QMX387" s="715"/>
      <c r="QMY387" s="715"/>
      <c r="QMZ387" s="381"/>
      <c r="QNA387" s="715"/>
      <c r="QNB387" s="715"/>
      <c r="QNC387" s="715"/>
      <c r="QND387" s="715"/>
      <c r="QNE387" s="381"/>
      <c r="QNF387" s="715"/>
      <c r="QNG387" s="715"/>
      <c r="QNH387" s="715"/>
      <c r="QNI387" s="715"/>
      <c r="QNJ387" s="381"/>
      <c r="QNK387" s="715"/>
      <c r="QNL387" s="715"/>
      <c r="QNM387" s="715"/>
      <c r="QNN387" s="715"/>
      <c r="QNO387" s="381"/>
      <c r="QNP387" s="715"/>
      <c r="QNQ387" s="715"/>
      <c r="QNR387" s="715"/>
      <c r="QNS387" s="715"/>
      <c r="QNT387" s="381"/>
      <c r="QNU387" s="715"/>
      <c r="QNV387" s="715"/>
      <c r="QNW387" s="715"/>
      <c r="QNX387" s="715"/>
      <c r="QNY387" s="381"/>
      <c r="QNZ387" s="715"/>
      <c r="QOA387" s="715"/>
      <c r="QOB387" s="715"/>
      <c r="QOC387" s="715"/>
      <c r="QOD387" s="381"/>
      <c r="QOE387" s="715"/>
      <c r="QOF387" s="715"/>
      <c r="QOG387" s="715"/>
      <c r="QOH387" s="715"/>
      <c r="QOI387" s="381"/>
      <c r="QOJ387" s="715"/>
      <c r="QOK387" s="715"/>
      <c r="QOL387" s="715"/>
      <c r="QOM387" s="715"/>
      <c r="QON387" s="381"/>
      <c r="QOO387" s="715"/>
      <c r="QOP387" s="715"/>
      <c r="QOQ387" s="715"/>
      <c r="QOR387" s="715"/>
      <c r="QOS387" s="381"/>
      <c r="QOT387" s="715"/>
      <c r="QOU387" s="715"/>
      <c r="QOV387" s="715"/>
      <c r="QOW387" s="715"/>
      <c r="QOX387" s="381"/>
      <c r="QOY387" s="715"/>
      <c r="QOZ387" s="715"/>
      <c r="QPA387" s="715"/>
      <c r="QPB387" s="715"/>
      <c r="QPC387" s="381"/>
      <c r="QPD387" s="715"/>
      <c r="QPE387" s="715"/>
      <c r="QPF387" s="715"/>
      <c r="QPG387" s="715"/>
      <c r="QPH387" s="381"/>
      <c r="QPI387" s="715"/>
      <c r="QPJ387" s="715"/>
      <c r="QPK387" s="715"/>
      <c r="QPL387" s="715"/>
      <c r="QPM387" s="381"/>
      <c r="QPN387" s="715"/>
      <c r="QPO387" s="715"/>
      <c r="QPP387" s="715"/>
      <c r="QPQ387" s="715"/>
      <c r="QPR387" s="381"/>
      <c r="QPS387" s="715"/>
      <c r="QPT387" s="715"/>
      <c r="QPU387" s="715"/>
      <c r="QPV387" s="715"/>
      <c r="QPW387" s="381"/>
      <c r="QPX387" s="715"/>
      <c r="QPY387" s="715"/>
      <c r="QPZ387" s="715"/>
      <c r="QQA387" s="715"/>
      <c r="QQB387" s="381"/>
      <c r="QQC387" s="715"/>
      <c r="QQD387" s="715"/>
      <c r="QQE387" s="715"/>
      <c r="QQF387" s="715"/>
      <c r="QQG387" s="381"/>
      <c r="QQH387" s="715"/>
      <c r="QQI387" s="715"/>
      <c r="QQJ387" s="715"/>
      <c r="QQK387" s="715"/>
      <c r="QQL387" s="381"/>
      <c r="QQM387" s="715"/>
      <c r="QQN387" s="715"/>
      <c r="QQO387" s="715"/>
      <c r="QQP387" s="715"/>
      <c r="QQQ387" s="381"/>
      <c r="QQR387" s="715"/>
      <c r="QQS387" s="715"/>
      <c r="QQT387" s="715"/>
      <c r="QQU387" s="715"/>
      <c r="QQV387" s="381"/>
      <c r="QQW387" s="715"/>
      <c r="QQX387" s="715"/>
      <c r="QQY387" s="715"/>
      <c r="QQZ387" s="715"/>
      <c r="QRA387" s="381"/>
      <c r="QRB387" s="715"/>
      <c r="QRC387" s="715"/>
      <c r="QRD387" s="715"/>
      <c r="QRE387" s="715"/>
      <c r="QRF387" s="381"/>
      <c r="QRG387" s="715"/>
      <c r="QRH387" s="715"/>
      <c r="QRI387" s="715"/>
      <c r="QRJ387" s="715"/>
      <c r="QRK387" s="381"/>
      <c r="QRL387" s="715"/>
      <c r="QRM387" s="715"/>
      <c r="QRN387" s="715"/>
      <c r="QRO387" s="715"/>
      <c r="QRP387" s="381"/>
      <c r="QRQ387" s="715"/>
      <c r="QRR387" s="715"/>
      <c r="QRS387" s="715"/>
      <c r="QRT387" s="715"/>
      <c r="QRU387" s="381"/>
      <c r="QRV387" s="715"/>
      <c r="QRW387" s="715"/>
      <c r="QRX387" s="715"/>
      <c r="QRY387" s="715"/>
      <c r="QRZ387" s="381"/>
      <c r="QSA387" s="715"/>
      <c r="QSB387" s="715"/>
      <c r="QSC387" s="715"/>
      <c r="QSD387" s="715"/>
      <c r="QSE387" s="381"/>
      <c r="QSF387" s="715"/>
      <c r="QSG387" s="715"/>
      <c r="QSH387" s="715"/>
      <c r="QSI387" s="715"/>
      <c r="QSJ387" s="381"/>
      <c r="QSK387" s="715"/>
      <c r="QSL387" s="715"/>
      <c r="QSM387" s="715"/>
      <c r="QSN387" s="715"/>
      <c r="QSO387" s="381"/>
      <c r="QSP387" s="715"/>
      <c r="QSQ387" s="715"/>
      <c r="QSR387" s="715"/>
      <c r="QSS387" s="715"/>
      <c r="QST387" s="381"/>
      <c r="QSU387" s="715"/>
      <c r="QSV387" s="715"/>
      <c r="QSW387" s="715"/>
      <c r="QSX387" s="715"/>
      <c r="QSY387" s="381"/>
      <c r="QSZ387" s="715"/>
      <c r="QTA387" s="715"/>
      <c r="QTB387" s="715"/>
      <c r="QTC387" s="715"/>
      <c r="QTD387" s="381"/>
      <c r="QTE387" s="715"/>
      <c r="QTF387" s="715"/>
      <c r="QTG387" s="715"/>
      <c r="QTH387" s="715"/>
      <c r="QTI387" s="381"/>
      <c r="QTJ387" s="715"/>
      <c r="QTK387" s="715"/>
      <c r="QTL387" s="715"/>
      <c r="QTM387" s="715"/>
      <c r="QTN387" s="381"/>
      <c r="QTO387" s="715"/>
      <c r="QTP387" s="715"/>
      <c r="QTQ387" s="715"/>
      <c r="QTR387" s="715"/>
      <c r="QTS387" s="381"/>
      <c r="QTT387" s="715"/>
      <c r="QTU387" s="715"/>
      <c r="QTV387" s="715"/>
      <c r="QTW387" s="715"/>
      <c r="QTX387" s="381"/>
      <c r="QTY387" s="715"/>
      <c r="QTZ387" s="715"/>
      <c r="QUA387" s="715"/>
      <c r="QUB387" s="715"/>
      <c r="QUC387" s="381"/>
      <c r="QUD387" s="715"/>
      <c r="QUE387" s="715"/>
      <c r="QUF387" s="715"/>
      <c r="QUG387" s="715"/>
      <c r="QUH387" s="381"/>
      <c r="QUI387" s="715"/>
      <c r="QUJ387" s="715"/>
      <c r="QUK387" s="715"/>
      <c r="QUL387" s="715"/>
      <c r="QUM387" s="381"/>
      <c r="QUN387" s="715"/>
      <c r="QUO387" s="715"/>
      <c r="QUP387" s="715"/>
      <c r="QUQ387" s="715"/>
      <c r="QUR387" s="381"/>
      <c r="QUS387" s="715"/>
      <c r="QUT387" s="715"/>
      <c r="QUU387" s="715"/>
      <c r="QUV387" s="715"/>
      <c r="QUW387" s="381"/>
      <c r="QUX387" s="715"/>
      <c r="QUY387" s="715"/>
      <c r="QUZ387" s="715"/>
      <c r="QVA387" s="715"/>
      <c r="QVB387" s="381"/>
      <c r="QVC387" s="715"/>
      <c r="QVD387" s="715"/>
      <c r="QVE387" s="715"/>
      <c r="QVF387" s="715"/>
      <c r="QVG387" s="381"/>
      <c r="QVH387" s="715"/>
      <c r="QVI387" s="715"/>
      <c r="QVJ387" s="715"/>
      <c r="QVK387" s="715"/>
      <c r="QVL387" s="381"/>
      <c r="QVM387" s="715"/>
      <c r="QVN387" s="715"/>
      <c r="QVO387" s="715"/>
      <c r="QVP387" s="715"/>
      <c r="QVQ387" s="381"/>
      <c r="QVR387" s="715"/>
      <c r="QVS387" s="715"/>
      <c r="QVT387" s="715"/>
      <c r="QVU387" s="715"/>
      <c r="QVV387" s="381"/>
      <c r="QVW387" s="715"/>
      <c r="QVX387" s="715"/>
      <c r="QVY387" s="715"/>
      <c r="QVZ387" s="715"/>
      <c r="QWA387" s="381"/>
      <c r="QWB387" s="715"/>
      <c r="QWC387" s="715"/>
      <c r="QWD387" s="715"/>
      <c r="QWE387" s="715"/>
      <c r="QWF387" s="381"/>
      <c r="QWG387" s="715"/>
      <c r="QWH387" s="715"/>
      <c r="QWI387" s="715"/>
      <c r="QWJ387" s="715"/>
      <c r="QWK387" s="381"/>
      <c r="QWL387" s="715"/>
      <c r="QWM387" s="715"/>
      <c r="QWN387" s="715"/>
      <c r="QWO387" s="715"/>
      <c r="QWP387" s="381"/>
      <c r="QWQ387" s="715"/>
      <c r="QWR387" s="715"/>
      <c r="QWS387" s="715"/>
      <c r="QWT387" s="715"/>
      <c r="QWU387" s="381"/>
      <c r="QWV387" s="715"/>
      <c r="QWW387" s="715"/>
      <c r="QWX387" s="715"/>
      <c r="QWY387" s="715"/>
      <c r="QWZ387" s="381"/>
      <c r="QXA387" s="715"/>
      <c r="QXB387" s="715"/>
      <c r="QXC387" s="715"/>
      <c r="QXD387" s="715"/>
      <c r="QXE387" s="381"/>
      <c r="QXF387" s="715"/>
      <c r="QXG387" s="715"/>
      <c r="QXH387" s="715"/>
      <c r="QXI387" s="715"/>
      <c r="QXJ387" s="381"/>
      <c r="QXK387" s="715"/>
      <c r="QXL387" s="715"/>
      <c r="QXM387" s="715"/>
      <c r="QXN387" s="715"/>
      <c r="QXO387" s="381"/>
      <c r="QXP387" s="715"/>
      <c r="QXQ387" s="715"/>
      <c r="QXR387" s="715"/>
      <c r="QXS387" s="715"/>
      <c r="QXT387" s="381"/>
      <c r="QXU387" s="715"/>
      <c r="QXV387" s="715"/>
      <c r="QXW387" s="715"/>
      <c r="QXX387" s="715"/>
      <c r="QXY387" s="381"/>
      <c r="QXZ387" s="715"/>
      <c r="QYA387" s="715"/>
      <c r="QYB387" s="715"/>
      <c r="QYC387" s="715"/>
      <c r="QYD387" s="381"/>
      <c r="QYE387" s="715"/>
      <c r="QYF387" s="715"/>
      <c r="QYG387" s="715"/>
      <c r="QYH387" s="715"/>
      <c r="QYI387" s="381"/>
      <c r="QYJ387" s="715"/>
      <c r="QYK387" s="715"/>
      <c r="QYL387" s="715"/>
      <c r="QYM387" s="715"/>
      <c r="QYN387" s="381"/>
      <c r="QYO387" s="715"/>
      <c r="QYP387" s="715"/>
      <c r="QYQ387" s="715"/>
      <c r="QYR387" s="715"/>
      <c r="QYS387" s="381"/>
      <c r="QYT387" s="715"/>
      <c r="QYU387" s="715"/>
      <c r="QYV387" s="715"/>
      <c r="QYW387" s="715"/>
      <c r="QYX387" s="381"/>
      <c r="QYY387" s="715"/>
      <c r="QYZ387" s="715"/>
      <c r="QZA387" s="715"/>
      <c r="QZB387" s="715"/>
      <c r="QZC387" s="381"/>
      <c r="QZD387" s="715"/>
      <c r="QZE387" s="715"/>
      <c r="QZF387" s="715"/>
      <c r="QZG387" s="715"/>
      <c r="QZH387" s="381"/>
      <c r="QZI387" s="715"/>
      <c r="QZJ387" s="715"/>
      <c r="QZK387" s="715"/>
      <c r="QZL387" s="715"/>
      <c r="QZM387" s="381"/>
      <c r="QZN387" s="715"/>
      <c r="QZO387" s="715"/>
      <c r="QZP387" s="715"/>
      <c r="QZQ387" s="715"/>
      <c r="QZR387" s="381"/>
      <c r="QZS387" s="715"/>
      <c r="QZT387" s="715"/>
      <c r="QZU387" s="715"/>
      <c r="QZV387" s="715"/>
      <c r="QZW387" s="381"/>
      <c r="QZX387" s="715"/>
      <c r="QZY387" s="715"/>
      <c r="QZZ387" s="715"/>
      <c r="RAA387" s="715"/>
      <c r="RAB387" s="381"/>
      <c r="RAC387" s="715"/>
      <c r="RAD387" s="715"/>
      <c r="RAE387" s="715"/>
      <c r="RAF387" s="715"/>
      <c r="RAG387" s="381"/>
      <c r="RAH387" s="715"/>
      <c r="RAI387" s="715"/>
      <c r="RAJ387" s="715"/>
      <c r="RAK387" s="715"/>
      <c r="RAL387" s="381"/>
      <c r="RAM387" s="715"/>
      <c r="RAN387" s="715"/>
      <c r="RAO387" s="715"/>
      <c r="RAP387" s="715"/>
      <c r="RAQ387" s="381"/>
      <c r="RAR387" s="715"/>
      <c r="RAS387" s="715"/>
      <c r="RAT387" s="715"/>
      <c r="RAU387" s="715"/>
      <c r="RAV387" s="381"/>
      <c r="RAW387" s="715"/>
      <c r="RAX387" s="715"/>
      <c r="RAY387" s="715"/>
      <c r="RAZ387" s="715"/>
      <c r="RBA387" s="381"/>
      <c r="RBB387" s="715"/>
      <c r="RBC387" s="715"/>
      <c r="RBD387" s="715"/>
      <c r="RBE387" s="715"/>
      <c r="RBF387" s="381"/>
      <c r="RBG387" s="715"/>
      <c r="RBH387" s="715"/>
      <c r="RBI387" s="715"/>
      <c r="RBJ387" s="715"/>
      <c r="RBK387" s="381"/>
      <c r="RBL387" s="715"/>
      <c r="RBM387" s="715"/>
      <c r="RBN387" s="715"/>
      <c r="RBO387" s="715"/>
      <c r="RBP387" s="381"/>
      <c r="RBQ387" s="715"/>
      <c r="RBR387" s="715"/>
      <c r="RBS387" s="715"/>
      <c r="RBT387" s="715"/>
      <c r="RBU387" s="381"/>
      <c r="RBV387" s="715"/>
      <c r="RBW387" s="715"/>
      <c r="RBX387" s="715"/>
      <c r="RBY387" s="715"/>
      <c r="RBZ387" s="381"/>
      <c r="RCA387" s="715"/>
      <c r="RCB387" s="715"/>
      <c r="RCC387" s="715"/>
      <c r="RCD387" s="715"/>
      <c r="RCE387" s="381"/>
      <c r="RCF387" s="715"/>
      <c r="RCG387" s="715"/>
      <c r="RCH387" s="715"/>
      <c r="RCI387" s="715"/>
      <c r="RCJ387" s="381"/>
      <c r="RCK387" s="715"/>
      <c r="RCL387" s="715"/>
      <c r="RCM387" s="715"/>
      <c r="RCN387" s="715"/>
      <c r="RCO387" s="381"/>
      <c r="RCP387" s="715"/>
      <c r="RCQ387" s="715"/>
      <c r="RCR387" s="715"/>
      <c r="RCS387" s="715"/>
      <c r="RCT387" s="381"/>
      <c r="RCU387" s="715"/>
      <c r="RCV387" s="715"/>
      <c r="RCW387" s="715"/>
      <c r="RCX387" s="715"/>
      <c r="RCY387" s="381"/>
      <c r="RCZ387" s="715"/>
      <c r="RDA387" s="715"/>
      <c r="RDB387" s="715"/>
      <c r="RDC387" s="715"/>
      <c r="RDD387" s="381"/>
      <c r="RDE387" s="715"/>
      <c r="RDF387" s="715"/>
      <c r="RDG387" s="715"/>
      <c r="RDH387" s="715"/>
      <c r="RDI387" s="381"/>
      <c r="RDJ387" s="715"/>
      <c r="RDK387" s="715"/>
      <c r="RDL387" s="715"/>
      <c r="RDM387" s="715"/>
      <c r="RDN387" s="381"/>
      <c r="RDO387" s="715"/>
      <c r="RDP387" s="715"/>
      <c r="RDQ387" s="715"/>
      <c r="RDR387" s="715"/>
      <c r="RDS387" s="381"/>
      <c r="RDT387" s="715"/>
      <c r="RDU387" s="715"/>
      <c r="RDV387" s="715"/>
      <c r="RDW387" s="715"/>
      <c r="RDX387" s="381"/>
      <c r="RDY387" s="715"/>
      <c r="RDZ387" s="715"/>
      <c r="REA387" s="715"/>
      <c r="REB387" s="715"/>
      <c r="REC387" s="381"/>
      <c r="RED387" s="715"/>
      <c r="REE387" s="715"/>
      <c r="REF387" s="715"/>
      <c r="REG387" s="715"/>
      <c r="REH387" s="381"/>
      <c r="REI387" s="715"/>
      <c r="REJ387" s="715"/>
      <c r="REK387" s="715"/>
      <c r="REL387" s="715"/>
      <c r="REM387" s="381"/>
      <c r="REN387" s="715"/>
      <c r="REO387" s="715"/>
      <c r="REP387" s="715"/>
      <c r="REQ387" s="715"/>
      <c r="RER387" s="381"/>
      <c r="RES387" s="715"/>
      <c r="RET387" s="715"/>
      <c r="REU387" s="715"/>
      <c r="REV387" s="715"/>
      <c r="REW387" s="381"/>
      <c r="REX387" s="715"/>
      <c r="REY387" s="715"/>
      <c r="REZ387" s="715"/>
      <c r="RFA387" s="715"/>
      <c r="RFB387" s="381"/>
      <c r="RFC387" s="715"/>
      <c r="RFD387" s="715"/>
      <c r="RFE387" s="715"/>
      <c r="RFF387" s="715"/>
      <c r="RFG387" s="381"/>
      <c r="RFH387" s="715"/>
      <c r="RFI387" s="715"/>
      <c r="RFJ387" s="715"/>
      <c r="RFK387" s="715"/>
      <c r="RFL387" s="381"/>
      <c r="RFM387" s="715"/>
      <c r="RFN387" s="715"/>
      <c r="RFO387" s="715"/>
      <c r="RFP387" s="715"/>
      <c r="RFQ387" s="381"/>
      <c r="RFR387" s="715"/>
      <c r="RFS387" s="715"/>
      <c r="RFT387" s="715"/>
      <c r="RFU387" s="715"/>
      <c r="RFV387" s="381"/>
      <c r="RFW387" s="715"/>
      <c r="RFX387" s="715"/>
      <c r="RFY387" s="715"/>
      <c r="RFZ387" s="715"/>
      <c r="RGA387" s="381"/>
      <c r="RGB387" s="715"/>
      <c r="RGC387" s="715"/>
      <c r="RGD387" s="715"/>
      <c r="RGE387" s="715"/>
      <c r="RGF387" s="381"/>
      <c r="RGG387" s="715"/>
      <c r="RGH387" s="715"/>
      <c r="RGI387" s="715"/>
      <c r="RGJ387" s="715"/>
      <c r="RGK387" s="381"/>
      <c r="RGL387" s="715"/>
      <c r="RGM387" s="715"/>
      <c r="RGN387" s="715"/>
      <c r="RGO387" s="715"/>
      <c r="RGP387" s="381"/>
      <c r="RGQ387" s="715"/>
      <c r="RGR387" s="715"/>
      <c r="RGS387" s="715"/>
      <c r="RGT387" s="715"/>
      <c r="RGU387" s="381"/>
      <c r="RGV387" s="715"/>
      <c r="RGW387" s="715"/>
      <c r="RGX387" s="715"/>
      <c r="RGY387" s="715"/>
      <c r="RGZ387" s="381"/>
      <c r="RHA387" s="715"/>
      <c r="RHB387" s="715"/>
      <c r="RHC387" s="715"/>
      <c r="RHD387" s="715"/>
      <c r="RHE387" s="381"/>
      <c r="RHF387" s="715"/>
      <c r="RHG387" s="715"/>
      <c r="RHH387" s="715"/>
      <c r="RHI387" s="715"/>
      <c r="RHJ387" s="381"/>
      <c r="RHK387" s="715"/>
      <c r="RHL387" s="715"/>
      <c r="RHM387" s="715"/>
      <c r="RHN387" s="715"/>
      <c r="RHO387" s="381"/>
      <c r="RHP387" s="715"/>
      <c r="RHQ387" s="715"/>
      <c r="RHR387" s="715"/>
      <c r="RHS387" s="715"/>
      <c r="RHT387" s="381"/>
      <c r="RHU387" s="715"/>
      <c r="RHV387" s="715"/>
      <c r="RHW387" s="715"/>
      <c r="RHX387" s="715"/>
      <c r="RHY387" s="381"/>
      <c r="RHZ387" s="715"/>
      <c r="RIA387" s="715"/>
      <c r="RIB387" s="715"/>
      <c r="RIC387" s="715"/>
      <c r="RID387" s="381"/>
      <c r="RIE387" s="715"/>
      <c r="RIF387" s="715"/>
      <c r="RIG387" s="715"/>
      <c r="RIH387" s="715"/>
      <c r="RII387" s="381"/>
      <c r="RIJ387" s="715"/>
      <c r="RIK387" s="715"/>
      <c r="RIL387" s="715"/>
      <c r="RIM387" s="715"/>
      <c r="RIN387" s="381"/>
      <c r="RIO387" s="715"/>
      <c r="RIP387" s="715"/>
      <c r="RIQ387" s="715"/>
      <c r="RIR387" s="715"/>
      <c r="RIS387" s="381"/>
      <c r="RIT387" s="715"/>
      <c r="RIU387" s="715"/>
      <c r="RIV387" s="715"/>
      <c r="RIW387" s="715"/>
      <c r="RIX387" s="381"/>
      <c r="RIY387" s="715"/>
      <c r="RIZ387" s="715"/>
      <c r="RJA387" s="715"/>
      <c r="RJB387" s="715"/>
      <c r="RJC387" s="381"/>
      <c r="RJD387" s="715"/>
      <c r="RJE387" s="715"/>
      <c r="RJF387" s="715"/>
      <c r="RJG387" s="715"/>
      <c r="RJH387" s="381"/>
      <c r="RJI387" s="715"/>
      <c r="RJJ387" s="715"/>
      <c r="RJK387" s="715"/>
      <c r="RJL387" s="715"/>
      <c r="RJM387" s="381"/>
      <c r="RJN387" s="715"/>
      <c r="RJO387" s="715"/>
      <c r="RJP387" s="715"/>
      <c r="RJQ387" s="715"/>
      <c r="RJR387" s="381"/>
      <c r="RJS387" s="715"/>
      <c r="RJT387" s="715"/>
      <c r="RJU387" s="715"/>
      <c r="RJV387" s="715"/>
      <c r="RJW387" s="381"/>
      <c r="RJX387" s="715"/>
      <c r="RJY387" s="715"/>
      <c r="RJZ387" s="715"/>
      <c r="RKA387" s="715"/>
      <c r="RKB387" s="381"/>
      <c r="RKC387" s="715"/>
      <c r="RKD387" s="715"/>
      <c r="RKE387" s="715"/>
      <c r="RKF387" s="715"/>
      <c r="RKG387" s="381"/>
      <c r="RKH387" s="715"/>
      <c r="RKI387" s="715"/>
      <c r="RKJ387" s="715"/>
      <c r="RKK387" s="715"/>
      <c r="RKL387" s="381"/>
      <c r="RKM387" s="715"/>
      <c r="RKN387" s="715"/>
      <c r="RKO387" s="715"/>
      <c r="RKP387" s="715"/>
      <c r="RKQ387" s="381"/>
      <c r="RKR387" s="715"/>
      <c r="RKS387" s="715"/>
      <c r="RKT387" s="715"/>
      <c r="RKU387" s="715"/>
      <c r="RKV387" s="381"/>
      <c r="RKW387" s="715"/>
      <c r="RKX387" s="715"/>
      <c r="RKY387" s="715"/>
      <c r="RKZ387" s="715"/>
      <c r="RLA387" s="381"/>
      <c r="RLB387" s="715"/>
      <c r="RLC387" s="715"/>
      <c r="RLD387" s="715"/>
      <c r="RLE387" s="715"/>
      <c r="RLF387" s="381"/>
      <c r="RLG387" s="715"/>
      <c r="RLH387" s="715"/>
      <c r="RLI387" s="715"/>
      <c r="RLJ387" s="715"/>
      <c r="RLK387" s="381"/>
      <c r="RLL387" s="715"/>
      <c r="RLM387" s="715"/>
      <c r="RLN387" s="715"/>
      <c r="RLO387" s="715"/>
      <c r="RLP387" s="381"/>
      <c r="RLQ387" s="715"/>
      <c r="RLR387" s="715"/>
      <c r="RLS387" s="715"/>
      <c r="RLT387" s="715"/>
      <c r="RLU387" s="381"/>
      <c r="RLV387" s="715"/>
      <c r="RLW387" s="715"/>
      <c r="RLX387" s="715"/>
      <c r="RLY387" s="715"/>
      <c r="RLZ387" s="381"/>
      <c r="RMA387" s="715"/>
      <c r="RMB387" s="715"/>
      <c r="RMC387" s="715"/>
      <c r="RMD387" s="715"/>
      <c r="RME387" s="381"/>
      <c r="RMF387" s="715"/>
      <c r="RMG387" s="715"/>
      <c r="RMH387" s="715"/>
      <c r="RMI387" s="715"/>
      <c r="RMJ387" s="381"/>
      <c r="RMK387" s="715"/>
      <c r="RML387" s="715"/>
      <c r="RMM387" s="715"/>
      <c r="RMN387" s="715"/>
      <c r="RMO387" s="381"/>
      <c r="RMP387" s="715"/>
      <c r="RMQ387" s="715"/>
      <c r="RMR387" s="715"/>
      <c r="RMS387" s="715"/>
      <c r="RMT387" s="381"/>
      <c r="RMU387" s="715"/>
      <c r="RMV387" s="715"/>
      <c r="RMW387" s="715"/>
      <c r="RMX387" s="715"/>
      <c r="RMY387" s="381"/>
      <c r="RMZ387" s="715"/>
      <c r="RNA387" s="715"/>
      <c r="RNB387" s="715"/>
      <c r="RNC387" s="715"/>
      <c r="RND387" s="381"/>
      <c r="RNE387" s="715"/>
      <c r="RNF387" s="715"/>
      <c r="RNG387" s="715"/>
      <c r="RNH387" s="715"/>
      <c r="RNI387" s="381"/>
      <c r="RNJ387" s="715"/>
      <c r="RNK387" s="715"/>
      <c r="RNL387" s="715"/>
      <c r="RNM387" s="715"/>
      <c r="RNN387" s="381"/>
      <c r="RNO387" s="715"/>
      <c r="RNP387" s="715"/>
      <c r="RNQ387" s="715"/>
      <c r="RNR387" s="715"/>
      <c r="RNS387" s="381"/>
      <c r="RNT387" s="715"/>
      <c r="RNU387" s="715"/>
      <c r="RNV387" s="715"/>
      <c r="RNW387" s="715"/>
      <c r="RNX387" s="381"/>
      <c r="RNY387" s="715"/>
      <c r="RNZ387" s="715"/>
      <c r="ROA387" s="715"/>
      <c r="ROB387" s="715"/>
      <c r="ROC387" s="381"/>
      <c r="ROD387" s="715"/>
      <c r="ROE387" s="715"/>
      <c r="ROF387" s="715"/>
      <c r="ROG387" s="715"/>
      <c r="ROH387" s="381"/>
      <c r="ROI387" s="715"/>
      <c r="ROJ387" s="715"/>
      <c r="ROK387" s="715"/>
      <c r="ROL387" s="715"/>
      <c r="ROM387" s="381"/>
      <c r="RON387" s="715"/>
      <c r="ROO387" s="715"/>
      <c r="ROP387" s="715"/>
      <c r="ROQ387" s="715"/>
      <c r="ROR387" s="381"/>
      <c r="ROS387" s="715"/>
      <c r="ROT387" s="715"/>
      <c r="ROU387" s="715"/>
      <c r="ROV387" s="715"/>
      <c r="ROW387" s="381"/>
      <c r="ROX387" s="715"/>
      <c r="ROY387" s="715"/>
      <c r="ROZ387" s="715"/>
      <c r="RPA387" s="715"/>
      <c r="RPB387" s="381"/>
      <c r="RPC387" s="715"/>
      <c r="RPD387" s="715"/>
      <c r="RPE387" s="715"/>
      <c r="RPF387" s="715"/>
      <c r="RPG387" s="381"/>
      <c r="RPH387" s="715"/>
      <c r="RPI387" s="715"/>
      <c r="RPJ387" s="715"/>
      <c r="RPK387" s="715"/>
      <c r="RPL387" s="381"/>
      <c r="RPM387" s="715"/>
      <c r="RPN387" s="715"/>
      <c r="RPO387" s="715"/>
      <c r="RPP387" s="715"/>
      <c r="RPQ387" s="381"/>
      <c r="RPR387" s="715"/>
      <c r="RPS387" s="715"/>
      <c r="RPT387" s="715"/>
      <c r="RPU387" s="715"/>
      <c r="RPV387" s="381"/>
      <c r="RPW387" s="715"/>
      <c r="RPX387" s="715"/>
      <c r="RPY387" s="715"/>
      <c r="RPZ387" s="715"/>
      <c r="RQA387" s="381"/>
      <c r="RQB387" s="715"/>
      <c r="RQC387" s="715"/>
      <c r="RQD387" s="715"/>
      <c r="RQE387" s="715"/>
      <c r="RQF387" s="381"/>
      <c r="RQG387" s="715"/>
      <c r="RQH387" s="715"/>
      <c r="RQI387" s="715"/>
      <c r="RQJ387" s="715"/>
      <c r="RQK387" s="381"/>
      <c r="RQL387" s="715"/>
      <c r="RQM387" s="715"/>
      <c r="RQN387" s="715"/>
      <c r="RQO387" s="715"/>
      <c r="RQP387" s="381"/>
      <c r="RQQ387" s="715"/>
      <c r="RQR387" s="715"/>
      <c r="RQS387" s="715"/>
      <c r="RQT387" s="715"/>
      <c r="RQU387" s="381"/>
      <c r="RQV387" s="715"/>
      <c r="RQW387" s="715"/>
      <c r="RQX387" s="715"/>
      <c r="RQY387" s="715"/>
      <c r="RQZ387" s="381"/>
      <c r="RRA387" s="715"/>
      <c r="RRB387" s="715"/>
      <c r="RRC387" s="715"/>
      <c r="RRD387" s="715"/>
      <c r="RRE387" s="381"/>
      <c r="RRF387" s="715"/>
      <c r="RRG387" s="715"/>
      <c r="RRH387" s="715"/>
      <c r="RRI387" s="715"/>
      <c r="RRJ387" s="381"/>
      <c r="RRK387" s="715"/>
      <c r="RRL387" s="715"/>
      <c r="RRM387" s="715"/>
      <c r="RRN387" s="715"/>
      <c r="RRO387" s="381"/>
      <c r="RRP387" s="715"/>
      <c r="RRQ387" s="715"/>
      <c r="RRR387" s="715"/>
      <c r="RRS387" s="715"/>
      <c r="RRT387" s="381"/>
      <c r="RRU387" s="715"/>
      <c r="RRV387" s="715"/>
      <c r="RRW387" s="715"/>
      <c r="RRX387" s="715"/>
      <c r="RRY387" s="381"/>
      <c r="RRZ387" s="715"/>
      <c r="RSA387" s="715"/>
      <c r="RSB387" s="715"/>
      <c r="RSC387" s="715"/>
      <c r="RSD387" s="381"/>
      <c r="RSE387" s="715"/>
      <c r="RSF387" s="715"/>
      <c r="RSG387" s="715"/>
      <c r="RSH387" s="715"/>
      <c r="RSI387" s="381"/>
      <c r="RSJ387" s="715"/>
      <c r="RSK387" s="715"/>
      <c r="RSL387" s="715"/>
      <c r="RSM387" s="715"/>
      <c r="RSN387" s="381"/>
      <c r="RSO387" s="715"/>
      <c r="RSP387" s="715"/>
      <c r="RSQ387" s="715"/>
      <c r="RSR387" s="715"/>
      <c r="RSS387" s="381"/>
      <c r="RST387" s="715"/>
      <c r="RSU387" s="715"/>
      <c r="RSV387" s="715"/>
      <c r="RSW387" s="715"/>
      <c r="RSX387" s="381"/>
      <c r="RSY387" s="715"/>
      <c r="RSZ387" s="715"/>
      <c r="RTA387" s="715"/>
      <c r="RTB387" s="715"/>
      <c r="RTC387" s="381"/>
      <c r="RTD387" s="715"/>
      <c r="RTE387" s="715"/>
      <c r="RTF387" s="715"/>
      <c r="RTG387" s="715"/>
      <c r="RTH387" s="381"/>
      <c r="RTI387" s="715"/>
      <c r="RTJ387" s="715"/>
      <c r="RTK387" s="715"/>
      <c r="RTL387" s="715"/>
      <c r="RTM387" s="381"/>
      <c r="RTN387" s="715"/>
      <c r="RTO387" s="715"/>
      <c r="RTP387" s="715"/>
      <c r="RTQ387" s="715"/>
      <c r="RTR387" s="381"/>
      <c r="RTS387" s="715"/>
      <c r="RTT387" s="715"/>
      <c r="RTU387" s="715"/>
      <c r="RTV387" s="715"/>
      <c r="RTW387" s="381"/>
      <c r="RTX387" s="715"/>
      <c r="RTY387" s="715"/>
      <c r="RTZ387" s="715"/>
      <c r="RUA387" s="715"/>
      <c r="RUB387" s="381"/>
      <c r="RUC387" s="715"/>
      <c r="RUD387" s="715"/>
      <c r="RUE387" s="715"/>
      <c r="RUF387" s="715"/>
      <c r="RUG387" s="381"/>
      <c r="RUH387" s="715"/>
      <c r="RUI387" s="715"/>
      <c r="RUJ387" s="715"/>
      <c r="RUK387" s="715"/>
      <c r="RUL387" s="381"/>
      <c r="RUM387" s="715"/>
      <c r="RUN387" s="715"/>
      <c r="RUO387" s="715"/>
      <c r="RUP387" s="715"/>
      <c r="RUQ387" s="381"/>
      <c r="RUR387" s="715"/>
      <c r="RUS387" s="715"/>
      <c r="RUT387" s="715"/>
      <c r="RUU387" s="715"/>
      <c r="RUV387" s="381"/>
      <c r="RUW387" s="715"/>
      <c r="RUX387" s="715"/>
      <c r="RUY387" s="715"/>
      <c r="RUZ387" s="715"/>
      <c r="RVA387" s="381"/>
      <c r="RVB387" s="715"/>
      <c r="RVC387" s="715"/>
      <c r="RVD387" s="715"/>
      <c r="RVE387" s="715"/>
      <c r="RVF387" s="381"/>
      <c r="RVG387" s="715"/>
      <c r="RVH387" s="715"/>
      <c r="RVI387" s="715"/>
      <c r="RVJ387" s="715"/>
      <c r="RVK387" s="381"/>
      <c r="RVL387" s="715"/>
      <c r="RVM387" s="715"/>
      <c r="RVN387" s="715"/>
      <c r="RVO387" s="715"/>
      <c r="RVP387" s="381"/>
      <c r="RVQ387" s="715"/>
      <c r="RVR387" s="715"/>
      <c r="RVS387" s="715"/>
      <c r="RVT387" s="715"/>
      <c r="RVU387" s="381"/>
      <c r="RVV387" s="715"/>
      <c r="RVW387" s="715"/>
      <c r="RVX387" s="715"/>
      <c r="RVY387" s="715"/>
      <c r="RVZ387" s="381"/>
      <c r="RWA387" s="715"/>
      <c r="RWB387" s="715"/>
      <c r="RWC387" s="715"/>
      <c r="RWD387" s="715"/>
      <c r="RWE387" s="381"/>
      <c r="RWF387" s="715"/>
      <c r="RWG387" s="715"/>
      <c r="RWH387" s="715"/>
      <c r="RWI387" s="715"/>
      <c r="RWJ387" s="381"/>
      <c r="RWK387" s="715"/>
      <c r="RWL387" s="715"/>
      <c r="RWM387" s="715"/>
      <c r="RWN387" s="715"/>
      <c r="RWO387" s="381"/>
      <c r="RWP387" s="715"/>
      <c r="RWQ387" s="715"/>
      <c r="RWR387" s="715"/>
      <c r="RWS387" s="715"/>
      <c r="RWT387" s="381"/>
      <c r="RWU387" s="715"/>
      <c r="RWV387" s="715"/>
      <c r="RWW387" s="715"/>
      <c r="RWX387" s="715"/>
      <c r="RWY387" s="381"/>
      <c r="RWZ387" s="715"/>
      <c r="RXA387" s="715"/>
      <c r="RXB387" s="715"/>
      <c r="RXC387" s="715"/>
      <c r="RXD387" s="381"/>
      <c r="RXE387" s="715"/>
      <c r="RXF387" s="715"/>
      <c r="RXG387" s="715"/>
      <c r="RXH387" s="715"/>
      <c r="RXI387" s="381"/>
      <c r="RXJ387" s="715"/>
      <c r="RXK387" s="715"/>
      <c r="RXL387" s="715"/>
      <c r="RXM387" s="715"/>
      <c r="RXN387" s="381"/>
      <c r="RXO387" s="715"/>
      <c r="RXP387" s="715"/>
      <c r="RXQ387" s="715"/>
      <c r="RXR387" s="715"/>
      <c r="RXS387" s="381"/>
      <c r="RXT387" s="715"/>
      <c r="RXU387" s="715"/>
      <c r="RXV387" s="715"/>
      <c r="RXW387" s="715"/>
      <c r="RXX387" s="381"/>
      <c r="RXY387" s="715"/>
      <c r="RXZ387" s="715"/>
      <c r="RYA387" s="715"/>
      <c r="RYB387" s="715"/>
      <c r="RYC387" s="381"/>
      <c r="RYD387" s="715"/>
      <c r="RYE387" s="715"/>
      <c r="RYF387" s="715"/>
      <c r="RYG387" s="715"/>
      <c r="RYH387" s="381"/>
      <c r="RYI387" s="715"/>
      <c r="RYJ387" s="715"/>
      <c r="RYK387" s="715"/>
      <c r="RYL387" s="715"/>
      <c r="RYM387" s="381"/>
      <c r="RYN387" s="715"/>
      <c r="RYO387" s="715"/>
      <c r="RYP387" s="715"/>
      <c r="RYQ387" s="715"/>
      <c r="RYR387" s="381"/>
      <c r="RYS387" s="715"/>
      <c r="RYT387" s="715"/>
      <c r="RYU387" s="715"/>
      <c r="RYV387" s="715"/>
      <c r="RYW387" s="381"/>
      <c r="RYX387" s="715"/>
      <c r="RYY387" s="715"/>
      <c r="RYZ387" s="715"/>
      <c r="RZA387" s="715"/>
      <c r="RZB387" s="381"/>
      <c r="RZC387" s="715"/>
      <c r="RZD387" s="715"/>
      <c r="RZE387" s="715"/>
      <c r="RZF387" s="715"/>
      <c r="RZG387" s="381"/>
      <c r="RZH387" s="715"/>
      <c r="RZI387" s="715"/>
      <c r="RZJ387" s="715"/>
      <c r="RZK387" s="715"/>
      <c r="RZL387" s="381"/>
      <c r="RZM387" s="715"/>
      <c r="RZN387" s="715"/>
      <c r="RZO387" s="715"/>
      <c r="RZP387" s="715"/>
      <c r="RZQ387" s="381"/>
      <c r="RZR387" s="715"/>
      <c r="RZS387" s="715"/>
      <c r="RZT387" s="715"/>
      <c r="RZU387" s="715"/>
      <c r="RZV387" s="381"/>
      <c r="RZW387" s="715"/>
      <c r="RZX387" s="715"/>
      <c r="RZY387" s="715"/>
      <c r="RZZ387" s="715"/>
      <c r="SAA387" s="381"/>
      <c r="SAB387" s="715"/>
      <c r="SAC387" s="715"/>
      <c r="SAD387" s="715"/>
      <c r="SAE387" s="715"/>
      <c r="SAF387" s="381"/>
      <c r="SAG387" s="715"/>
      <c r="SAH387" s="715"/>
      <c r="SAI387" s="715"/>
      <c r="SAJ387" s="715"/>
      <c r="SAK387" s="381"/>
      <c r="SAL387" s="715"/>
      <c r="SAM387" s="715"/>
      <c r="SAN387" s="715"/>
      <c r="SAO387" s="715"/>
      <c r="SAP387" s="381"/>
      <c r="SAQ387" s="715"/>
      <c r="SAR387" s="715"/>
      <c r="SAS387" s="715"/>
      <c r="SAT387" s="715"/>
      <c r="SAU387" s="381"/>
      <c r="SAV387" s="715"/>
      <c r="SAW387" s="715"/>
      <c r="SAX387" s="715"/>
      <c r="SAY387" s="715"/>
      <c r="SAZ387" s="381"/>
      <c r="SBA387" s="715"/>
      <c r="SBB387" s="715"/>
      <c r="SBC387" s="715"/>
      <c r="SBD387" s="715"/>
      <c r="SBE387" s="381"/>
      <c r="SBF387" s="715"/>
      <c r="SBG387" s="715"/>
      <c r="SBH387" s="715"/>
      <c r="SBI387" s="715"/>
      <c r="SBJ387" s="381"/>
      <c r="SBK387" s="715"/>
      <c r="SBL387" s="715"/>
      <c r="SBM387" s="715"/>
      <c r="SBN387" s="715"/>
      <c r="SBO387" s="381"/>
      <c r="SBP387" s="715"/>
      <c r="SBQ387" s="715"/>
      <c r="SBR387" s="715"/>
      <c r="SBS387" s="715"/>
      <c r="SBT387" s="381"/>
      <c r="SBU387" s="715"/>
      <c r="SBV387" s="715"/>
      <c r="SBW387" s="715"/>
      <c r="SBX387" s="715"/>
      <c r="SBY387" s="381"/>
      <c r="SBZ387" s="715"/>
      <c r="SCA387" s="715"/>
      <c r="SCB387" s="715"/>
      <c r="SCC387" s="715"/>
      <c r="SCD387" s="381"/>
      <c r="SCE387" s="715"/>
      <c r="SCF387" s="715"/>
      <c r="SCG387" s="715"/>
      <c r="SCH387" s="715"/>
      <c r="SCI387" s="381"/>
      <c r="SCJ387" s="715"/>
      <c r="SCK387" s="715"/>
      <c r="SCL387" s="715"/>
      <c r="SCM387" s="715"/>
      <c r="SCN387" s="381"/>
      <c r="SCO387" s="715"/>
      <c r="SCP387" s="715"/>
      <c r="SCQ387" s="715"/>
      <c r="SCR387" s="715"/>
      <c r="SCS387" s="381"/>
      <c r="SCT387" s="715"/>
      <c r="SCU387" s="715"/>
      <c r="SCV387" s="715"/>
      <c r="SCW387" s="715"/>
      <c r="SCX387" s="381"/>
      <c r="SCY387" s="715"/>
      <c r="SCZ387" s="715"/>
      <c r="SDA387" s="715"/>
      <c r="SDB387" s="715"/>
      <c r="SDC387" s="381"/>
      <c r="SDD387" s="715"/>
      <c r="SDE387" s="715"/>
      <c r="SDF387" s="715"/>
      <c r="SDG387" s="715"/>
      <c r="SDH387" s="381"/>
      <c r="SDI387" s="715"/>
      <c r="SDJ387" s="715"/>
      <c r="SDK387" s="715"/>
      <c r="SDL387" s="715"/>
      <c r="SDM387" s="381"/>
      <c r="SDN387" s="715"/>
      <c r="SDO387" s="715"/>
      <c r="SDP387" s="715"/>
      <c r="SDQ387" s="715"/>
      <c r="SDR387" s="381"/>
      <c r="SDS387" s="715"/>
      <c r="SDT387" s="715"/>
      <c r="SDU387" s="715"/>
      <c r="SDV387" s="715"/>
      <c r="SDW387" s="381"/>
      <c r="SDX387" s="715"/>
      <c r="SDY387" s="715"/>
      <c r="SDZ387" s="715"/>
      <c r="SEA387" s="715"/>
      <c r="SEB387" s="381"/>
      <c r="SEC387" s="715"/>
      <c r="SED387" s="715"/>
      <c r="SEE387" s="715"/>
      <c r="SEF387" s="715"/>
      <c r="SEG387" s="381"/>
      <c r="SEH387" s="715"/>
      <c r="SEI387" s="715"/>
      <c r="SEJ387" s="715"/>
      <c r="SEK387" s="715"/>
      <c r="SEL387" s="381"/>
      <c r="SEM387" s="715"/>
      <c r="SEN387" s="715"/>
      <c r="SEO387" s="715"/>
      <c r="SEP387" s="715"/>
      <c r="SEQ387" s="381"/>
      <c r="SER387" s="715"/>
      <c r="SES387" s="715"/>
      <c r="SET387" s="715"/>
      <c r="SEU387" s="715"/>
      <c r="SEV387" s="381"/>
      <c r="SEW387" s="715"/>
      <c r="SEX387" s="715"/>
      <c r="SEY387" s="715"/>
      <c r="SEZ387" s="715"/>
      <c r="SFA387" s="381"/>
      <c r="SFB387" s="715"/>
      <c r="SFC387" s="715"/>
      <c r="SFD387" s="715"/>
      <c r="SFE387" s="715"/>
      <c r="SFF387" s="381"/>
      <c r="SFG387" s="715"/>
      <c r="SFH387" s="715"/>
      <c r="SFI387" s="715"/>
      <c r="SFJ387" s="715"/>
      <c r="SFK387" s="381"/>
      <c r="SFL387" s="715"/>
      <c r="SFM387" s="715"/>
      <c r="SFN387" s="715"/>
      <c r="SFO387" s="715"/>
      <c r="SFP387" s="381"/>
      <c r="SFQ387" s="715"/>
      <c r="SFR387" s="715"/>
      <c r="SFS387" s="715"/>
      <c r="SFT387" s="715"/>
      <c r="SFU387" s="381"/>
      <c r="SFV387" s="715"/>
      <c r="SFW387" s="715"/>
      <c r="SFX387" s="715"/>
      <c r="SFY387" s="715"/>
      <c r="SFZ387" s="381"/>
      <c r="SGA387" s="715"/>
      <c r="SGB387" s="715"/>
      <c r="SGC387" s="715"/>
      <c r="SGD387" s="715"/>
      <c r="SGE387" s="381"/>
      <c r="SGF387" s="715"/>
      <c r="SGG387" s="715"/>
      <c r="SGH387" s="715"/>
      <c r="SGI387" s="715"/>
      <c r="SGJ387" s="381"/>
      <c r="SGK387" s="715"/>
      <c r="SGL387" s="715"/>
      <c r="SGM387" s="715"/>
      <c r="SGN387" s="715"/>
      <c r="SGO387" s="381"/>
      <c r="SGP387" s="715"/>
      <c r="SGQ387" s="715"/>
      <c r="SGR387" s="715"/>
      <c r="SGS387" s="715"/>
      <c r="SGT387" s="381"/>
      <c r="SGU387" s="715"/>
      <c r="SGV387" s="715"/>
      <c r="SGW387" s="715"/>
      <c r="SGX387" s="715"/>
      <c r="SGY387" s="381"/>
      <c r="SGZ387" s="715"/>
      <c r="SHA387" s="715"/>
      <c r="SHB387" s="715"/>
      <c r="SHC387" s="715"/>
      <c r="SHD387" s="381"/>
      <c r="SHE387" s="715"/>
      <c r="SHF387" s="715"/>
      <c r="SHG387" s="715"/>
      <c r="SHH387" s="715"/>
      <c r="SHI387" s="381"/>
      <c r="SHJ387" s="715"/>
      <c r="SHK387" s="715"/>
      <c r="SHL387" s="715"/>
      <c r="SHM387" s="715"/>
      <c r="SHN387" s="381"/>
      <c r="SHO387" s="715"/>
      <c r="SHP387" s="715"/>
      <c r="SHQ387" s="715"/>
      <c r="SHR387" s="715"/>
      <c r="SHS387" s="381"/>
      <c r="SHT387" s="715"/>
      <c r="SHU387" s="715"/>
      <c r="SHV387" s="715"/>
      <c r="SHW387" s="715"/>
      <c r="SHX387" s="381"/>
      <c r="SHY387" s="715"/>
      <c r="SHZ387" s="715"/>
      <c r="SIA387" s="715"/>
      <c r="SIB387" s="715"/>
      <c r="SIC387" s="381"/>
      <c r="SID387" s="715"/>
      <c r="SIE387" s="715"/>
      <c r="SIF387" s="715"/>
      <c r="SIG387" s="715"/>
      <c r="SIH387" s="381"/>
      <c r="SII387" s="715"/>
      <c r="SIJ387" s="715"/>
      <c r="SIK387" s="715"/>
      <c r="SIL387" s="715"/>
      <c r="SIM387" s="381"/>
      <c r="SIN387" s="715"/>
      <c r="SIO387" s="715"/>
      <c r="SIP387" s="715"/>
      <c r="SIQ387" s="715"/>
      <c r="SIR387" s="381"/>
      <c r="SIS387" s="715"/>
      <c r="SIT387" s="715"/>
      <c r="SIU387" s="715"/>
      <c r="SIV387" s="715"/>
      <c r="SIW387" s="381"/>
      <c r="SIX387" s="715"/>
      <c r="SIY387" s="715"/>
      <c r="SIZ387" s="715"/>
      <c r="SJA387" s="715"/>
      <c r="SJB387" s="381"/>
      <c r="SJC387" s="715"/>
      <c r="SJD387" s="715"/>
      <c r="SJE387" s="715"/>
      <c r="SJF387" s="715"/>
      <c r="SJG387" s="381"/>
      <c r="SJH387" s="715"/>
      <c r="SJI387" s="715"/>
      <c r="SJJ387" s="715"/>
      <c r="SJK387" s="715"/>
      <c r="SJL387" s="381"/>
      <c r="SJM387" s="715"/>
      <c r="SJN387" s="715"/>
      <c r="SJO387" s="715"/>
      <c r="SJP387" s="715"/>
      <c r="SJQ387" s="381"/>
      <c r="SJR387" s="715"/>
      <c r="SJS387" s="715"/>
      <c r="SJT387" s="715"/>
      <c r="SJU387" s="715"/>
      <c r="SJV387" s="381"/>
      <c r="SJW387" s="715"/>
      <c r="SJX387" s="715"/>
      <c r="SJY387" s="715"/>
      <c r="SJZ387" s="715"/>
      <c r="SKA387" s="381"/>
      <c r="SKB387" s="715"/>
      <c r="SKC387" s="715"/>
      <c r="SKD387" s="715"/>
      <c r="SKE387" s="715"/>
      <c r="SKF387" s="381"/>
      <c r="SKG387" s="715"/>
      <c r="SKH387" s="715"/>
      <c r="SKI387" s="715"/>
      <c r="SKJ387" s="715"/>
      <c r="SKK387" s="381"/>
      <c r="SKL387" s="715"/>
      <c r="SKM387" s="715"/>
      <c r="SKN387" s="715"/>
      <c r="SKO387" s="715"/>
      <c r="SKP387" s="381"/>
      <c r="SKQ387" s="715"/>
      <c r="SKR387" s="715"/>
      <c r="SKS387" s="715"/>
      <c r="SKT387" s="715"/>
      <c r="SKU387" s="381"/>
      <c r="SKV387" s="715"/>
      <c r="SKW387" s="715"/>
      <c r="SKX387" s="715"/>
      <c r="SKY387" s="715"/>
      <c r="SKZ387" s="381"/>
      <c r="SLA387" s="715"/>
      <c r="SLB387" s="715"/>
      <c r="SLC387" s="715"/>
      <c r="SLD387" s="715"/>
      <c r="SLE387" s="381"/>
      <c r="SLF387" s="715"/>
      <c r="SLG387" s="715"/>
      <c r="SLH387" s="715"/>
      <c r="SLI387" s="715"/>
      <c r="SLJ387" s="381"/>
      <c r="SLK387" s="715"/>
      <c r="SLL387" s="715"/>
      <c r="SLM387" s="715"/>
      <c r="SLN387" s="715"/>
      <c r="SLO387" s="381"/>
      <c r="SLP387" s="715"/>
      <c r="SLQ387" s="715"/>
      <c r="SLR387" s="715"/>
      <c r="SLS387" s="715"/>
      <c r="SLT387" s="381"/>
      <c r="SLU387" s="715"/>
      <c r="SLV387" s="715"/>
      <c r="SLW387" s="715"/>
      <c r="SLX387" s="715"/>
      <c r="SLY387" s="381"/>
      <c r="SLZ387" s="715"/>
      <c r="SMA387" s="715"/>
      <c r="SMB387" s="715"/>
      <c r="SMC387" s="715"/>
      <c r="SMD387" s="381"/>
      <c r="SME387" s="715"/>
      <c r="SMF387" s="715"/>
      <c r="SMG387" s="715"/>
      <c r="SMH387" s="715"/>
      <c r="SMI387" s="381"/>
      <c r="SMJ387" s="715"/>
      <c r="SMK387" s="715"/>
      <c r="SML387" s="715"/>
      <c r="SMM387" s="715"/>
      <c r="SMN387" s="381"/>
      <c r="SMO387" s="715"/>
      <c r="SMP387" s="715"/>
      <c r="SMQ387" s="715"/>
      <c r="SMR387" s="715"/>
      <c r="SMS387" s="381"/>
      <c r="SMT387" s="715"/>
      <c r="SMU387" s="715"/>
      <c r="SMV387" s="715"/>
      <c r="SMW387" s="715"/>
      <c r="SMX387" s="381"/>
      <c r="SMY387" s="715"/>
      <c r="SMZ387" s="715"/>
      <c r="SNA387" s="715"/>
      <c r="SNB387" s="715"/>
      <c r="SNC387" s="381"/>
      <c r="SND387" s="715"/>
      <c r="SNE387" s="715"/>
      <c r="SNF387" s="715"/>
      <c r="SNG387" s="715"/>
      <c r="SNH387" s="381"/>
      <c r="SNI387" s="715"/>
      <c r="SNJ387" s="715"/>
      <c r="SNK387" s="715"/>
      <c r="SNL387" s="715"/>
      <c r="SNM387" s="381"/>
      <c r="SNN387" s="715"/>
      <c r="SNO387" s="715"/>
      <c r="SNP387" s="715"/>
      <c r="SNQ387" s="715"/>
      <c r="SNR387" s="381"/>
      <c r="SNS387" s="715"/>
      <c r="SNT387" s="715"/>
      <c r="SNU387" s="715"/>
      <c r="SNV387" s="715"/>
      <c r="SNW387" s="381"/>
      <c r="SNX387" s="715"/>
      <c r="SNY387" s="715"/>
      <c r="SNZ387" s="715"/>
      <c r="SOA387" s="715"/>
      <c r="SOB387" s="381"/>
      <c r="SOC387" s="715"/>
      <c r="SOD387" s="715"/>
      <c r="SOE387" s="715"/>
      <c r="SOF387" s="715"/>
      <c r="SOG387" s="381"/>
      <c r="SOH387" s="715"/>
      <c r="SOI387" s="715"/>
      <c r="SOJ387" s="715"/>
      <c r="SOK387" s="715"/>
      <c r="SOL387" s="381"/>
      <c r="SOM387" s="715"/>
      <c r="SON387" s="715"/>
      <c r="SOO387" s="715"/>
      <c r="SOP387" s="715"/>
      <c r="SOQ387" s="381"/>
      <c r="SOR387" s="715"/>
      <c r="SOS387" s="715"/>
      <c r="SOT387" s="715"/>
      <c r="SOU387" s="715"/>
      <c r="SOV387" s="381"/>
      <c r="SOW387" s="715"/>
      <c r="SOX387" s="715"/>
      <c r="SOY387" s="715"/>
      <c r="SOZ387" s="715"/>
      <c r="SPA387" s="381"/>
      <c r="SPB387" s="715"/>
      <c r="SPC387" s="715"/>
      <c r="SPD387" s="715"/>
      <c r="SPE387" s="715"/>
      <c r="SPF387" s="381"/>
      <c r="SPG387" s="715"/>
      <c r="SPH387" s="715"/>
      <c r="SPI387" s="715"/>
      <c r="SPJ387" s="715"/>
      <c r="SPK387" s="381"/>
      <c r="SPL387" s="715"/>
      <c r="SPM387" s="715"/>
      <c r="SPN387" s="715"/>
      <c r="SPO387" s="715"/>
      <c r="SPP387" s="381"/>
      <c r="SPQ387" s="715"/>
      <c r="SPR387" s="715"/>
      <c r="SPS387" s="715"/>
      <c r="SPT387" s="715"/>
      <c r="SPU387" s="381"/>
      <c r="SPV387" s="715"/>
      <c r="SPW387" s="715"/>
      <c r="SPX387" s="715"/>
      <c r="SPY387" s="715"/>
      <c r="SPZ387" s="381"/>
      <c r="SQA387" s="715"/>
      <c r="SQB387" s="715"/>
      <c r="SQC387" s="715"/>
      <c r="SQD387" s="715"/>
      <c r="SQE387" s="381"/>
      <c r="SQF387" s="715"/>
      <c r="SQG387" s="715"/>
      <c r="SQH387" s="715"/>
      <c r="SQI387" s="715"/>
      <c r="SQJ387" s="381"/>
      <c r="SQK387" s="715"/>
      <c r="SQL387" s="715"/>
      <c r="SQM387" s="715"/>
      <c r="SQN387" s="715"/>
      <c r="SQO387" s="381"/>
      <c r="SQP387" s="715"/>
      <c r="SQQ387" s="715"/>
      <c r="SQR387" s="715"/>
      <c r="SQS387" s="715"/>
      <c r="SQT387" s="381"/>
      <c r="SQU387" s="715"/>
      <c r="SQV387" s="715"/>
      <c r="SQW387" s="715"/>
      <c r="SQX387" s="715"/>
      <c r="SQY387" s="381"/>
      <c r="SQZ387" s="715"/>
      <c r="SRA387" s="715"/>
      <c r="SRB387" s="715"/>
      <c r="SRC387" s="715"/>
      <c r="SRD387" s="381"/>
      <c r="SRE387" s="715"/>
      <c r="SRF387" s="715"/>
      <c r="SRG387" s="715"/>
      <c r="SRH387" s="715"/>
      <c r="SRI387" s="381"/>
      <c r="SRJ387" s="715"/>
      <c r="SRK387" s="715"/>
      <c r="SRL387" s="715"/>
      <c r="SRM387" s="715"/>
      <c r="SRN387" s="381"/>
      <c r="SRO387" s="715"/>
      <c r="SRP387" s="715"/>
      <c r="SRQ387" s="715"/>
      <c r="SRR387" s="715"/>
      <c r="SRS387" s="381"/>
      <c r="SRT387" s="715"/>
      <c r="SRU387" s="715"/>
      <c r="SRV387" s="715"/>
      <c r="SRW387" s="715"/>
      <c r="SRX387" s="381"/>
      <c r="SRY387" s="715"/>
      <c r="SRZ387" s="715"/>
      <c r="SSA387" s="715"/>
      <c r="SSB387" s="715"/>
      <c r="SSC387" s="381"/>
      <c r="SSD387" s="715"/>
      <c r="SSE387" s="715"/>
      <c r="SSF387" s="715"/>
      <c r="SSG387" s="715"/>
      <c r="SSH387" s="381"/>
      <c r="SSI387" s="715"/>
      <c r="SSJ387" s="715"/>
      <c r="SSK387" s="715"/>
      <c r="SSL387" s="715"/>
      <c r="SSM387" s="381"/>
      <c r="SSN387" s="715"/>
      <c r="SSO387" s="715"/>
      <c r="SSP387" s="715"/>
      <c r="SSQ387" s="715"/>
      <c r="SSR387" s="381"/>
      <c r="SSS387" s="715"/>
      <c r="SST387" s="715"/>
      <c r="SSU387" s="715"/>
      <c r="SSV387" s="715"/>
      <c r="SSW387" s="381"/>
      <c r="SSX387" s="715"/>
      <c r="SSY387" s="715"/>
      <c r="SSZ387" s="715"/>
      <c r="STA387" s="715"/>
      <c r="STB387" s="381"/>
      <c r="STC387" s="715"/>
      <c r="STD387" s="715"/>
      <c r="STE387" s="715"/>
      <c r="STF387" s="715"/>
      <c r="STG387" s="381"/>
      <c r="STH387" s="715"/>
      <c r="STI387" s="715"/>
      <c r="STJ387" s="715"/>
      <c r="STK387" s="715"/>
      <c r="STL387" s="381"/>
      <c r="STM387" s="715"/>
      <c r="STN387" s="715"/>
      <c r="STO387" s="715"/>
      <c r="STP387" s="715"/>
      <c r="STQ387" s="381"/>
      <c r="STR387" s="715"/>
      <c r="STS387" s="715"/>
      <c r="STT387" s="715"/>
      <c r="STU387" s="715"/>
      <c r="STV387" s="381"/>
      <c r="STW387" s="715"/>
      <c r="STX387" s="715"/>
      <c r="STY387" s="715"/>
      <c r="STZ387" s="715"/>
      <c r="SUA387" s="381"/>
      <c r="SUB387" s="715"/>
      <c r="SUC387" s="715"/>
      <c r="SUD387" s="715"/>
      <c r="SUE387" s="715"/>
      <c r="SUF387" s="381"/>
      <c r="SUG387" s="715"/>
      <c r="SUH387" s="715"/>
      <c r="SUI387" s="715"/>
      <c r="SUJ387" s="715"/>
      <c r="SUK387" s="381"/>
      <c r="SUL387" s="715"/>
      <c r="SUM387" s="715"/>
      <c r="SUN387" s="715"/>
      <c r="SUO387" s="715"/>
      <c r="SUP387" s="381"/>
      <c r="SUQ387" s="715"/>
      <c r="SUR387" s="715"/>
      <c r="SUS387" s="715"/>
      <c r="SUT387" s="715"/>
      <c r="SUU387" s="381"/>
      <c r="SUV387" s="715"/>
      <c r="SUW387" s="715"/>
      <c r="SUX387" s="715"/>
      <c r="SUY387" s="715"/>
      <c r="SUZ387" s="381"/>
      <c r="SVA387" s="715"/>
      <c r="SVB387" s="715"/>
      <c r="SVC387" s="715"/>
      <c r="SVD387" s="715"/>
      <c r="SVE387" s="381"/>
      <c r="SVF387" s="715"/>
      <c r="SVG387" s="715"/>
      <c r="SVH387" s="715"/>
      <c r="SVI387" s="715"/>
      <c r="SVJ387" s="381"/>
      <c r="SVK387" s="715"/>
      <c r="SVL387" s="715"/>
      <c r="SVM387" s="715"/>
      <c r="SVN387" s="715"/>
      <c r="SVO387" s="381"/>
      <c r="SVP387" s="715"/>
      <c r="SVQ387" s="715"/>
      <c r="SVR387" s="715"/>
      <c r="SVS387" s="715"/>
      <c r="SVT387" s="381"/>
      <c r="SVU387" s="715"/>
      <c r="SVV387" s="715"/>
      <c r="SVW387" s="715"/>
      <c r="SVX387" s="715"/>
      <c r="SVY387" s="381"/>
      <c r="SVZ387" s="715"/>
      <c r="SWA387" s="715"/>
      <c r="SWB387" s="715"/>
      <c r="SWC387" s="715"/>
      <c r="SWD387" s="381"/>
      <c r="SWE387" s="715"/>
      <c r="SWF387" s="715"/>
      <c r="SWG387" s="715"/>
      <c r="SWH387" s="715"/>
      <c r="SWI387" s="381"/>
      <c r="SWJ387" s="715"/>
      <c r="SWK387" s="715"/>
      <c r="SWL387" s="715"/>
      <c r="SWM387" s="715"/>
      <c r="SWN387" s="381"/>
      <c r="SWO387" s="715"/>
      <c r="SWP387" s="715"/>
      <c r="SWQ387" s="715"/>
      <c r="SWR387" s="715"/>
      <c r="SWS387" s="381"/>
      <c r="SWT387" s="715"/>
      <c r="SWU387" s="715"/>
      <c r="SWV387" s="715"/>
      <c r="SWW387" s="715"/>
      <c r="SWX387" s="381"/>
      <c r="SWY387" s="715"/>
      <c r="SWZ387" s="715"/>
      <c r="SXA387" s="715"/>
      <c r="SXB387" s="715"/>
      <c r="SXC387" s="381"/>
      <c r="SXD387" s="715"/>
      <c r="SXE387" s="715"/>
      <c r="SXF387" s="715"/>
      <c r="SXG387" s="715"/>
      <c r="SXH387" s="381"/>
      <c r="SXI387" s="715"/>
      <c r="SXJ387" s="715"/>
      <c r="SXK387" s="715"/>
      <c r="SXL387" s="715"/>
      <c r="SXM387" s="381"/>
      <c r="SXN387" s="715"/>
      <c r="SXO387" s="715"/>
      <c r="SXP387" s="715"/>
      <c r="SXQ387" s="715"/>
      <c r="SXR387" s="381"/>
      <c r="SXS387" s="715"/>
      <c r="SXT387" s="715"/>
      <c r="SXU387" s="715"/>
      <c r="SXV387" s="715"/>
      <c r="SXW387" s="381"/>
      <c r="SXX387" s="715"/>
      <c r="SXY387" s="715"/>
      <c r="SXZ387" s="715"/>
      <c r="SYA387" s="715"/>
      <c r="SYB387" s="381"/>
      <c r="SYC387" s="715"/>
      <c r="SYD387" s="715"/>
      <c r="SYE387" s="715"/>
      <c r="SYF387" s="715"/>
      <c r="SYG387" s="381"/>
      <c r="SYH387" s="715"/>
      <c r="SYI387" s="715"/>
      <c r="SYJ387" s="715"/>
      <c r="SYK387" s="715"/>
      <c r="SYL387" s="381"/>
      <c r="SYM387" s="715"/>
      <c r="SYN387" s="715"/>
      <c r="SYO387" s="715"/>
      <c r="SYP387" s="715"/>
      <c r="SYQ387" s="381"/>
      <c r="SYR387" s="715"/>
      <c r="SYS387" s="715"/>
      <c r="SYT387" s="715"/>
      <c r="SYU387" s="715"/>
      <c r="SYV387" s="381"/>
      <c r="SYW387" s="715"/>
      <c r="SYX387" s="715"/>
      <c r="SYY387" s="715"/>
      <c r="SYZ387" s="715"/>
      <c r="SZA387" s="381"/>
      <c r="SZB387" s="715"/>
      <c r="SZC387" s="715"/>
      <c r="SZD387" s="715"/>
      <c r="SZE387" s="715"/>
      <c r="SZF387" s="381"/>
      <c r="SZG387" s="715"/>
      <c r="SZH387" s="715"/>
      <c r="SZI387" s="715"/>
      <c r="SZJ387" s="715"/>
      <c r="SZK387" s="381"/>
      <c r="SZL387" s="715"/>
      <c r="SZM387" s="715"/>
      <c r="SZN387" s="715"/>
      <c r="SZO387" s="715"/>
      <c r="SZP387" s="381"/>
      <c r="SZQ387" s="715"/>
      <c r="SZR387" s="715"/>
      <c r="SZS387" s="715"/>
      <c r="SZT387" s="715"/>
      <c r="SZU387" s="381"/>
      <c r="SZV387" s="715"/>
      <c r="SZW387" s="715"/>
      <c r="SZX387" s="715"/>
      <c r="SZY387" s="715"/>
      <c r="SZZ387" s="381"/>
      <c r="TAA387" s="715"/>
      <c r="TAB387" s="715"/>
      <c r="TAC387" s="715"/>
      <c r="TAD387" s="715"/>
      <c r="TAE387" s="381"/>
      <c r="TAF387" s="715"/>
      <c r="TAG387" s="715"/>
      <c r="TAH387" s="715"/>
      <c r="TAI387" s="715"/>
      <c r="TAJ387" s="381"/>
      <c r="TAK387" s="715"/>
      <c r="TAL387" s="715"/>
      <c r="TAM387" s="715"/>
      <c r="TAN387" s="715"/>
      <c r="TAO387" s="381"/>
      <c r="TAP387" s="715"/>
      <c r="TAQ387" s="715"/>
      <c r="TAR387" s="715"/>
      <c r="TAS387" s="715"/>
      <c r="TAT387" s="381"/>
      <c r="TAU387" s="715"/>
      <c r="TAV387" s="715"/>
      <c r="TAW387" s="715"/>
      <c r="TAX387" s="715"/>
      <c r="TAY387" s="381"/>
      <c r="TAZ387" s="715"/>
      <c r="TBA387" s="715"/>
      <c r="TBB387" s="715"/>
      <c r="TBC387" s="715"/>
      <c r="TBD387" s="381"/>
      <c r="TBE387" s="715"/>
      <c r="TBF387" s="715"/>
      <c r="TBG387" s="715"/>
      <c r="TBH387" s="715"/>
      <c r="TBI387" s="381"/>
      <c r="TBJ387" s="715"/>
      <c r="TBK387" s="715"/>
      <c r="TBL387" s="715"/>
      <c r="TBM387" s="715"/>
      <c r="TBN387" s="381"/>
      <c r="TBO387" s="715"/>
      <c r="TBP387" s="715"/>
      <c r="TBQ387" s="715"/>
      <c r="TBR387" s="715"/>
      <c r="TBS387" s="381"/>
      <c r="TBT387" s="715"/>
      <c r="TBU387" s="715"/>
      <c r="TBV387" s="715"/>
      <c r="TBW387" s="715"/>
      <c r="TBX387" s="381"/>
      <c r="TBY387" s="715"/>
      <c r="TBZ387" s="715"/>
      <c r="TCA387" s="715"/>
      <c r="TCB387" s="715"/>
      <c r="TCC387" s="381"/>
      <c r="TCD387" s="715"/>
      <c r="TCE387" s="715"/>
      <c r="TCF387" s="715"/>
      <c r="TCG387" s="715"/>
      <c r="TCH387" s="381"/>
      <c r="TCI387" s="715"/>
      <c r="TCJ387" s="715"/>
      <c r="TCK387" s="715"/>
      <c r="TCL387" s="715"/>
      <c r="TCM387" s="381"/>
      <c r="TCN387" s="715"/>
      <c r="TCO387" s="715"/>
      <c r="TCP387" s="715"/>
      <c r="TCQ387" s="715"/>
      <c r="TCR387" s="381"/>
      <c r="TCS387" s="715"/>
      <c r="TCT387" s="715"/>
      <c r="TCU387" s="715"/>
      <c r="TCV387" s="715"/>
      <c r="TCW387" s="381"/>
      <c r="TCX387" s="715"/>
      <c r="TCY387" s="715"/>
      <c r="TCZ387" s="715"/>
      <c r="TDA387" s="715"/>
      <c r="TDB387" s="381"/>
      <c r="TDC387" s="715"/>
      <c r="TDD387" s="715"/>
      <c r="TDE387" s="715"/>
      <c r="TDF387" s="715"/>
      <c r="TDG387" s="381"/>
      <c r="TDH387" s="715"/>
      <c r="TDI387" s="715"/>
      <c r="TDJ387" s="715"/>
      <c r="TDK387" s="715"/>
      <c r="TDL387" s="381"/>
      <c r="TDM387" s="715"/>
      <c r="TDN387" s="715"/>
      <c r="TDO387" s="715"/>
      <c r="TDP387" s="715"/>
      <c r="TDQ387" s="381"/>
      <c r="TDR387" s="715"/>
      <c r="TDS387" s="715"/>
      <c r="TDT387" s="715"/>
      <c r="TDU387" s="715"/>
      <c r="TDV387" s="381"/>
      <c r="TDW387" s="715"/>
      <c r="TDX387" s="715"/>
      <c r="TDY387" s="715"/>
      <c r="TDZ387" s="715"/>
      <c r="TEA387" s="381"/>
      <c r="TEB387" s="715"/>
      <c r="TEC387" s="715"/>
      <c r="TED387" s="715"/>
      <c r="TEE387" s="715"/>
      <c r="TEF387" s="381"/>
      <c r="TEG387" s="715"/>
      <c r="TEH387" s="715"/>
      <c r="TEI387" s="715"/>
      <c r="TEJ387" s="715"/>
      <c r="TEK387" s="381"/>
      <c r="TEL387" s="715"/>
      <c r="TEM387" s="715"/>
      <c r="TEN387" s="715"/>
      <c r="TEO387" s="715"/>
      <c r="TEP387" s="381"/>
      <c r="TEQ387" s="715"/>
      <c r="TER387" s="715"/>
      <c r="TES387" s="715"/>
      <c r="TET387" s="715"/>
      <c r="TEU387" s="381"/>
      <c r="TEV387" s="715"/>
      <c r="TEW387" s="715"/>
      <c r="TEX387" s="715"/>
      <c r="TEY387" s="715"/>
      <c r="TEZ387" s="381"/>
      <c r="TFA387" s="715"/>
      <c r="TFB387" s="715"/>
      <c r="TFC387" s="715"/>
      <c r="TFD387" s="715"/>
      <c r="TFE387" s="381"/>
      <c r="TFF387" s="715"/>
      <c r="TFG387" s="715"/>
      <c r="TFH387" s="715"/>
      <c r="TFI387" s="715"/>
      <c r="TFJ387" s="381"/>
      <c r="TFK387" s="715"/>
      <c r="TFL387" s="715"/>
      <c r="TFM387" s="715"/>
      <c r="TFN387" s="715"/>
      <c r="TFO387" s="381"/>
      <c r="TFP387" s="715"/>
      <c r="TFQ387" s="715"/>
      <c r="TFR387" s="715"/>
      <c r="TFS387" s="715"/>
      <c r="TFT387" s="381"/>
      <c r="TFU387" s="715"/>
      <c r="TFV387" s="715"/>
      <c r="TFW387" s="715"/>
      <c r="TFX387" s="715"/>
      <c r="TFY387" s="381"/>
      <c r="TFZ387" s="715"/>
      <c r="TGA387" s="715"/>
      <c r="TGB387" s="715"/>
      <c r="TGC387" s="715"/>
      <c r="TGD387" s="381"/>
      <c r="TGE387" s="715"/>
      <c r="TGF387" s="715"/>
      <c r="TGG387" s="715"/>
      <c r="TGH387" s="715"/>
      <c r="TGI387" s="381"/>
      <c r="TGJ387" s="715"/>
      <c r="TGK387" s="715"/>
      <c r="TGL387" s="715"/>
      <c r="TGM387" s="715"/>
      <c r="TGN387" s="381"/>
      <c r="TGO387" s="715"/>
      <c r="TGP387" s="715"/>
      <c r="TGQ387" s="715"/>
      <c r="TGR387" s="715"/>
      <c r="TGS387" s="381"/>
      <c r="TGT387" s="715"/>
      <c r="TGU387" s="715"/>
      <c r="TGV387" s="715"/>
      <c r="TGW387" s="715"/>
      <c r="TGX387" s="381"/>
      <c r="TGY387" s="715"/>
      <c r="TGZ387" s="715"/>
      <c r="THA387" s="715"/>
      <c r="THB387" s="715"/>
      <c r="THC387" s="381"/>
      <c r="THD387" s="715"/>
      <c r="THE387" s="715"/>
      <c r="THF387" s="715"/>
      <c r="THG387" s="715"/>
      <c r="THH387" s="381"/>
      <c r="THI387" s="715"/>
      <c r="THJ387" s="715"/>
      <c r="THK387" s="715"/>
      <c r="THL387" s="715"/>
      <c r="THM387" s="381"/>
      <c r="THN387" s="715"/>
      <c r="THO387" s="715"/>
      <c r="THP387" s="715"/>
      <c r="THQ387" s="715"/>
      <c r="THR387" s="381"/>
      <c r="THS387" s="715"/>
      <c r="THT387" s="715"/>
      <c r="THU387" s="715"/>
      <c r="THV387" s="715"/>
      <c r="THW387" s="381"/>
      <c r="THX387" s="715"/>
      <c r="THY387" s="715"/>
      <c r="THZ387" s="715"/>
      <c r="TIA387" s="715"/>
      <c r="TIB387" s="381"/>
      <c r="TIC387" s="715"/>
      <c r="TID387" s="715"/>
      <c r="TIE387" s="715"/>
      <c r="TIF387" s="715"/>
      <c r="TIG387" s="381"/>
      <c r="TIH387" s="715"/>
      <c r="TII387" s="715"/>
      <c r="TIJ387" s="715"/>
      <c r="TIK387" s="715"/>
      <c r="TIL387" s="381"/>
      <c r="TIM387" s="715"/>
      <c r="TIN387" s="715"/>
      <c r="TIO387" s="715"/>
      <c r="TIP387" s="715"/>
      <c r="TIQ387" s="381"/>
      <c r="TIR387" s="715"/>
      <c r="TIS387" s="715"/>
      <c r="TIT387" s="715"/>
      <c r="TIU387" s="715"/>
      <c r="TIV387" s="381"/>
      <c r="TIW387" s="715"/>
      <c r="TIX387" s="715"/>
      <c r="TIY387" s="715"/>
      <c r="TIZ387" s="715"/>
      <c r="TJA387" s="381"/>
      <c r="TJB387" s="715"/>
      <c r="TJC387" s="715"/>
      <c r="TJD387" s="715"/>
      <c r="TJE387" s="715"/>
      <c r="TJF387" s="381"/>
      <c r="TJG387" s="715"/>
      <c r="TJH387" s="715"/>
      <c r="TJI387" s="715"/>
      <c r="TJJ387" s="715"/>
      <c r="TJK387" s="381"/>
      <c r="TJL387" s="715"/>
      <c r="TJM387" s="715"/>
      <c r="TJN387" s="715"/>
      <c r="TJO387" s="715"/>
      <c r="TJP387" s="381"/>
      <c r="TJQ387" s="715"/>
      <c r="TJR387" s="715"/>
      <c r="TJS387" s="715"/>
      <c r="TJT387" s="715"/>
      <c r="TJU387" s="381"/>
      <c r="TJV387" s="715"/>
      <c r="TJW387" s="715"/>
      <c r="TJX387" s="715"/>
      <c r="TJY387" s="715"/>
      <c r="TJZ387" s="381"/>
      <c r="TKA387" s="715"/>
      <c r="TKB387" s="715"/>
      <c r="TKC387" s="715"/>
      <c r="TKD387" s="715"/>
      <c r="TKE387" s="381"/>
      <c r="TKF387" s="715"/>
      <c r="TKG387" s="715"/>
      <c r="TKH387" s="715"/>
      <c r="TKI387" s="715"/>
      <c r="TKJ387" s="381"/>
      <c r="TKK387" s="715"/>
      <c r="TKL387" s="715"/>
      <c r="TKM387" s="715"/>
      <c r="TKN387" s="715"/>
      <c r="TKO387" s="381"/>
      <c r="TKP387" s="715"/>
      <c r="TKQ387" s="715"/>
      <c r="TKR387" s="715"/>
      <c r="TKS387" s="715"/>
      <c r="TKT387" s="381"/>
      <c r="TKU387" s="715"/>
      <c r="TKV387" s="715"/>
      <c r="TKW387" s="715"/>
      <c r="TKX387" s="715"/>
      <c r="TKY387" s="381"/>
      <c r="TKZ387" s="715"/>
      <c r="TLA387" s="715"/>
      <c r="TLB387" s="715"/>
      <c r="TLC387" s="715"/>
      <c r="TLD387" s="381"/>
      <c r="TLE387" s="715"/>
      <c r="TLF387" s="715"/>
      <c r="TLG387" s="715"/>
      <c r="TLH387" s="715"/>
      <c r="TLI387" s="381"/>
      <c r="TLJ387" s="715"/>
      <c r="TLK387" s="715"/>
      <c r="TLL387" s="715"/>
      <c r="TLM387" s="715"/>
      <c r="TLN387" s="381"/>
      <c r="TLO387" s="715"/>
      <c r="TLP387" s="715"/>
      <c r="TLQ387" s="715"/>
      <c r="TLR387" s="715"/>
      <c r="TLS387" s="381"/>
      <c r="TLT387" s="715"/>
      <c r="TLU387" s="715"/>
      <c r="TLV387" s="715"/>
      <c r="TLW387" s="715"/>
      <c r="TLX387" s="381"/>
      <c r="TLY387" s="715"/>
      <c r="TLZ387" s="715"/>
      <c r="TMA387" s="715"/>
      <c r="TMB387" s="715"/>
      <c r="TMC387" s="381"/>
      <c r="TMD387" s="715"/>
      <c r="TME387" s="715"/>
      <c r="TMF387" s="715"/>
      <c r="TMG387" s="715"/>
      <c r="TMH387" s="381"/>
      <c r="TMI387" s="715"/>
      <c r="TMJ387" s="715"/>
      <c r="TMK387" s="715"/>
      <c r="TML387" s="715"/>
      <c r="TMM387" s="381"/>
      <c r="TMN387" s="715"/>
      <c r="TMO387" s="715"/>
      <c r="TMP387" s="715"/>
      <c r="TMQ387" s="715"/>
      <c r="TMR387" s="381"/>
      <c r="TMS387" s="715"/>
      <c r="TMT387" s="715"/>
      <c r="TMU387" s="715"/>
      <c r="TMV387" s="715"/>
      <c r="TMW387" s="381"/>
      <c r="TMX387" s="715"/>
      <c r="TMY387" s="715"/>
      <c r="TMZ387" s="715"/>
      <c r="TNA387" s="715"/>
      <c r="TNB387" s="381"/>
      <c r="TNC387" s="715"/>
      <c r="TND387" s="715"/>
      <c r="TNE387" s="715"/>
      <c r="TNF387" s="715"/>
      <c r="TNG387" s="381"/>
      <c r="TNH387" s="715"/>
      <c r="TNI387" s="715"/>
      <c r="TNJ387" s="715"/>
      <c r="TNK387" s="715"/>
      <c r="TNL387" s="381"/>
      <c r="TNM387" s="715"/>
      <c r="TNN387" s="715"/>
      <c r="TNO387" s="715"/>
      <c r="TNP387" s="715"/>
      <c r="TNQ387" s="381"/>
      <c r="TNR387" s="715"/>
      <c r="TNS387" s="715"/>
      <c r="TNT387" s="715"/>
      <c r="TNU387" s="715"/>
      <c r="TNV387" s="381"/>
      <c r="TNW387" s="715"/>
      <c r="TNX387" s="715"/>
      <c r="TNY387" s="715"/>
      <c r="TNZ387" s="715"/>
      <c r="TOA387" s="381"/>
      <c r="TOB387" s="715"/>
      <c r="TOC387" s="715"/>
      <c r="TOD387" s="715"/>
      <c r="TOE387" s="715"/>
      <c r="TOF387" s="381"/>
      <c r="TOG387" s="715"/>
      <c r="TOH387" s="715"/>
      <c r="TOI387" s="715"/>
      <c r="TOJ387" s="715"/>
      <c r="TOK387" s="381"/>
      <c r="TOL387" s="715"/>
      <c r="TOM387" s="715"/>
      <c r="TON387" s="715"/>
      <c r="TOO387" s="715"/>
      <c r="TOP387" s="381"/>
      <c r="TOQ387" s="715"/>
      <c r="TOR387" s="715"/>
      <c r="TOS387" s="715"/>
      <c r="TOT387" s="715"/>
      <c r="TOU387" s="381"/>
      <c r="TOV387" s="715"/>
      <c r="TOW387" s="715"/>
      <c r="TOX387" s="715"/>
      <c r="TOY387" s="715"/>
      <c r="TOZ387" s="381"/>
      <c r="TPA387" s="715"/>
      <c r="TPB387" s="715"/>
      <c r="TPC387" s="715"/>
      <c r="TPD387" s="715"/>
      <c r="TPE387" s="381"/>
      <c r="TPF387" s="715"/>
      <c r="TPG387" s="715"/>
      <c r="TPH387" s="715"/>
      <c r="TPI387" s="715"/>
      <c r="TPJ387" s="381"/>
      <c r="TPK387" s="715"/>
      <c r="TPL387" s="715"/>
      <c r="TPM387" s="715"/>
      <c r="TPN387" s="715"/>
      <c r="TPO387" s="381"/>
      <c r="TPP387" s="715"/>
      <c r="TPQ387" s="715"/>
      <c r="TPR387" s="715"/>
      <c r="TPS387" s="715"/>
      <c r="TPT387" s="381"/>
      <c r="TPU387" s="715"/>
      <c r="TPV387" s="715"/>
      <c r="TPW387" s="715"/>
      <c r="TPX387" s="715"/>
      <c r="TPY387" s="381"/>
      <c r="TPZ387" s="715"/>
      <c r="TQA387" s="715"/>
      <c r="TQB387" s="715"/>
      <c r="TQC387" s="715"/>
      <c r="TQD387" s="381"/>
      <c r="TQE387" s="715"/>
      <c r="TQF387" s="715"/>
      <c r="TQG387" s="715"/>
      <c r="TQH387" s="715"/>
      <c r="TQI387" s="381"/>
      <c r="TQJ387" s="715"/>
      <c r="TQK387" s="715"/>
      <c r="TQL387" s="715"/>
      <c r="TQM387" s="715"/>
      <c r="TQN387" s="381"/>
      <c r="TQO387" s="715"/>
      <c r="TQP387" s="715"/>
      <c r="TQQ387" s="715"/>
      <c r="TQR387" s="715"/>
      <c r="TQS387" s="381"/>
      <c r="TQT387" s="715"/>
      <c r="TQU387" s="715"/>
      <c r="TQV387" s="715"/>
      <c r="TQW387" s="715"/>
      <c r="TQX387" s="381"/>
      <c r="TQY387" s="715"/>
      <c r="TQZ387" s="715"/>
      <c r="TRA387" s="715"/>
      <c r="TRB387" s="715"/>
      <c r="TRC387" s="381"/>
      <c r="TRD387" s="715"/>
      <c r="TRE387" s="715"/>
      <c r="TRF387" s="715"/>
      <c r="TRG387" s="715"/>
      <c r="TRH387" s="381"/>
      <c r="TRI387" s="715"/>
      <c r="TRJ387" s="715"/>
      <c r="TRK387" s="715"/>
      <c r="TRL387" s="715"/>
      <c r="TRM387" s="381"/>
      <c r="TRN387" s="715"/>
      <c r="TRO387" s="715"/>
      <c r="TRP387" s="715"/>
      <c r="TRQ387" s="715"/>
      <c r="TRR387" s="381"/>
      <c r="TRS387" s="715"/>
      <c r="TRT387" s="715"/>
      <c r="TRU387" s="715"/>
      <c r="TRV387" s="715"/>
      <c r="TRW387" s="381"/>
      <c r="TRX387" s="715"/>
      <c r="TRY387" s="715"/>
      <c r="TRZ387" s="715"/>
      <c r="TSA387" s="715"/>
      <c r="TSB387" s="381"/>
      <c r="TSC387" s="715"/>
      <c r="TSD387" s="715"/>
      <c r="TSE387" s="715"/>
      <c r="TSF387" s="715"/>
      <c r="TSG387" s="381"/>
      <c r="TSH387" s="715"/>
      <c r="TSI387" s="715"/>
      <c r="TSJ387" s="715"/>
      <c r="TSK387" s="715"/>
      <c r="TSL387" s="381"/>
      <c r="TSM387" s="715"/>
      <c r="TSN387" s="715"/>
      <c r="TSO387" s="715"/>
      <c r="TSP387" s="715"/>
      <c r="TSQ387" s="381"/>
      <c r="TSR387" s="715"/>
      <c r="TSS387" s="715"/>
      <c r="TST387" s="715"/>
      <c r="TSU387" s="715"/>
      <c r="TSV387" s="381"/>
      <c r="TSW387" s="715"/>
      <c r="TSX387" s="715"/>
      <c r="TSY387" s="715"/>
      <c r="TSZ387" s="715"/>
      <c r="TTA387" s="381"/>
      <c r="TTB387" s="715"/>
      <c r="TTC387" s="715"/>
      <c r="TTD387" s="715"/>
      <c r="TTE387" s="715"/>
      <c r="TTF387" s="381"/>
      <c r="TTG387" s="715"/>
      <c r="TTH387" s="715"/>
      <c r="TTI387" s="715"/>
      <c r="TTJ387" s="715"/>
      <c r="TTK387" s="381"/>
      <c r="TTL387" s="715"/>
      <c r="TTM387" s="715"/>
      <c r="TTN387" s="715"/>
      <c r="TTO387" s="715"/>
      <c r="TTP387" s="381"/>
      <c r="TTQ387" s="715"/>
      <c r="TTR387" s="715"/>
      <c r="TTS387" s="715"/>
      <c r="TTT387" s="715"/>
      <c r="TTU387" s="381"/>
      <c r="TTV387" s="715"/>
      <c r="TTW387" s="715"/>
      <c r="TTX387" s="715"/>
      <c r="TTY387" s="715"/>
      <c r="TTZ387" s="381"/>
      <c r="TUA387" s="715"/>
      <c r="TUB387" s="715"/>
      <c r="TUC387" s="715"/>
      <c r="TUD387" s="715"/>
      <c r="TUE387" s="381"/>
      <c r="TUF387" s="715"/>
      <c r="TUG387" s="715"/>
      <c r="TUH387" s="715"/>
      <c r="TUI387" s="715"/>
      <c r="TUJ387" s="381"/>
      <c r="TUK387" s="715"/>
      <c r="TUL387" s="715"/>
      <c r="TUM387" s="715"/>
      <c r="TUN387" s="715"/>
      <c r="TUO387" s="381"/>
      <c r="TUP387" s="715"/>
      <c r="TUQ387" s="715"/>
      <c r="TUR387" s="715"/>
      <c r="TUS387" s="715"/>
      <c r="TUT387" s="381"/>
      <c r="TUU387" s="715"/>
      <c r="TUV387" s="715"/>
      <c r="TUW387" s="715"/>
      <c r="TUX387" s="715"/>
      <c r="TUY387" s="381"/>
      <c r="TUZ387" s="715"/>
      <c r="TVA387" s="715"/>
      <c r="TVB387" s="715"/>
      <c r="TVC387" s="715"/>
      <c r="TVD387" s="381"/>
      <c r="TVE387" s="715"/>
      <c r="TVF387" s="715"/>
      <c r="TVG387" s="715"/>
      <c r="TVH387" s="715"/>
      <c r="TVI387" s="381"/>
      <c r="TVJ387" s="715"/>
      <c r="TVK387" s="715"/>
      <c r="TVL387" s="715"/>
      <c r="TVM387" s="715"/>
      <c r="TVN387" s="381"/>
      <c r="TVO387" s="715"/>
      <c r="TVP387" s="715"/>
      <c r="TVQ387" s="715"/>
      <c r="TVR387" s="715"/>
      <c r="TVS387" s="381"/>
      <c r="TVT387" s="715"/>
      <c r="TVU387" s="715"/>
      <c r="TVV387" s="715"/>
      <c r="TVW387" s="715"/>
      <c r="TVX387" s="381"/>
      <c r="TVY387" s="715"/>
      <c r="TVZ387" s="715"/>
      <c r="TWA387" s="715"/>
      <c r="TWB387" s="715"/>
      <c r="TWC387" s="381"/>
      <c r="TWD387" s="715"/>
      <c r="TWE387" s="715"/>
      <c r="TWF387" s="715"/>
      <c r="TWG387" s="715"/>
      <c r="TWH387" s="381"/>
      <c r="TWI387" s="715"/>
      <c r="TWJ387" s="715"/>
      <c r="TWK387" s="715"/>
      <c r="TWL387" s="715"/>
      <c r="TWM387" s="381"/>
      <c r="TWN387" s="715"/>
      <c r="TWO387" s="715"/>
      <c r="TWP387" s="715"/>
      <c r="TWQ387" s="715"/>
      <c r="TWR387" s="381"/>
      <c r="TWS387" s="715"/>
      <c r="TWT387" s="715"/>
      <c r="TWU387" s="715"/>
      <c r="TWV387" s="715"/>
      <c r="TWW387" s="381"/>
      <c r="TWX387" s="715"/>
      <c r="TWY387" s="715"/>
      <c r="TWZ387" s="715"/>
      <c r="TXA387" s="715"/>
      <c r="TXB387" s="381"/>
      <c r="TXC387" s="715"/>
      <c r="TXD387" s="715"/>
      <c r="TXE387" s="715"/>
      <c r="TXF387" s="715"/>
      <c r="TXG387" s="381"/>
      <c r="TXH387" s="715"/>
      <c r="TXI387" s="715"/>
      <c r="TXJ387" s="715"/>
      <c r="TXK387" s="715"/>
      <c r="TXL387" s="381"/>
      <c r="TXM387" s="715"/>
      <c r="TXN387" s="715"/>
      <c r="TXO387" s="715"/>
      <c r="TXP387" s="715"/>
      <c r="TXQ387" s="381"/>
      <c r="TXR387" s="715"/>
      <c r="TXS387" s="715"/>
      <c r="TXT387" s="715"/>
      <c r="TXU387" s="715"/>
      <c r="TXV387" s="381"/>
      <c r="TXW387" s="715"/>
      <c r="TXX387" s="715"/>
      <c r="TXY387" s="715"/>
      <c r="TXZ387" s="715"/>
      <c r="TYA387" s="381"/>
      <c r="TYB387" s="715"/>
      <c r="TYC387" s="715"/>
      <c r="TYD387" s="715"/>
      <c r="TYE387" s="715"/>
      <c r="TYF387" s="381"/>
      <c r="TYG387" s="715"/>
      <c r="TYH387" s="715"/>
      <c r="TYI387" s="715"/>
      <c r="TYJ387" s="715"/>
      <c r="TYK387" s="381"/>
      <c r="TYL387" s="715"/>
      <c r="TYM387" s="715"/>
      <c r="TYN387" s="715"/>
      <c r="TYO387" s="715"/>
      <c r="TYP387" s="381"/>
      <c r="TYQ387" s="715"/>
      <c r="TYR387" s="715"/>
      <c r="TYS387" s="715"/>
      <c r="TYT387" s="715"/>
      <c r="TYU387" s="381"/>
      <c r="TYV387" s="715"/>
      <c r="TYW387" s="715"/>
      <c r="TYX387" s="715"/>
      <c r="TYY387" s="715"/>
      <c r="TYZ387" s="381"/>
      <c r="TZA387" s="715"/>
      <c r="TZB387" s="715"/>
      <c r="TZC387" s="715"/>
      <c r="TZD387" s="715"/>
      <c r="TZE387" s="381"/>
      <c r="TZF387" s="715"/>
      <c r="TZG387" s="715"/>
      <c r="TZH387" s="715"/>
      <c r="TZI387" s="715"/>
      <c r="TZJ387" s="381"/>
      <c r="TZK387" s="715"/>
      <c r="TZL387" s="715"/>
      <c r="TZM387" s="715"/>
      <c r="TZN387" s="715"/>
      <c r="TZO387" s="381"/>
      <c r="TZP387" s="715"/>
      <c r="TZQ387" s="715"/>
      <c r="TZR387" s="715"/>
      <c r="TZS387" s="715"/>
      <c r="TZT387" s="381"/>
      <c r="TZU387" s="715"/>
      <c r="TZV387" s="715"/>
      <c r="TZW387" s="715"/>
      <c r="TZX387" s="715"/>
      <c r="TZY387" s="381"/>
      <c r="TZZ387" s="715"/>
      <c r="UAA387" s="715"/>
      <c r="UAB387" s="715"/>
      <c r="UAC387" s="715"/>
      <c r="UAD387" s="381"/>
      <c r="UAE387" s="715"/>
      <c r="UAF387" s="715"/>
      <c r="UAG387" s="715"/>
      <c r="UAH387" s="715"/>
      <c r="UAI387" s="381"/>
      <c r="UAJ387" s="715"/>
      <c r="UAK387" s="715"/>
      <c r="UAL387" s="715"/>
      <c r="UAM387" s="715"/>
      <c r="UAN387" s="381"/>
      <c r="UAO387" s="715"/>
      <c r="UAP387" s="715"/>
      <c r="UAQ387" s="715"/>
      <c r="UAR387" s="715"/>
      <c r="UAS387" s="381"/>
      <c r="UAT387" s="715"/>
      <c r="UAU387" s="715"/>
      <c r="UAV387" s="715"/>
      <c r="UAW387" s="715"/>
      <c r="UAX387" s="381"/>
      <c r="UAY387" s="715"/>
      <c r="UAZ387" s="715"/>
      <c r="UBA387" s="715"/>
      <c r="UBB387" s="715"/>
      <c r="UBC387" s="381"/>
      <c r="UBD387" s="715"/>
      <c r="UBE387" s="715"/>
      <c r="UBF387" s="715"/>
      <c r="UBG387" s="715"/>
      <c r="UBH387" s="381"/>
      <c r="UBI387" s="715"/>
      <c r="UBJ387" s="715"/>
      <c r="UBK387" s="715"/>
      <c r="UBL387" s="715"/>
      <c r="UBM387" s="381"/>
      <c r="UBN387" s="715"/>
      <c r="UBO387" s="715"/>
      <c r="UBP387" s="715"/>
      <c r="UBQ387" s="715"/>
      <c r="UBR387" s="381"/>
      <c r="UBS387" s="715"/>
      <c r="UBT387" s="715"/>
      <c r="UBU387" s="715"/>
      <c r="UBV387" s="715"/>
      <c r="UBW387" s="381"/>
      <c r="UBX387" s="715"/>
      <c r="UBY387" s="715"/>
      <c r="UBZ387" s="715"/>
      <c r="UCA387" s="715"/>
      <c r="UCB387" s="381"/>
      <c r="UCC387" s="715"/>
      <c r="UCD387" s="715"/>
      <c r="UCE387" s="715"/>
      <c r="UCF387" s="715"/>
      <c r="UCG387" s="381"/>
      <c r="UCH387" s="715"/>
      <c r="UCI387" s="715"/>
      <c r="UCJ387" s="715"/>
      <c r="UCK387" s="715"/>
      <c r="UCL387" s="381"/>
      <c r="UCM387" s="715"/>
      <c r="UCN387" s="715"/>
      <c r="UCO387" s="715"/>
      <c r="UCP387" s="715"/>
      <c r="UCQ387" s="381"/>
      <c r="UCR387" s="715"/>
      <c r="UCS387" s="715"/>
      <c r="UCT387" s="715"/>
      <c r="UCU387" s="715"/>
      <c r="UCV387" s="381"/>
      <c r="UCW387" s="715"/>
      <c r="UCX387" s="715"/>
      <c r="UCY387" s="715"/>
      <c r="UCZ387" s="715"/>
      <c r="UDA387" s="381"/>
      <c r="UDB387" s="715"/>
      <c r="UDC387" s="715"/>
      <c r="UDD387" s="715"/>
      <c r="UDE387" s="715"/>
      <c r="UDF387" s="381"/>
      <c r="UDG387" s="715"/>
      <c r="UDH387" s="715"/>
      <c r="UDI387" s="715"/>
      <c r="UDJ387" s="715"/>
      <c r="UDK387" s="381"/>
      <c r="UDL387" s="715"/>
      <c r="UDM387" s="715"/>
      <c r="UDN387" s="715"/>
      <c r="UDO387" s="715"/>
      <c r="UDP387" s="381"/>
      <c r="UDQ387" s="715"/>
      <c r="UDR387" s="715"/>
      <c r="UDS387" s="715"/>
      <c r="UDT387" s="715"/>
      <c r="UDU387" s="381"/>
      <c r="UDV387" s="715"/>
      <c r="UDW387" s="715"/>
      <c r="UDX387" s="715"/>
      <c r="UDY387" s="715"/>
      <c r="UDZ387" s="381"/>
      <c r="UEA387" s="715"/>
      <c r="UEB387" s="715"/>
      <c r="UEC387" s="715"/>
      <c r="UED387" s="715"/>
      <c r="UEE387" s="381"/>
      <c r="UEF387" s="715"/>
      <c r="UEG387" s="715"/>
      <c r="UEH387" s="715"/>
      <c r="UEI387" s="715"/>
      <c r="UEJ387" s="381"/>
      <c r="UEK387" s="715"/>
      <c r="UEL387" s="715"/>
      <c r="UEM387" s="715"/>
      <c r="UEN387" s="715"/>
      <c r="UEO387" s="381"/>
      <c r="UEP387" s="715"/>
      <c r="UEQ387" s="715"/>
      <c r="UER387" s="715"/>
      <c r="UES387" s="715"/>
      <c r="UET387" s="381"/>
      <c r="UEU387" s="715"/>
      <c r="UEV387" s="715"/>
      <c r="UEW387" s="715"/>
      <c r="UEX387" s="715"/>
      <c r="UEY387" s="381"/>
      <c r="UEZ387" s="715"/>
      <c r="UFA387" s="715"/>
      <c r="UFB387" s="715"/>
      <c r="UFC387" s="715"/>
      <c r="UFD387" s="381"/>
      <c r="UFE387" s="715"/>
      <c r="UFF387" s="715"/>
      <c r="UFG387" s="715"/>
      <c r="UFH387" s="715"/>
      <c r="UFI387" s="381"/>
      <c r="UFJ387" s="715"/>
      <c r="UFK387" s="715"/>
      <c r="UFL387" s="715"/>
      <c r="UFM387" s="715"/>
      <c r="UFN387" s="381"/>
      <c r="UFO387" s="715"/>
      <c r="UFP387" s="715"/>
      <c r="UFQ387" s="715"/>
      <c r="UFR387" s="715"/>
      <c r="UFS387" s="381"/>
      <c r="UFT387" s="715"/>
      <c r="UFU387" s="715"/>
      <c r="UFV387" s="715"/>
      <c r="UFW387" s="715"/>
      <c r="UFX387" s="381"/>
      <c r="UFY387" s="715"/>
      <c r="UFZ387" s="715"/>
      <c r="UGA387" s="715"/>
      <c r="UGB387" s="715"/>
      <c r="UGC387" s="381"/>
      <c r="UGD387" s="715"/>
      <c r="UGE387" s="715"/>
      <c r="UGF387" s="715"/>
      <c r="UGG387" s="715"/>
      <c r="UGH387" s="381"/>
      <c r="UGI387" s="715"/>
      <c r="UGJ387" s="715"/>
      <c r="UGK387" s="715"/>
      <c r="UGL387" s="715"/>
      <c r="UGM387" s="381"/>
      <c r="UGN387" s="715"/>
      <c r="UGO387" s="715"/>
      <c r="UGP387" s="715"/>
      <c r="UGQ387" s="715"/>
      <c r="UGR387" s="381"/>
      <c r="UGS387" s="715"/>
      <c r="UGT387" s="715"/>
      <c r="UGU387" s="715"/>
      <c r="UGV387" s="715"/>
      <c r="UGW387" s="381"/>
      <c r="UGX387" s="715"/>
      <c r="UGY387" s="715"/>
      <c r="UGZ387" s="715"/>
      <c r="UHA387" s="715"/>
      <c r="UHB387" s="381"/>
      <c r="UHC387" s="715"/>
      <c r="UHD387" s="715"/>
      <c r="UHE387" s="715"/>
      <c r="UHF387" s="715"/>
      <c r="UHG387" s="381"/>
      <c r="UHH387" s="715"/>
      <c r="UHI387" s="715"/>
      <c r="UHJ387" s="715"/>
      <c r="UHK387" s="715"/>
      <c r="UHL387" s="381"/>
      <c r="UHM387" s="715"/>
      <c r="UHN387" s="715"/>
      <c r="UHO387" s="715"/>
      <c r="UHP387" s="715"/>
      <c r="UHQ387" s="381"/>
      <c r="UHR387" s="715"/>
      <c r="UHS387" s="715"/>
      <c r="UHT387" s="715"/>
      <c r="UHU387" s="715"/>
      <c r="UHV387" s="381"/>
      <c r="UHW387" s="715"/>
      <c r="UHX387" s="715"/>
      <c r="UHY387" s="715"/>
      <c r="UHZ387" s="715"/>
      <c r="UIA387" s="381"/>
      <c r="UIB387" s="715"/>
      <c r="UIC387" s="715"/>
      <c r="UID387" s="715"/>
      <c r="UIE387" s="715"/>
      <c r="UIF387" s="381"/>
      <c r="UIG387" s="715"/>
      <c r="UIH387" s="715"/>
      <c r="UII387" s="715"/>
      <c r="UIJ387" s="715"/>
      <c r="UIK387" s="381"/>
      <c r="UIL387" s="715"/>
      <c r="UIM387" s="715"/>
      <c r="UIN387" s="715"/>
      <c r="UIO387" s="715"/>
      <c r="UIP387" s="381"/>
      <c r="UIQ387" s="715"/>
      <c r="UIR387" s="715"/>
      <c r="UIS387" s="715"/>
      <c r="UIT387" s="715"/>
      <c r="UIU387" s="381"/>
      <c r="UIV387" s="715"/>
      <c r="UIW387" s="715"/>
      <c r="UIX387" s="715"/>
      <c r="UIY387" s="715"/>
      <c r="UIZ387" s="381"/>
      <c r="UJA387" s="715"/>
      <c r="UJB387" s="715"/>
      <c r="UJC387" s="715"/>
      <c r="UJD387" s="715"/>
      <c r="UJE387" s="381"/>
      <c r="UJF387" s="715"/>
      <c r="UJG387" s="715"/>
      <c r="UJH387" s="715"/>
      <c r="UJI387" s="715"/>
      <c r="UJJ387" s="381"/>
      <c r="UJK387" s="715"/>
      <c r="UJL387" s="715"/>
      <c r="UJM387" s="715"/>
      <c r="UJN387" s="715"/>
      <c r="UJO387" s="381"/>
      <c r="UJP387" s="715"/>
      <c r="UJQ387" s="715"/>
      <c r="UJR387" s="715"/>
      <c r="UJS387" s="715"/>
      <c r="UJT387" s="381"/>
      <c r="UJU387" s="715"/>
      <c r="UJV387" s="715"/>
      <c r="UJW387" s="715"/>
      <c r="UJX387" s="715"/>
      <c r="UJY387" s="381"/>
      <c r="UJZ387" s="715"/>
      <c r="UKA387" s="715"/>
      <c r="UKB387" s="715"/>
      <c r="UKC387" s="715"/>
      <c r="UKD387" s="381"/>
      <c r="UKE387" s="715"/>
      <c r="UKF387" s="715"/>
      <c r="UKG387" s="715"/>
      <c r="UKH387" s="715"/>
      <c r="UKI387" s="381"/>
      <c r="UKJ387" s="715"/>
      <c r="UKK387" s="715"/>
      <c r="UKL387" s="715"/>
      <c r="UKM387" s="715"/>
      <c r="UKN387" s="381"/>
      <c r="UKO387" s="715"/>
      <c r="UKP387" s="715"/>
      <c r="UKQ387" s="715"/>
      <c r="UKR387" s="715"/>
      <c r="UKS387" s="381"/>
      <c r="UKT387" s="715"/>
      <c r="UKU387" s="715"/>
      <c r="UKV387" s="715"/>
      <c r="UKW387" s="715"/>
      <c r="UKX387" s="381"/>
      <c r="UKY387" s="715"/>
      <c r="UKZ387" s="715"/>
      <c r="ULA387" s="715"/>
      <c r="ULB387" s="715"/>
      <c r="ULC387" s="381"/>
      <c r="ULD387" s="715"/>
      <c r="ULE387" s="715"/>
      <c r="ULF387" s="715"/>
      <c r="ULG387" s="715"/>
      <c r="ULH387" s="381"/>
      <c r="ULI387" s="715"/>
      <c r="ULJ387" s="715"/>
      <c r="ULK387" s="715"/>
      <c r="ULL387" s="715"/>
      <c r="ULM387" s="381"/>
      <c r="ULN387" s="715"/>
      <c r="ULO387" s="715"/>
      <c r="ULP387" s="715"/>
      <c r="ULQ387" s="715"/>
      <c r="ULR387" s="381"/>
      <c r="ULS387" s="715"/>
      <c r="ULT387" s="715"/>
      <c r="ULU387" s="715"/>
      <c r="ULV387" s="715"/>
      <c r="ULW387" s="381"/>
      <c r="ULX387" s="715"/>
      <c r="ULY387" s="715"/>
      <c r="ULZ387" s="715"/>
      <c r="UMA387" s="715"/>
      <c r="UMB387" s="381"/>
      <c r="UMC387" s="715"/>
      <c r="UMD387" s="715"/>
      <c r="UME387" s="715"/>
      <c r="UMF387" s="715"/>
      <c r="UMG387" s="381"/>
      <c r="UMH387" s="715"/>
      <c r="UMI387" s="715"/>
      <c r="UMJ387" s="715"/>
      <c r="UMK387" s="715"/>
      <c r="UML387" s="381"/>
      <c r="UMM387" s="715"/>
      <c r="UMN387" s="715"/>
      <c r="UMO387" s="715"/>
      <c r="UMP387" s="715"/>
      <c r="UMQ387" s="381"/>
      <c r="UMR387" s="715"/>
      <c r="UMS387" s="715"/>
      <c r="UMT387" s="715"/>
      <c r="UMU387" s="715"/>
      <c r="UMV387" s="381"/>
      <c r="UMW387" s="715"/>
      <c r="UMX387" s="715"/>
      <c r="UMY387" s="715"/>
      <c r="UMZ387" s="715"/>
      <c r="UNA387" s="381"/>
      <c r="UNB387" s="715"/>
      <c r="UNC387" s="715"/>
      <c r="UND387" s="715"/>
      <c r="UNE387" s="715"/>
      <c r="UNF387" s="381"/>
      <c r="UNG387" s="715"/>
      <c r="UNH387" s="715"/>
      <c r="UNI387" s="715"/>
      <c r="UNJ387" s="715"/>
      <c r="UNK387" s="381"/>
      <c r="UNL387" s="715"/>
      <c r="UNM387" s="715"/>
      <c r="UNN387" s="715"/>
      <c r="UNO387" s="715"/>
      <c r="UNP387" s="381"/>
      <c r="UNQ387" s="715"/>
      <c r="UNR387" s="715"/>
      <c r="UNS387" s="715"/>
      <c r="UNT387" s="715"/>
      <c r="UNU387" s="381"/>
      <c r="UNV387" s="715"/>
      <c r="UNW387" s="715"/>
      <c r="UNX387" s="715"/>
      <c r="UNY387" s="715"/>
      <c r="UNZ387" s="381"/>
      <c r="UOA387" s="715"/>
      <c r="UOB387" s="715"/>
      <c r="UOC387" s="715"/>
      <c r="UOD387" s="715"/>
      <c r="UOE387" s="381"/>
      <c r="UOF387" s="715"/>
      <c r="UOG387" s="715"/>
      <c r="UOH387" s="715"/>
      <c r="UOI387" s="715"/>
      <c r="UOJ387" s="381"/>
      <c r="UOK387" s="715"/>
      <c r="UOL387" s="715"/>
      <c r="UOM387" s="715"/>
      <c r="UON387" s="715"/>
      <c r="UOO387" s="381"/>
      <c r="UOP387" s="715"/>
      <c r="UOQ387" s="715"/>
      <c r="UOR387" s="715"/>
      <c r="UOS387" s="715"/>
      <c r="UOT387" s="381"/>
      <c r="UOU387" s="715"/>
      <c r="UOV387" s="715"/>
      <c r="UOW387" s="715"/>
      <c r="UOX387" s="715"/>
      <c r="UOY387" s="381"/>
      <c r="UOZ387" s="715"/>
      <c r="UPA387" s="715"/>
      <c r="UPB387" s="715"/>
      <c r="UPC387" s="715"/>
      <c r="UPD387" s="381"/>
      <c r="UPE387" s="715"/>
      <c r="UPF387" s="715"/>
      <c r="UPG387" s="715"/>
      <c r="UPH387" s="715"/>
      <c r="UPI387" s="381"/>
      <c r="UPJ387" s="715"/>
      <c r="UPK387" s="715"/>
      <c r="UPL387" s="715"/>
      <c r="UPM387" s="715"/>
      <c r="UPN387" s="381"/>
      <c r="UPO387" s="715"/>
      <c r="UPP387" s="715"/>
      <c r="UPQ387" s="715"/>
      <c r="UPR387" s="715"/>
      <c r="UPS387" s="381"/>
      <c r="UPT387" s="715"/>
      <c r="UPU387" s="715"/>
      <c r="UPV387" s="715"/>
      <c r="UPW387" s="715"/>
      <c r="UPX387" s="381"/>
      <c r="UPY387" s="715"/>
      <c r="UPZ387" s="715"/>
      <c r="UQA387" s="715"/>
      <c r="UQB387" s="715"/>
      <c r="UQC387" s="381"/>
      <c r="UQD387" s="715"/>
      <c r="UQE387" s="715"/>
      <c r="UQF387" s="715"/>
      <c r="UQG387" s="715"/>
      <c r="UQH387" s="381"/>
      <c r="UQI387" s="715"/>
      <c r="UQJ387" s="715"/>
      <c r="UQK387" s="715"/>
      <c r="UQL387" s="715"/>
      <c r="UQM387" s="381"/>
      <c r="UQN387" s="715"/>
      <c r="UQO387" s="715"/>
      <c r="UQP387" s="715"/>
      <c r="UQQ387" s="715"/>
      <c r="UQR387" s="381"/>
      <c r="UQS387" s="715"/>
      <c r="UQT387" s="715"/>
      <c r="UQU387" s="715"/>
      <c r="UQV387" s="715"/>
      <c r="UQW387" s="381"/>
      <c r="UQX387" s="715"/>
      <c r="UQY387" s="715"/>
      <c r="UQZ387" s="715"/>
      <c r="URA387" s="715"/>
      <c r="URB387" s="381"/>
      <c r="URC387" s="715"/>
      <c r="URD387" s="715"/>
      <c r="URE387" s="715"/>
      <c r="URF387" s="715"/>
      <c r="URG387" s="381"/>
      <c r="URH387" s="715"/>
      <c r="URI387" s="715"/>
      <c r="URJ387" s="715"/>
      <c r="URK387" s="715"/>
      <c r="URL387" s="381"/>
      <c r="URM387" s="715"/>
      <c r="URN387" s="715"/>
      <c r="URO387" s="715"/>
      <c r="URP387" s="715"/>
      <c r="URQ387" s="381"/>
      <c r="URR387" s="715"/>
      <c r="URS387" s="715"/>
      <c r="URT387" s="715"/>
      <c r="URU387" s="715"/>
      <c r="URV387" s="381"/>
      <c r="URW387" s="715"/>
      <c r="URX387" s="715"/>
      <c r="URY387" s="715"/>
      <c r="URZ387" s="715"/>
      <c r="USA387" s="381"/>
      <c r="USB387" s="715"/>
      <c r="USC387" s="715"/>
      <c r="USD387" s="715"/>
      <c r="USE387" s="715"/>
      <c r="USF387" s="381"/>
      <c r="USG387" s="715"/>
      <c r="USH387" s="715"/>
      <c r="USI387" s="715"/>
      <c r="USJ387" s="715"/>
      <c r="USK387" s="381"/>
      <c r="USL387" s="715"/>
      <c r="USM387" s="715"/>
      <c r="USN387" s="715"/>
      <c r="USO387" s="715"/>
      <c r="USP387" s="381"/>
      <c r="USQ387" s="715"/>
      <c r="USR387" s="715"/>
      <c r="USS387" s="715"/>
      <c r="UST387" s="715"/>
      <c r="USU387" s="381"/>
      <c r="USV387" s="715"/>
      <c r="USW387" s="715"/>
      <c r="USX387" s="715"/>
      <c r="USY387" s="715"/>
      <c r="USZ387" s="381"/>
      <c r="UTA387" s="715"/>
      <c r="UTB387" s="715"/>
      <c r="UTC387" s="715"/>
      <c r="UTD387" s="715"/>
      <c r="UTE387" s="381"/>
      <c r="UTF387" s="715"/>
      <c r="UTG387" s="715"/>
      <c r="UTH387" s="715"/>
      <c r="UTI387" s="715"/>
      <c r="UTJ387" s="381"/>
      <c r="UTK387" s="715"/>
      <c r="UTL387" s="715"/>
      <c r="UTM387" s="715"/>
      <c r="UTN387" s="715"/>
      <c r="UTO387" s="381"/>
      <c r="UTP387" s="715"/>
      <c r="UTQ387" s="715"/>
      <c r="UTR387" s="715"/>
      <c r="UTS387" s="715"/>
      <c r="UTT387" s="381"/>
      <c r="UTU387" s="715"/>
      <c r="UTV387" s="715"/>
      <c r="UTW387" s="715"/>
      <c r="UTX387" s="715"/>
      <c r="UTY387" s="381"/>
      <c r="UTZ387" s="715"/>
      <c r="UUA387" s="715"/>
      <c r="UUB387" s="715"/>
      <c r="UUC387" s="715"/>
      <c r="UUD387" s="381"/>
      <c r="UUE387" s="715"/>
      <c r="UUF387" s="715"/>
      <c r="UUG387" s="715"/>
      <c r="UUH387" s="715"/>
      <c r="UUI387" s="381"/>
      <c r="UUJ387" s="715"/>
      <c r="UUK387" s="715"/>
      <c r="UUL387" s="715"/>
      <c r="UUM387" s="715"/>
      <c r="UUN387" s="381"/>
      <c r="UUO387" s="715"/>
      <c r="UUP387" s="715"/>
      <c r="UUQ387" s="715"/>
      <c r="UUR387" s="715"/>
      <c r="UUS387" s="381"/>
      <c r="UUT387" s="715"/>
      <c r="UUU387" s="715"/>
      <c r="UUV387" s="715"/>
      <c r="UUW387" s="715"/>
      <c r="UUX387" s="381"/>
      <c r="UUY387" s="715"/>
      <c r="UUZ387" s="715"/>
      <c r="UVA387" s="715"/>
      <c r="UVB387" s="715"/>
      <c r="UVC387" s="381"/>
      <c r="UVD387" s="715"/>
      <c r="UVE387" s="715"/>
      <c r="UVF387" s="715"/>
      <c r="UVG387" s="715"/>
      <c r="UVH387" s="381"/>
      <c r="UVI387" s="715"/>
      <c r="UVJ387" s="715"/>
      <c r="UVK387" s="715"/>
      <c r="UVL387" s="715"/>
      <c r="UVM387" s="381"/>
      <c r="UVN387" s="715"/>
      <c r="UVO387" s="715"/>
      <c r="UVP387" s="715"/>
      <c r="UVQ387" s="715"/>
      <c r="UVR387" s="381"/>
      <c r="UVS387" s="715"/>
      <c r="UVT387" s="715"/>
      <c r="UVU387" s="715"/>
      <c r="UVV387" s="715"/>
      <c r="UVW387" s="381"/>
      <c r="UVX387" s="715"/>
      <c r="UVY387" s="715"/>
      <c r="UVZ387" s="715"/>
      <c r="UWA387" s="715"/>
      <c r="UWB387" s="381"/>
      <c r="UWC387" s="715"/>
      <c r="UWD387" s="715"/>
      <c r="UWE387" s="715"/>
      <c r="UWF387" s="715"/>
      <c r="UWG387" s="381"/>
      <c r="UWH387" s="715"/>
      <c r="UWI387" s="715"/>
      <c r="UWJ387" s="715"/>
      <c r="UWK387" s="715"/>
      <c r="UWL387" s="381"/>
      <c r="UWM387" s="715"/>
      <c r="UWN387" s="715"/>
      <c r="UWO387" s="715"/>
      <c r="UWP387" s="715"/>
      <c r="UWQ387" s="381"/>
      <c r="UWR387" s="715"/>
      <c r="UWS387" s="715"/>
      <c r="UWT387" s="715"/>
      <c r="UWU387" s="715"/>
      <c r="UWV387" s="381"/>
      <c r="UWW387" s="715"/>
      <c r="UWX387" s="715"/>
      <c r="UWY387" s="715"/>
      <c r="UWZ387" s="715"/>
      <c r="UXA387" s="381"/>
      <c r="UXB387" s="715"/>
      <c r="UXC387" s="715"/>
      <c r="UXD387" s="715"/>
      <c r="UXE387" s="715"/>
      <c r="UXF387" s="381"/>
      <c r="UXG387" s="715"/>
      <c r="UXH387" s="715"/>
      <c r="UXI387" s="715"/>
      <c r="UXJ387" s="715"/>
      <c r="UXK387" s="381"/>
      <c r="UXL387" s="715"/>
      <c r="UXM387" s="715"/>
      <c r="UXN387" s="715"/>
      <c r="UXO387" s="715"/>
      <c r="UXP387" s="381"/>
      <c r="UXQ387" s="715"/>
      <c r="UXR387" s="715"/>
      <c r="UXS387" s="715"/>
      <c r="UXT387" s="715"/>
      <c r="UXU387" s="381"/>
      <c r="UXV387" s="715"/>
      <c r="UXW387" s="715"/>
      <c r="UXX387" s="715"/>
      <c r="UXY387" s="715"/>
      <c r="UXZ387" s="381"/>
      <c r="UYA387" s="715"/>
      <c r="UYB387" s="715"/>
      <c r="UYC387" s="715"/>
      <c r="UYD387" s="715"/>
      <c r="UYE387" s="381"/>
      <c r="UYF387" s="715"/>
      <c r="UYG387" s="715"/>
      <c r="UYH387" s="715"/>
      <c r="UYI387" s="715"/>
      <c r="UYJ387" s="381"/>
      <c r="UYK387" s="715"/>
      <c r="UYL387" s="715"/>
      <c r="UYM387" s="715"/>
      <c r="UYN387" s="715"/>
      <c r="UYO387" s="381"/>
      <c r="UYP387" s="715"/>
      <c r="UYQ387" s="715"/>
      <c r="UYR387" s="715"/>
      <c r="UYS387" s="715"/>
      <c r="UYT387" s="381"/>
      <c r="UYU387" s="715"/>
      <c r="UYV387" s="715"/>
      <c r="UYW387" s="715"/>
      <c r="UYX387" s="715"/>
      <c r="UYY387" s="381"/>
      <c r="UYZ387" s="715"/>
      <c r="UZA387" s="715"/>
      <c r="UZB387" s="715"/>
      <c r="UZC387" s="715"/>
      <c r="UZD387" s="381"/>
      <c r="UZE387" s="715"/>
      <c r="UZF387" s="715"/>
      <c r="UZG387" s="715"/>
      <c r="UZH387" s="715"/>
      <c r="UZI387" s="381"/>
      <c r="UZJ387" s="715"/>
      <c r="UZK387" s="715"/>
      <c r="UZL387" s="715"/>
      <c r="UZM387" s="715"/>
      <c r="UZN387" s="381"/>
      <c r="UZO387" s="715"/>
      <c r="UZP387" s="715"/>
      <c r="UZQ387" s="715"/>
      <c r="UZR387" s="715"/>
      <c r="UZS387" s="381"/>
      <c r="UZT387" s="715"/>
      <c r="UZU387" s="715"/>
      <c r="UZV387" s="715"/>
      <c r="UZW387" s="715"/>
      <c r="UZX387" s="381"/>
      <c r="UZY387" s="715"/>
      <c r="UZZ387" s="715"/>
      <c r="VAA387" s="715"/>
      <c r="VAB387" s="715"/>
      <c r="VAC387" s="381"/>
      <c r="VAD387" s="715"/>
      <c r="VAE387" s="715"/>
      <c r="VAF387" s="715"/>
      <c r="VAG387" s="715"/>
      <c r="VAH387" s="381"/>
      <c r="VAI387" s="715"/>
      <c r="VAJ387" s="715"/>
      <c r="VAK387" s="715"/>
      <c r="VAL387" s="715"/>
      <c r="VAM387" s="381"/>
      <c r="VAN387" s="715"/>
      <c r="VAO387" s="715"/>
      <c r="VAP387" s="715"/>
      <c r="VAQ387" s="715"/>
      <c r="VAR387" s="381"/>
      <c r="VAS387" s="715"/>
      <c r="VAT387" s="715"/>
      <c r="VAU387" s="715"/>
      <c r="VAV387" s="715"/>
      <c r="VAW387" s="381"/>
      <c r="VAX387" s="715"/>
      <c r="VAY387" s="715"/>
      <c r="VAZ387" s="715"/>
      <c r="VBA387" s="715"/>
      <c r="VBB387" s="381"/>
      <c r="VBC387" s="715"/>
      <c r="VBD387" s="715"/>
      <c r="VBE387" s="715"/>
      <c r="VBF387" s="715"/>
      <c r="VBG387" s="381"/>
      <c r="VBH387" s="715"/>
      <c r="VBI387" s="715"/>
      <c r="VBJ387" s="715"/>
      <c r="VBK387" s="715"/>
      <c r="VBL387" s="381"/>
      <c r="VBM387" s="715"/>
      <c r="VBN387" s="715"/>
      <c r="VBO387" s="715"/>
      <c r="VBP387" s="715"/>
      <c r="VBQ387" s="381"/>
      <c r="VBR387" s="715"/>
      <c r="VBS387" s="715"/>
      <c r="VBT387" s="715"/>
      <c r="VBU387" s="715"/>
      <c r="VBV387" s="381"/>
      <c r="VBW387" s="715"/>
      <c r="VBX387" s="715"/>
      <c r="VBY387" s="715"/>
      <c r="VBZ387" s="715"/>
      <c r="VCA387" s="381"/>
      <c r="VCB387" s="715"/>
      <c r="VCC387" s="715"/>
      <c r="VCD387" s="715"/>
      <c r="VCE387" s="715"/>
      <c r="VCF387" s="381"/>
      <c r="VCG387" s="715"/>
      <c r="VCH387" s="715"/>
      <c r="VCI387" s="715"/>
      <c r="VCJ387" s="715"/>
      <c r="VCK387" s="381"/>
      <c r="VCL387" s="715"/>
      <c r="VCM387" s="715"/>
      <c r="VCN387" s="715"/>
      <c r="VCO387" s="715"/>
      <c r="VCP387" s="381"/>
      <c r="VCQ387" s="715"/>
      <c r="VCR387" s="715"/>
      <c r="VCS387" s="715"/>
      <c r="VCT387" s="715"/>
      <c r="VCU387" s="381"/>
      <c r="VCV387" s="715"/>
      <c r="VCW387" s="715"/>
      <c r="VCX387" s="715"/>
      <c r="VCY387" s="715"/>
      <c r="VCZ387" s="381"/>
      <c r="VDA387" s="715"/>
      <c r="VDB387" s="715"/>
      <c r="VDC387" s="715"/>
      <c r="VDD387" s="715"/>
      <c r="VDE387" s="381"/>
      <c r="VDF387" s="715"/>
      <c r="VDG387" s="715"/>
      <c r="VDH387" s="715"/>
      <c r="VDI387" s="715"/>
      <c r="VDJ387" s="381"/>
      <c r="VDK387" s="715"/>
      <c r="VDL387" s="715"/>
      <c r="VDM387" s="715"/>
      <c r="VDN387" s="715"/>
      <c r="VDO387" s="381"/>
      <c r="VDP387" s="715"/>
      <c r="VDQ387" s="715"/>
      <c r="VDR387" s="715"/>
      <c r="VDS387" s="715"/>
      <c r="VDT387" s="381"/>
      <c r="VDU387" s="715"/>
      <c r="VDV387" s="715"/>
      <c r="VDW387" s="715"/>
      <c r="VDX387" s="715"/>
      <c r="VDY387" s="381"/>
      <c r="VDZ387" s="715"/>
      <c r="VEA387" s="715"/>
      <c r="VEB387" s="715"/>
      <c r="VEC387" s="715"/>
      <c r="VED387" s="381"/>
      <c r="VEE387" s="715"/>
      <c r="VEF387" s="715"/>
      <c r="VEG387" s="715"/>
      <c r="VEH387" s="715"/>
      <c r="VEI387" s="381"/>
      <c r="VEJ387" s="715"/>
      <c r="VEK387" s="715"/>
      <c r="VEL387" s="715"/>
      <c r="VEM387" s="715"/>
      <c r="VEN387" s="381"/>
      <c r="VEO387" s="715"/>
      <c r="VEP387" s="715"/>
      <c r="VEQ387" s="715"/>
      <c r="VER387" s="715"/>
      <c r="VES387" s="381"/>
      <c r="VET387" s="715"/>
      <c r="VEU387" s="715"/>
      <c r="VEV387" s="715"/>
      <c r="VEW387" s="715"/>
      <c r="VEX387" s="381"/>
      <c r="VEY387" s="715"/>
      <c r="VEZ387" s="715"/>
      <c r="VFA387" s="715"/>
      <c r="VFB387" s="715"/>
      <c r="VFC387" s="381"/>
      <c r="VFD387" s="715"/>
      <c r="VFE387" s="715"/>
      <c r="VFF387" s="715"/>
      <c r="VFG387" s="715"/>
      <c r="VFH387" s="381"/>
      <c r="VFI387" s="715"/>
      <c r="VFJ387" s="715"/>
      <c r="VFK387" s="715"/>
      <c r="VFL387" s="715"/>
      <c r="VFM387" s="381"/>
      <c r="VFN387" s="715"/>
      <c r="VFO387" s="715"/>
      <c r="VFP387" s="715"/>
      <c r="VFQ387" s="715"/>
      <c r="VFR387" s="381"/>
      <c r="VFS387" s="715"/>
      <c r="VFT387" s="715"/>
      <c r="VFU387" s="715"/>
      <c r="VFV387" s="715"/>
      <c r="VFW387" s="381"/>
      <c r="VFX387" s="715"/>
      <c r="VFY387" s="715"/>
      <c r="VFZ387" s="715"/>
      <c r="VGA387" s="715"/>
      <c r="VGB387" s="381"/>
      <c r="VGC387" s="715"/>
      <c r="VGD387" s="715"/>
      <c r="VGE387" s="715"/>
      <c r="VGF387" s="715"/>
      <c r="VGG387" s="381"/>
      <c r="VGH387" s="715"/>
      <c r="VGI387" s="715"/>
      <c r="VGJ387" s="715"/>
      <c r="VGK387" s="715"/>
      <c r="VGL387" s="381"/>
      <c r="VGM387" s="715"/>
      <c r="VGN387" s="715"/>
      <c r="VGO387" s="715"/>
      <c r="VGP387" s="715"/>
      <c r="VGQ387" s="381"/>
      <c r="VGR387" s="715"/>
      <c r="VGS387" s="715"/>
      <c r="VGT387" s="715"/>
      <c r="VGU387" s="715"/>
      <c r="VGV387" s="381"/>
      <c r="VGW387" s="715"/>
      <c r="VGX387" s="715"/>
      <c r="VGY387" s="715"/>
      <c r="VGZ387" s="715"/>
      <c r="VHA387" s="381"/>
      <c r="VHB387" s="715"/>
      <c r="VHC387" s="715"/>
      <c r="VHD387" s="715"/>
      <c r="VHE387" s="715"/>
      <c r="VHF387" s="381"/>
      <c r="VHG387" s="715"/>
      <c r="VHH387" s="715"/>
      <c r="VHI387" s="715"/>
      <c r="VHJ387" s="715"/>
      <c r="VHK387" s="381"/>
      <c r="VHL387" s="715"/>
      <c r="VHM387" s="715"/>
      <c r="VHN387" s="715"/>
      <c r="VHO387" s="715"/>
      <c r="VHP387" s="381"/>
      <c r="VHQ387" s="715"/>
      <c r="VHR387" s="715"/>
      <c r="VHS387" s="715"/>
      <c r="VHT387" s="715"/>
      <c r="VHU387" s="381"/>
      <c r="VHV387" s="715"/>
      <c r="VHW387" s="715"/>
      <c r="VHX387" s="715"/>
      <c r="VHY387" s="715"/>
      <c r="VHZ387" s="381"/>
      <c r="VIA387" s="715"/>
      <c r="VIB387" s="715"/>
      <c r="VIC387" s="715"/>
      <c r="VID387" s="715"/>
      <c r="VIE387" s="381"/>
      <c r="VIF387" s="715"/>
      <c r="VIG387" s="715"/>
      <c r="VIH387" s="715"/>
      <c r="VII387" s="715"/>
      <c r="VIJ387" s="381"/>
      <c r="VIK387" s="715"/>
      <c r="VIL387" s="715"/>
      <c r="VIM387" s="715"/>
      <c r="VIN387" s="715"/>
      <c r="VIO387" s="381"/>
      <c r="VIP387" s="715"/>
      <c r="VIQ387" s="715"/>
      <c r="VIR387" s="715"/>
      <c r="VIS387" s="715"/>
      <c r="VIT387" s="381"/>
      <c r="VIU387" s="715"/>
      <c r="VIV387" s="715"/>
      <c r="VIW387" s="715"/>
      <c r="VIX387" s="715"/>
      <c r="VIY387" s="381"/>
      <c r="VIZ387" s="715"/>
      <c r="VJA387" s="715"/>
      <c r="VJB387" s="715"/>
      <c r="VJC387" s="715"/>
      <c r="VJD387" s="381"/>
      <c r="VJE387" s="715"/>
      <c r="VJF387" s="715"/>
      <c r="VJG387" s="715"/>
      <c r="VJH387" s="715"/>
      <c r="VJI387" s="381"/>
      <c r="VJJ387" s="715"/>
      <c r="VJK387" s="715"/>
      <c r="VJL387" s="715"/>
      <c r="VJM387" s="715"/>
      <c r="VJN387" s="381"/>
      <c r="VJO387" s="715"/>
      <c r="VJP387" s="715"/>
      <c r="VJQ387" s="715"/>
      <c r="VJR387" s="715"/>
      <c r="VJS387" s="381"/>
      <c r="VJT387" s="715"/>
      <c r="VJU387" s="715"/>
      <c r="VJV387" s="715"/>
      <c r="VJW387" s="715"/>
      <c r="VJX387" s="381"/>
      <c r="VJY387" s="715"/>
      <c r="VJZ387" s="715"/>
      <c r="VKA387" s="715"/>
      <c r="VKB387" s="715"/>
      <c r="VKC387" s="381"/>
      <c r="VKD387" s="715"/>
      <c r="VKE387" s="715"/>
      <c r="VKF387" s="715"/>
      <c r="VKG387" s="715"/>
      <c r="VKH387" s="381"/>
      <c r="VKI387" s="715"/>
      <c r="VKJ387" s="715"/>
      <c r="VKK387" s="715"/>
      <c r="VKL387" s="715"/>
      <c r="VKM387" s="381"/>
      <c r="VKN387" s="715"/>
      <c r="VKO387" s="715"/>
      <c r="VKP387" s="715"/>
      <c r="VKQ387" s="715"/>
      <c r="VKR387" s="381"/>
      <c r="VKS387" s="715"/>
      <c r="VKT387" s="715"/>
      <c r="VKU387" s="715"/>
      <c r="VKV387" s="715"/>
      <c r="VKW387" s="381"/>
      <c r="VKX387" s="715"/>
      <c r="VKY387" s="715"/>
      <c r="VKZ387" s="715"/>
      <c r="VLA387" s="715"/>
      <c r="VLB387" s="381"/>
      <c r="VLC387" s="715"/>
      <c r="VLD387" s="715"/>
      <c r="VLE387" s="715"/>
      <c r="VLF387" s="715"/>
      <c r="VLG387" s="381"/>
      <c r="VLH387" s="715"/>
      <c r="VLI387" s="715"/>
      <c r="VLJ387" s="715"/>
      <c r="VLK387" s="715"/>
      <c r="VLL387" s="381"/>
      <c r="VLM387" s="715"/>
      <c r="VLN387" s="715"/>
      <c r="VLO387" s="715"/>
      <c r="VLP387" s="715"/>
      <c r="VLQ387" s="381"/>
      <c r="VLR387" s="715"/>
      <c r="VLS387" s="715"/>
      <c r="VLT387" s="715"/>
      <c r="VLU387" s="715"/>
      <c r="VLV387" s="381"/>
      <c r="VLW387" s="715"/>
      <c r="VLX387" s="715"/>
      <c r="VLY387" s="715"/>
      <c r="VLZ387" s="715"/>
      <c r="VMA387" s="381"/>
      <c r="VMB387" s="715"/>
      <c r="VMC387" s="715"/>
      <c r="VMD387" s="715"/>
      <c r="VME387" s="715"/>
      <c r="VMF387" s="381"/>
      <c r="VMG387" s="715"/>
      <c r="VMH387" s="715"/>
      <c r="VMI387" s="715"/>
      <c r="VMJ387" s="715"/>
      <c r="VMK387" s="381"/>
      <c r="VML387" s="715"/>
      <c r="VMM387" s="715"/>
      <c r="VMN387" s="715"/>
      <c r="VMO387" s="715"/>
      <c r="VMP387" s="381"/>
      <c r="VMQ387" s="715"/>
      <c r="VMR387" s="715"/>
      <c r="VMS387" s="715"/>
      <c r="VMT387" s="715"/>
      <c r="VMU387" s="381"/>
      <c r="VMV387" s="715"/>
      <c r="VMW387" s="715"/>
      <c r="VMX387" s="715"/>
      <c r="VMY387" s="715"/>
      <c r="VMZ387" s="381"/>
      <c r="VNA387" s="715"/>
      <c r="VNB387" s="715"/>
      <c r="VNC387" s="715"/>
      <c r="VND387" s="715"/>
      <c r="VNE387" s="381"/>
      <c r="VNF387" s="715"/>
      <c r="VNG387" s="715"/>
      <c r="VNH387" s="715"/>
      <c r="VNI387" s="715"/>
      <c r="VNJ387" s="381"/>
      <c r="VNK387" s="715"/>
      <c r="VNL387" s="715"/>
      <c r="VNM387" s="715"/>
      <c r="VNN387" s="715"/>
      <c r="VNO387" s="381"/>
      <c r="VNP387" s="715"/>
      <c r="VNQ387" s="715"/>
      <c r="VNR387" s="715"/>
      <c r="VNS387" s="715"/>
      <c r="VNT387" s="381"/>
      <c r="VNU387" s="715"/>
      <c r="VNV387" s="715"/>
      <c r="VNW387" s="715"/>
      <c r="VNX387" s="715"/>
      <c r="VNY387" s="381"/>
      <c r="VNZ387" s="715"/>
      <c r="VOA387" s="715"/>
      <c r="VOB387" s="715"/>
      <c r="VOC387" s="715"/>
      <c r="VOD387" s="381"/>
      <c r="VOE387" s="715"/>
      <c r="VOF387" s="715"/>
      <c r="VOG387" s="715"/>
      <c r="VOH387" s="715"/>
      <c r="VOI387" s="381"/>
      <c r="VOJ387" s="715"/>
      <c r="VOK387" s="715"/>
      <c r="VOL387" s="715"/>
      <c r="VOM387" s="715"/>
      <c r="VON387" s="381"/>
      <c r="VOO387" s="715"/>
      <c r="VOP387" s="715"/>
      <c r="VOQ387" s="715"/>
      <c r="VOR387" s="715"/>
      <c r="VOS387" s="381"/>
      <c r="VOT387" s="715"/>
      <c r="VOU387" s="715"/>
      <c r="VOV387" s="715"/>
      <c r="VOW387" s="715"/>
      <c r="VOX387" s="381"/>
      <c r="VOY387" s="715"/>
      <c r="VOZ387" s="715"/>
      <c r="VPA387" s="715"/>
      <c r="VPB387" s="715"/>
      <c r="VPC387" s="381"/>
      <c r="VPD387" s="715"/>
      <c r="VPE387" s="715"/>
      <c r="VPF387" s="715"/>
      <c r="VPG387" s="715"/>
      <c r="VPH387" s="381"/>
      <c r="VPI387" s="715"/>
      <c r="VPJ387" s="715"/>
      <c r="VPK387" s="715"/>
      <c r="VPL387" s="715"/>
      <c r="VPM387" s="381"/>
      <c r="VPN387" s="715"/>
      <c r="VPO387" s="715"/>
      <c r="VPP387" s="715"/>
      <c r="VPQ387" s="715"/>
      <c r="VPR387" s="381"/>
      <c r="VPS387" s="715"/>
      <c r="VPT387" s="715"/>
      <c r="VPU387" s="715"/>
      <c r="VPV387" s="715"/>
      <c r="VPW387" s="381"/>
      <c r="VPX387" s="715"/>
      <c r="VPY387" s="715"/>
      <c r="VPZ387" s="715"/>
      <c r="VQA387" s="715"/>
      <c r="VQB387" s="381"/>
      <c r="VQC387" s="715"/>
      <c r="VQD387" s="715"/>
      <c r="VQE387" s="715"/>
      <c r="VQF387" s="715"/>
      <c r="VQG387" s="381"/>
      <c r="VQH387" s="715"/>
      <c r="VQI387" s="715"/>
      <c r="VQJ387" s="715"/>
      <c r="VQK387" s="715"/>
      <c r="VQL387" s="381"/>
      <c r="VQM387" s="715"/>
      <c r="VQN387" s="715"/>
      <c r="VQO387" s="715"/>
      <c r="VQP387" s="715"/>
      <c r="VQQ387" s="381"/>
      <c r="VQR387" s="715"/>
      <c r="VQS387" s="715"/>
      <c r="VQT387" s="715"/>
      <c r="VQU387" s="715"/>
      <c r="VQV387" s="381"/>
      <c r="VQW387" s="715"/>
      <c r="VQX387" s="715"/>
      <c r="VQY387" s="715"/>
      <c r="VQZ387" s="715"/>
      <c r="VRA387" s="381"/>
      <c r="VRB387" s="715"/>
      <c r="VRC387" s="715"/>
      <c r="VRD387" s="715"/>
      <c r="VRE387" s="715"/>
      <c r="VRF387" s="381"/>
      <c r="VRG387" s="715"/>
      <c r="VRH387" s="715"/>
      <c r="VRI387" s="715"/>
      <c r="VRJ387" s="715"/>
      <c r="VRK387" s="381"/>
      <c r="VRL387" s="715"/>
      <c r="VRM387" s="715"/>
      <c r="VRN387" s="715"/>
      <c r="VRO387" s="715"/>
      <c r="VRP387" s="381"/>
      <c r="VRQ387" s="715"/>
      <c r="VRR387" s="715"/>
      <c r="VRS387" s="715"/>
      <c r="VRT387" s="715"/>
      <c r="VRU387" s="381"/>
      <c r="VRV387" s="715"/>
      <c r="VRW387" s="715"/>
      <c r="VRX387" s="715"/>
      <c r="VRY387" s="715"/>
      <c r="VRZ387" s="381"/>
      <c r="VSA387" s="715"/>
      <c r="VSB387" s="715"/>
      <c r="VSC387" s="715"/>
      <c r="VSD387" s="715"/>
      <c r="VSE387" s="381"/>
      <c r="VSF387" s="715"/>
      <c r="VSG387" s="715"/>
      <c r="VSH387" s="715"/>
      <c r="VSI387" s="715"/>
      <c r="VSJ387" s="381"/>
      <c r="VSK387" s="715"/>
      <c r="VSL387" s="715"/>
      <c r="VSM387" s="715"/>
      <c r="VSN387" s="715"/>
      <c r="VSO387" s="381"/>
      <c r="VSP387" s="715"/>
      <c r="VSQ387" s="715"/>
      <c r="VSR387" s="715"/>
      <c r="VSS387" s="715"/>
      <c r="VST387" s="381"/>
      <c r="VSU387" s="715"/>
      <c r="VSV387" s="715"/>
      <c r="VSW387" s="715"/>
      <c r="VSX387" s="715"/>
      <c r="VSY387" s="381"/>
      <c r="VSZ387" s="715"/>
      <c r="VTA387" s="715"/>
      <c r="VTB387" s="715"/>
      <c r="VTC387" s="715"/>
      <c r="VTD387" s="381"/>
      <c r="VTE387" s="715"/>
      <c r="VTF387" s="715"/>
      <c r="VTG387" s="715"/>
      <c r="VTH387" s="715"/>
      <c r="VTI387" s="381"/>
      <c r="VTJ387" s="715"/>
      <c r="VTK387" s="715"/>
      <c r="VTL387" s="715"/>
      <c r="VTM387" s="715"/>
      <c r="VTN387" s="381"/>
      <c r="VTO387" s="715"/>
      <c r="VTP387" s="715"/>
      <c r="VTQ387" s="715"/>
      <c r="VTR387" s="715"/>
      <c r="VTS387" s="381"/>
      <c r="VTT387" s="715"/>
      <c r="VTU387" s="715"/>
      <c r="VTV387" s="715"/>
      <c r="VTW387" s="715"/>
      <c r="VTX387" s="381"/>
      <c r="VTY387" s="715"/>
      <c r="VTZ387" s="715"/>
      <c r="VUA387" s="715"/>
      <c r="VUB387" s="715"/>
      <c r="VUC387" s="381"/>
      <c r="VUD387" s="715"/>
      <c r="VUE387" s="715"/>
      <c r="VUF387" s="715"/>
      <c r="VUG387" s="715"/>
      <c r="VUH387" s="381"/>
      <c r="VUI387" s="715"/>
      <c r="VUJ387" s="715"/>
      <c r="VUK387" s="715"/>
      <c r="VUL387" s="715"/>
      <c r="VUM387" s="381"/>
      <c r="VUN387" s="715"/>
      <c r="VUO387" s="715"/>
      <c r="VUP387" s="715"/>
      <c r="VUQ387" s="715"/>
      <c r="VUR387" s="381"/>
      <c r="VUS387" s="715"/>
      <c r="VUT387" s="715"/>
      <c r="VUU387" s="715"/>
      <c r="VUV387" s="715"/>
      <c r="VUW387" s="381"/>
      <c r="VUX387" s="715"/>
      <c r="VUY387" s="715"/>
      <c r="VUZ387" s="715"/>
      <c r="VVA387" s="715"/>
      <c r="VVB387" s="381"/>
      <c r="VVC387" s="715"/>
      <c r="VVD387" s="715"/>
      <c r="VVE387" s="715"/>
      <c r="VVF387" s="715"/>
      <c r="VVG387" s="381"/>
      <c r="VVH387" s="715"/>
      <c r="VVI387" s="715"/>
      <c r="VVJ387" s="715"/>
      <c r="VVK387" s="715"/>
      <c r="VVL387" s="381"/>
      <c r="VVM387" s="715"/>
      <c r="VVN387" s="715"/>
      <c r="VVO387" s="715"/>
      <c r="VVP387" s="715"/>
      <c r="VVQ387" s="381"/>
      <c r="VVR387" s="715"/>
      <c r="VVS387" s="715"/>
      <c r="VVT387" s="715"/>
      <c r="VVU387" s="715"/>
      <c r="VVV387" s="381"/>
      <c r="VVW387" s="715"/>
      <c r="VVX387" s="715"/>
      <c r="VVY387" s="715"/>
      <c r="VVZ387" s="715"/>
      <c r="VWA387" s="381"/>
      <c r="VWB387" s="715"/>
      <c r="VWC387" s="715"/>
      <c r="VWD387" s="715"/>
      <c r="VWE387" s="715"/>
      <c r="VWF387" s="381"/>
      <c r="VWG387" s="715"/>
      <c r="VWH387" s="715"/>
      <c r="VWI387" s="715"/>
      <c r="VWJ387" s="715"/>
      <c r="VWK387" s="381"/>
      <c r="VWL387" s="715"/>
      <c r="VWM387" s="715"/>
      <c r="VWN387" s="715"/>
      <c r="VWO387" s="715"/>
      <c r="VWP387" s="381"/>
      <c r="VWQ387" s="715"/>
      <c r="VWR387" s="715"/>
      <c r="VWS387" s="715"/>
      <c r="VWT387" s="715"/>
      <c r="VWU387" s="381"/>
      <c r="VWV387" s="715"/>
      <c r="VWW387" s="715"/>
      <c r="VWX387" s="715"/>
      <c r="VWY387" s="715"/>
      <c r="VWZ387" s="381"/>
      <c r="VXA387" s="715"/>
      <c r="VXB387" s="715"/>
      <c r="VXC387" s="715"/>
      <c r="VXD387" s="715"/>
      <c r="VXE387" s="381"/>
      <c r="VXF387" s="715"/>
      <c r="VXG387" s="715"/>
      <c r="VXH387" s="715"/>
      <c r="VXI387" s="715"/>
      <c r="VXJ387" s="381"/>
      <c r="VXK387" s="715"/>
      <c r="VXL387" s="715"/>
      <c r="VXM387" s="715"/>
      <c r="VXN387" s="715"/>
      <c r="VXO387" s="381"/>
      <c r="VXP387" s="715"/>
      <c r="VXQ387" s="715"/>
      <c r="VXR387" s="715"/>
      <c r="VXS387" s="715"/>
      <c r="VXT387" s="381"/>
      <c r="VXU387" s="715"/>
      <c r="VXV387" s="715"/>
      <c r="VXW387" s="715"/>
      <c r="VXX387" s="715"/>
      <c r="VXY387" s="381"/>
      <c r="VXZ387" s="715"/>
      <c r="VYA387" s="715"/>
      <c r="VYB387" s="715"/>
      <c r="VYC387" s="715"/>
      <c r="VYD387" s="381"/>
      <c r="VYE387" s="715"/>
      <c r="VYF387" s="715"/>
      <c r="VYG387" s="715"/>
      <c r="VYH387" s="715"/>
      <c r="VYI387" s="381"/>
      <c r="VYJ387" s="715"/>
      <c r="VYK387" s="715"/>
      <c r="VYL387" s="715"/>
      <c r="VYM387" s="715"/>
      <c r="VYN387" s="381"/>
      <c r="VYO387" s="715"/>
      <c r="VYP387" s="715"/>
      <c r="VYQ387" s="715"/>
      <c r="VYR387" s="715"/>
      <c r="VYS387" s="381"/>
      <c r="VYT387" s="715"/>
      <c r="VYU387" s="715"/>
      <c r="VYV387" s="715"/>
      <c r="VYW387" s="715"/>
      <c r="VYX387" s="381"/>
      <c r="VYY387" s="715"/>
      <c r="VYZ387" s="715"/>
      <c r="VZA387" s="715"/>
      <c r="VZB387" s="715"/>
      <c r="VZC387" s="381"/>
      <c r="VZD387" s="715"/>
      <c r="VZE387" s="715"/>
      <c r="VZF387" s="715"/>
      <c r="VZG387" s="715"/>
      <c r="VZH387" s="381"/>
      <c r="VZI387" s="715"/>
      <c r="VZJ387" s="715"/>
      <c r="VZK387" s="715"/>
      <c r="VZL387" s="715"/>
      <c r="VZM387" s="381"/>
      <c r="VZN387" s="715"/>
      <c r="VZO387" s="715"/>
      <c r="VZP387" s="715"/>
      <c r="VZQ387" s="715"/>
      <c r="VZR387" s="381"/>
      <c r="VZS387" s="715"/>
      <c r="VZT387" s="715"/>
      <c r="VZU387" s="715"/>
      <c r="VZV387" s="715"/>
      <c r="VZW387" s="381"/>
      <c r="VZX387" s="715"/>
      <c r="VZY387" s="715"/>
      <c r="VZZ387" s="715"/>
      <c r="WAA387" s="715"/>
      <c r="WAB387" s="381"/>
      <c r="WAC387" s="715"/>
      <c r="WAD387" s="715"/>
      <c r="WAE387" s="715"/>
      <c r="WAF387" s="715"/>
      <c r="WAG387" s="381"/>
      <c r="WAH387" s="715"/>
      <c r="WAI387" s="715"/>
      <c r="WAJ387" s="715"/>
      <c r="WAK387" s="715"/>
      <c r="WAL387" s="381"/>
      <c r="WAM387" s="715"/>
      <c r="WAN387" s="715"/>
      <c r="WAO387" s="715"/>
      <c r="WAP387" s="715"/>
      <c r="WAQ387" s="381"/>
      <c r="WAR387" s="715"/>
      <c r="WAS387" s="715"/>
      <c r="WAT387" s="715"/>
      <c r="WAU387" s="715"/>
      <c r="WAV387" s="381"/>
      <c r="WAW387" s="715"/>
      <c r="WAX387" s="715"/>
      <c r="WAY387" s="715"/>
      <c r="WAZ387" s="715"/>
      <c r="WBA387" s="381"/>
      <c r="WBB387" s="715"/>
      <c r="WBC387" s="715"/>
      <c r="WBD387" s="715"/>
      <c r="WBE387" s="715"/>
      <c r="WBF387" s="381"/>
      <c r="WBG387" s="715"/>
      <c r="WBH387" s="715"/>
      <c r="WBI387" s="715"/>
      <c r="WBJ387" s="715"/>
      <c r="WBK387" s="381"/>
      <c r="WBL387" s="715"/>
      <c r="WBM387" s="715"/>
      <c r="WBN387" s="715"/>
      <c r="WBO387" s="715"/>
      <c r="WBP387" s="381"/>
      <c r="WBQ387" s="715"/>
      <c r="WBR387" s="715"/>
      <c r="WBS387" s="715"/>
      <c r="WBT387" s="715"/>
      <c r="WBU387" s="381"/>
      <c r="WBV387" s="715"/>
      <c r="WBW387" s="715"/>
      <c r="WBX387" s="715"/>
      <c r="WBY387" s="715"/>
      <c r="WBZ387" s="381"/>
      <c r="WCA387" s="715"/>
      <c r="WCB387" s="715"/>
      <c r="WCC387" s="715"/>
      <c r="WCD387" s="715"/>
      <c r="WCE387" s="381"/>
      <c r="WCF387" s="715"/>
      <c r="WCG387" s="715"/>
      <c r="WCH387" s="715"/>
      <c r="WCI387" s="715"/>
      <c r="WCJ387" s="381"/>
      <c r="WCK387" s="715"/>
      <c r="WCL387" s="715"/>
      <c r="WCM387" s="715"/>
      <c r="WCN387" s="715"/>
      <c r="WCO387" s="381"/>
      <c r="WCP387" s="715"/>
      <c r="WCQ387" s="715"/>
      <c r="WCR387" s="715"/>
      <c r="WCS387" s="715"/>
      <c r="WCT387" s="381"/>
      <c r="WCU387" s="715"/>
      <c r="WCV387" s="715"/>
      <c r="WCW387" s="715"/>
      <c r="WCX387" s="715"/>
      <c r="WCY387" s="381"/>
      <c r="WCZ387" s="715"/>
      <c r="WDA387" s="715"/>
      <c r="WDB387" s="715"/>
      <c r="WDC387" s="715"/>
      <c r="WDD387" s="381"/>
      <c r="WDE387" s="715"/>
      <c r="WDF387" s="715"/>
      <c r="WDG387" s="715"/>
      <c r="WDH387" s="715"/>
      <c r="WDI387" s="381"/>
      <c r="WDJ387" s="715"/>
      <c r="WDK387" s="715"/>
      <c r="WDL387" s="715"/>
      <c r="WDM387" s="715"/>
      <c r="WDN387" s="381"/>
      <c r="WDO387" s="715"/>
      <c r="WDP387" s="715"/>
      <c r="WDQ387" s="715"/>
      <c r="WDR387" s="715"/>
      <c r="WDS387" s="381"/>
      <c r="WDT387" s="715"/>
      <c r="WDU387" s="715"/>
      <c r="WDV387" s="715"/>
      <c r="WDW387" s="715"/>
      <c r="WDX387" s="381"/>
      <c r="WDY387" s="715"/>
      <c r="WDZ387" s="715"/>
      <c r="WEA387" s="715"/>
      <c r="WEB387" s="715"/>
      <c r="WEC387" s="381"/>
      <c r="WED387" s="715"/>
      <c r="WEE387" s="715"/>
      <c r="WEF387" s="715"/>
      <c r="WEG387" s="715"/>
      <c r="WEH387" s="381"/>
      <c r="WEI387" s="715"/>
      <c r="WEJ387" s="715"/>
      <c r="WEK387" s="715"/>
      <c r="WEL387" s="715"/>
      <c r="WEM387" s="381"/>
      <c r="WEN387" s="715"/>
      <c r="WEO387" s="715"/>
      <c r="WEP387" s="715"/>
      <c r="WEQ387" s="715"/>
      <c r="WER387" s="381"/>
      <c r="WES387" s="715"/>
      <c r="WET387" s="715"/>
      <c r="WEU387" s="715"/>
      <c r="WEV387" s="715"/>
      <c r="WEW387" s="381"/>
      <c r="WEX387" s="715"/>
      <c r="WEY387" s="715"/>
      <c r="WEZ387" s="715"/>
      <c r="WFA387" s="715"/>
      <c r="WFB387" s="381"/>
      <c r="WFC387" s="715"/>
      <c r="WFD387" s="715"/>
      <c r="WFE387" s="715"/>
      <c r="WFF387" s="715"/>
      <c r="WFG387" s="381"/>
      <c r="WFH387" s="715"/>
      <c r="WFI387" s="715"/>
      <c r="WFJ387" s="715"/>
      <c r="WFK387" s="715"/>
      <c r="WFL387" s="381"/>
      <c r="WFM387" s="715"/>
      <c r="WFN387" s="715"/>
      <c r="WFO387" s="715"/>
      <c r="WFP387" s="715"/>
      <c r="WFQ387" s="381"/>
      <c r="WFR387" s="715"/>
      <c r="WFS387" s="715"/>
      <c r="WFT387" s="715"/>
      <c r="WFU387" s="715"/>
      <c r="WFV387" s="381"/>
      <c r="WFW387" s="715"/>
      <c r="WFX387" s="715"/>
      <c r="WFY387" s="715"/>
      <c r="WFZ387" s="715"/>
      <c r="WGA387" s="381"/>
      <c r="WGB387" s="715"/>
      <c r="WGC387" s="715"/>
      <c r="WGD387" s="715"/>
      <c r="WGE387" s="715"/>
      <c r="WGF387" s="381"/>
      <c r="WGG387" s="715"/>
      <c r="WGH387" s="715"/>
      <c r="WGI387" s="715"/>
      <c r="WGJ387" s="715"/>
      <c r="WGK387" s="381"/>
      <c r="WGL387" s="715"/>
      <c r="WGM387" s="715"/>
      <c r="WGN387" s="715"/>
      <c r="WGO387" s="715"/>
      <c r="WGP387" s="381"/>
      <c r="WGQ387" s="715"/>
      <c r="WGR387" s="715"/>
      <c r="WGS387" s="715"/>
      <c r="WGT387" s="715"/>
      <c r="WGU387" s="381"/>
      <c r="WGV387" s="715"/>
      <c r="WGW387" s="715"/>
      <c r="WGX387" s="715"/>
      <c r="WGY387" s="715"/>
      <c r="WGZ387" s="381"/>
      <c r="WHA387" s="715"/>
      <c r="WHB387" s="715"/>
      <c r="WHC387" s="715"/>
      <c r="WHD387" s="715"/>
      <c r="WHE387" s="381"/>
      <c r="WHF387" s="715"/>
      <c r="WHG387" s="715"/>
      <c r="WHH387" s="715"/>
      <c r="WHI387" s="715"/>
      <c r="WHJ387" s="381"/>
      <c r="WHK387" s="715"/>
      <c r="WHL387" s="715"/>
      <c r="WHM387" s="715"/>
      <c r="WHN387" s="715"/>
      <c r="WHO387" s="381"/>
      <c r="WHP387" s="715"/>
      <c r="WHQ387" s="715"/>
      <c r="WHR387" s="715"/>
      <c r="WHS387" s="715"/>
      <c r="WHT387" s="381"/>
      <c r="WHU387" s="715"/>
      <c r="WHV387" s="715"/>
      <c r="WHW387" s="715"/>
      <c r="WHX387" s="715"/>
      <c r="WHY387" s="381"/>
      <c r="WHZ387" s="715"/>
      <c r="WIA387" s="715"/>
      <c r="WIB387" s="715"/>
      <c r="WIC387" s="715"/>
      <c r="WID387" s="381"/>
      <c r="WIE387" s="715"/>
      <c r="WIF387" s="715"/>
      <c r="WIG387" s="715"/>
      <c r="WIH387" s="715"/>
      <c r="WII387" s="381"/>
      <c r="WIJ387" s="715"/>
      <c r="WIK387" s="715"/>
      <c r="WIL387" s="715"/>
      <c r="WIM387" s="715"/>
      <c r="WIN387" s="381"/>
      <c r="WIO387" s="715"/>
      <c r="WIP387" s="715"/>
      <c r="WIQ387" s="715"/>
      <c r="WIR387" s="715"/>
      <c r="WIS387" s="381"/>
      <c r="WIT387" s="715"/>
      <c r="WIU387" s="715"/>
      <c r="WIV387" s="715"/>
      <c r="WIW387" s="715"/>
      <c r="WIX387" s="381"/>
      <c r="WIY387" s="715"/>
      <c r="WIZ387" s="715"/>
      <c r="WJA387" s="715"/>
      <c r="WJB387" s="715"/>
      <c r="WJC387" s="381"/>
      <c r="WJD387" s="715"/>
      <c r="WJE387" s="715"/>
      <c r="WJF387" s="715"/>
      <c r="WJG387" s="715"/>
      <c r="WJH387" s="381"/>
      <c r="WJI387" s="715"/>
      <c r="WJJ387" s="715"/>
      <c r="WJK387" s="715"/>
      <c r="WJL387" s="715"/>
      <c r="WJM387" s="381"/>
      <c r="WJN387" s="715"/>
      <c r="WJO387" s="715"/>
      <c r="WJP387" s="715"/>
      <c r="WJQ387" s="715"/>
      <c r="WJR387" s="381"/>
      <c r="WJS387" s="715"/>
      <c r="WJT387" s="715"/>
      <c r="WJU387" s="715"/>
      <c r="WJV387" s="715"/>
      <c r="WJW387" s="381"/>
      <c r="WJX387" s="715"/>
      <c r="WJY387" s="715"/>
      <c r="WJZ387" s="715"/>
      <c r="WKA387" s="715"/>
      <c r="WKB387" s="381"/>
      <c r="WKC387" s="715"/>
      <c r="WKD387" s="715"/>
      <c r="WKE387" s="715"/>
      <c r="WKF387" s="715"/>
      <c r="WKG387" s="381"/>
      <c r="WKH387" s="715"/>
      <c r="WKI387" s="715"/>
      <c r="WKJ387" s="715"/>
      <c r="WKK387" s="715"/>
      <c r="WKL387" s="381"/>
      <c r="WKM387" s="715"/>
      <c r="WKN387" s="715"/>
      <c r="WKO387" s="715"/>
      <c r="WKP387" s="715"/>
      <c r="WKQ387" s="381"/>
      <c r="WKR387" s="715"/>
      <c r="WKS387" s="715"/>
      <c r="WKT387" s="715"/>
      <c r="WKU387" s="715"/>
      <c r="WKV387" s="381"/>
      <c r="WKW387" s="715"/>
      <c r="WKX387" s="715"/>
      <c r="WKY387" s="715"/>
      <c r="WKZ387" s="715"/>
      <c r="WLA387" s="381"/>
      <c r="WLB387" s="715"/>
      <c r="WLC387" s="715"/>
      <c r="WLD387" s="715"/>
      <c r="WLE387" s="715"/>
      <c r="WLF387" s="381"/>
      <c r="WLG387" s="715"/>
      <c r="WLH387" s="715"/>
      <c r="WLI387" s="715"/>
      <c r="WLJ387" s="715"/>
      <c r="WLK387" s="381"/>
      <c r="WLL387" s="715"/>
      <c r="WLM387" s="715"/>
      <c r="WLN387" s="715"/>
      <c r="WLO387" s="715"/>
      <c r="WLP387" s="381"/>
      <c r="WLQ387" s="715"/>
      <c r="WLR387" s="715"/>
      <c r="WLS387" s="715"/>
      <c r="WLT387" s="715"/>
      <c r="WLU387" s="381"/>
      <c r="WLV387" s="715"/>
      <c r="WLW387" s="715"/>
      <c r="WLX387" s="715"/>
      <c r="WLY387" s="715"/>
      <c r="WLZ387" s="381"/>
      <c r="WMA387" s="715"/>
      <c r="WMB387" s="715"/>
      <c r="WMC387" s="715"/>
      <c r="WMD387" s="715"/>
      <c r="WME387" s="381"/>
      <c r="WMF387" s="715"/>
      <c r="WMG387" s="715"/>
      <c r="WMH387" s="715"/>
      <c r="WMI387" s="715"/>
      <c r="WMJ387" s="381"/>
      <c r="WMK387" s="715"/>
      <c r="WML387" s="715"/>
      <c r="WMM387" s="715"/>
      <c r="WMN387" s="715"/>
      <c r="WMO387" s="381"/>
      <c r="WMP387" s="715"/>
      <c r="WMQ387" s="715"/>
      <c r="WMR387" s="715"/>
      <c r="WMS387" s="715"/>
      <c r="WMT387" s="381"/>
      <c r="WMU387" s="715"/>
      <c r="WMV387" s="715"/>
      <c r="WMW387" s="715"/>
      <c r="WMX387" s="715"/>
      <c r="WMY387" s="381"/>
      <c r="WMZ387" s="715"/>
      <c r="WNA387" s="715"/>
      <c r="WNB387" s="715"/>
      <c r="WNC387" s="715"/>
      <c r="WND387" s="381"/>
      <c r="WNE387" s="715"/>
      <c r="WNF387" s="715"/>
      <c r="WNG387" s="715"/>
      <c r="WNH387" s="715"/>
      <c r="WNI387" s="381"/>
      <c r="WNJ387" s="715"/>
      <c r="WNK387" s="715"/>
      <c r="WNL387" s="715"/>
      <c r="WNM387" s="715"/>
      <c r="WNN387" s="381"/>
      <c r="WNO387" s="715"/>
      <c r="WNP387" s="715"/>
      <c r="WNQ387" s="715"/>
      <c r="WNR387" s="715"/>
      <c r="WNS387" s="381"/>
      <c r="WNT387" s="715"/>
      <c r="WNU387" s="715"/>
      <c r="WNV387" s="715"/>
      <c r="WNW387" s="715"/>
      <c r="WNX387" s="381"/>
      <c r="WNY387" s="715"/>
      <c r="WNZ387" s="715"/>
      <c r="WOA387" s="715"/>
      <c r="WOB387" s="715"/>
      <c r="WOC387" s="381"/>
      <c r="WOD387" s="715"/>
      <c r="WOE387" s="715"/>
      <c r="WOF387" s="715"/>
      <c r="WOG387" s="715"/>
      <c r="WOH387" s="381"/>
      <c r="WOI387" s="715"/>
      <c r="WOJ387" s="715"/>
      <c r="WOK387" s="715"/>
      <c r="WOL387" s="715"/>
      <c r="WOM387" s="381"/>
      <c r="WON387" s="715"/>
      <c r="WOO387" s="715"/>
      <c r="WOP387" s="715"/>
      <c r="WOQ387" s="715"/>
      <c r="WOR387" s="381"/>
      <c r="WOS387" s="715"/>
      <c r="WOT387" s="715"/>
      <c r="WOU387" s="715"/>
      <c r="WOV387" s="715"/>
      <c r="WOW387" s="381"/>
      <c r="WOX387" s="715"/>
      <c r="WOY387" s="715"/>
      <c r="WOZ387" s="715"/>
      <c r="WPA387" s="715"/>
      <c r="WPB387" s="381"/>
      <c r="WPC387" s="715"/>
      <c r="WPD387" s="715"/>
      <c r="WPE387" s="715"/>
      <c r="WPF387" s="715"/>
      <c r="WPG387" s="381"/>
      <c r="WPH387" s="715"/>
      <c r="WPI387" s="715"/>
      <c r="WPJ387" s="715"/>
      <c r="WPK387" s="715"/>
      <c r="WPL387" s="381"/>
      <c r="WPM387" s="715"/>
      <c r="WPN387" s="715"/>
      <c r="WPO387" s="715"/>
      <c r="WPP387" s="715"/>
      <c r="WPQ387" s="381"/>
      <c r="WPR387" s="715"/>
      <c r="WPS387" s="715"/>
      <c r="WPT387" s="715"/>
      <c r="WPU387" s="715"/>
      <c r="WPV387" s="381"/>
      <c r="WPW387" s="715"/>
      <c r="WPX387" s="715"/>
      <c r="WPY387" s="715"/>
      <c r="WPZ387" s="715"/>
      <c r="WQA387" s="381"/>
      <c r="WQB387" s="715"/>
      <c r="WQC387" s="715"/>
      <c r="WQD387" s="715"/>
      <c r="WQE387" s="715"/>
      <c r="WQF387" s="381"/>
      <c r="WQG387" s="715"/>
      <c r="WQH387" s="715"/>
      <c r="WQI387" s="715"/>
      <c r="WQJ387" s="715"/>
      <c r="WQK387" s="381"/>
      <c r="WQL387" s="715"/>
      <c r="WQM387" s="715"/>
      <c r="WQN387" s="715"/>
      <c r="WQO387" s="715"/>
      <c r="WQP387" s="381"/>
      <c r="WQQ387" s="715"/>
      <c r="WQR387" s="715"/>
      <c r="WQS387" s="715"/>
      <c r="WQT387" s="715"/>
      <c r="WQU387" s="381"/>
      <c r="WQV387" s="715"/>
      <c r="WQW387" s="715"/>
      <c r="WQX387" s="715"/>
      <c r="WQY387" s="715"/>
      <c r="WQZ387" s="381"/>
      <c r="WRA387" s="715"/>
      <c r="WRB387" s="715"/>
      <c r="WRC387" s="715"/>
      <c r="WRD387" s="715"/>
      <c r="WRE387" s="381"/>
      <c r="WRF387" s="715"/>
      <c r="WRG387" s="715"/>
      <c r="WRH387" s="715"/>
      <c r="WRI387" s="715"/>
      <c r="WRJ387" s="381"/>
      <c r="WRK387" s="715"/>
      <c r="WRL387" s="715"/>
      <c r="WRM387" s="715"/>
      <c r="WRN387" s="715"/>
      <c r="WRO387" s="381"/>
      <c r="WRP387" s="715"/>
      <c r="WRQ387" s="715"/>
      <c r="WRR387" s="715"/>
      <c r="WRS387" s="715"/>
      <c r="WRT387" s="381"/>
      <c r="WRU387" s="715"/>
      <c r="WRV387" s="715"/>
      <c r="WRW387" s="715"/>
      <c r="WRX387" s="715"/>
      <c r="WRY387" s="381"/>
      <c r="WRZ387" s="715"/>
      <c r="WSA387" s="715"/>
      <c r="WSB387" s="715"/>
      <c r="WSC387" s="715"/>
      <c r="WSD387" s="381"/>
      <c r="WSE387" s="715"/>
      <c r="WSF387" s="715"/>
      <c r="WSG387" s="715"/>
      <c r="WSH387" s="715"/>
      <c r="WSI387" s="381"/>
      <c r="WSJ387" s="715"/>
      <c r="WSK387" s="715"/>
      <c r="WSL387" s="715"/>
      <c r="WSM387" s="715"/>
      <c r="WSN387" s="381"/>
      <c r="WSO387" s="715"/>
      <c r="WSP387" s="715"/>
      <c r="WSQ387" s="715"/>
      <c r="WSR387" s="715"/>
      <c r="WSS387" s="381"/>
      <c r="WST387" s="715"/>
      <c r="WSU387" s="715"/>
      <c r="WSV387" s="715"/>
      <c r="WSW387" s="715"/>
      <c r="WSX387" s="381"/>
      <c r="WSY387" s="715"/>
      <c r="WSZ387" s="715"/>
      <c r="WTA387" s="715"/>
      <c r="WTB387" s="715"/>
      <c r="WTC387" s="381"/>
      <c r="WTD387" s="715"/>
      <c r="WTE387" s="715"/>
      <c r="WTF387" s="715"/>
      <c r="WTG387" s="715"/>
      <c r="WTH387" s="381"/>
      <c r="WTI387" s="715"/>
      <c r="WTJ387" s="715"/>
      <c r="WTK387" s="715"/>
      <c r="WTL387" s="715"/>
      <c r="WTM387" s="381"/>
      <c r="WTN387" s="715"/>
      <c r="WTO387" s="715"/>
      <c r="WTP387" s="715"/>
      <c r="WTQ387" s="715"/>
      <c r="WTR387" s="381"/>
      <c r="WTS387" s="715"/>
      <c r="WTT387" s="715"/>
      <c r="WTU387" s="715"/>
      <c r="WTV387" s="715"/>
      <c r="WTW387" s="381"/>
      <c r="WTX387" s="715"/>
      <c r="WTY387" s="715"/>
      <c r="WTZ387" s="715"/>
      <c r="WUA387" s="715"/>
      <c r="WUB387" s="381"/>
      <c r="WUC387" s="715"/>
      <c r="WUD387" s="715"/>
      <c r="WUE387" s="715"/>
      <c r="WUF387" s="715"/>
      <c r="WUG387" s="381"/>
      <c r="WUH387" s="715"/>
      <c r="WUI387" s="715"/>
      <c r="WUJ387" s="715"/>
      <c r="WUK387" s="715"/>
      <c r="WUL387" s="381"/>
      <c r="WUM387" s="715"/>
      <c r="WUN387" s="715"/>
      <c r="WUO387" s="715"/>
      <c r="WUP387" s="715"/>
      <c r="WUQ387" s="381"/>
      <c r="WUR387" s="715"/>
      <c r="WUS387" s="715"/>
      <c r="WUT387" s="715"/>
      <c r="WUU387" s="715"/>
      <c r="WUV387" s="381"/>
      <c r="WUW387" s="715"/>
      <c r="WUX387" s="715"/>
      <c r="WUY387" s="715"/>
      <c r="WUZ387" s="715"/>
      <c r="WVA387" s="381"/>
      <c r="WVB387" s="715"/>
      <c r="WVC387" s="715"/>
      <c r="WVD387" s="715"/>
      <c r="WVE387" s="715"/>
      <c r="WVF387" s="381"/>
      <c r="WVG387" s="715"/>
      <c r="WVH387" s="715"/>
      <c r="WVI387" s="715"/>
      <c r="WVJ387" s="715"/>
      <c r="WVK387" s="381"/>
      <c r="WVL387" s="715"/>
      <c r="WVM387" s="715"/>
      <c r="WVN387" s="715"/>
      <c r="WVO387" s="715"/>
      <c r="WVP387" s="381"/>
      <c r="WVQ387" s="715"/>
      <c r="WVR387" s="715"/>
      <c r="WVS387" s="715"/>
      <c r="WVT387" s="715"/>
      <c r="WVU387" s="381"/>
      <c r="WVV387" s="715"/>
      <c r="WVW387" s="715"/>
      <c r="WVX387" s="715"/>
      <c r="WVY387" s="715"/>
      <c r="WVZ387" s="381"/>
      <c r="WWA387" s="715"/>
      <c r="WWB387" s="715"/>
      <c r="WWC387" s="715"/>
      <c r="WWD387" s="715"/>
      <c r="WWE387" s="381"/>
      <c r="WWF387" s="715"/>
      <c r="WWG387" s="715"/>
      <c r="WWH387" s="715"/>
      <c r="WWI387" s="715"/>
      <c r="WWJ387" s="381"/>
      <c r="WWK387" s="715"/>
      <c r="WWL387" s="715"/>
      <c r="WWM387" s="715"/>
      <c r="WWN387" s="715"/>
      <c r="WWO387" s="381"/>
      <c r="WWP387" s="715"/>
      <c r="WWQ387" s="715"/>
      <c r="WWR387" s="715"/>
      <c r="WWS387" s="715"/>
      <c r="WWT387" s="381"/>
      <c r="WWU387" s="715"/>
      <c r="WWV387" s="715"/>
      <c r="WWW387" s="715"/>
      <c r="WWX387" s="715"/>
      <c r="WWY387" s="381"/>
      <c r="WWZ387" s="715"/>
      <c r="WXA387" s="715"/>
      <c r="WXB387" s="715"/>
      <c r="WXC387" s="715"/>
      <c r="WXD387" s="381"/>
      <c r="WXE387" s="715"/>
      <c r="WXF387" s="715"/>
      <c r="WXG387" s="715"/>
      <c r="WXH387" s="715"/>
      <c r="WXI387" s="381"/>
      <c r="WXJ387" s="715"/>
      <c r="WXK387" s="715"/>
      <c r="WXL387" s="715"/>
      <c r="WXM387" s="715"/>
      <c r="WXN387" s="381"/>
      <c r="WXO387" s="715"/>
      <c r="WXP387" s="715"/>
      <c r="WXQ387" s="715"/>
      <c r="WXR387" s="715"/>
      <c r="WXS387" s="381"/>
      <c r="WXT387" s="715"/>
      <c r="WXU387" s="715"/>
      <c r="WXV387" s="715"/>
      <c r="WXW387" s="715"/>
      <c r="WXX387" s="381"/>
      <c r="WXY387" s="715"/>
      <c r="WXZ387" s="715"/>
      <c r="WYA387" s="715"/>
      <c r="WYB387" s="715"/>
      <c r="WYC387" s="381"/>
      <c r="WYD387" s="715"/>
      <c r="WYE387" s="715"/>
      <c r="WYF387" s="715"/>
      <c r="WYG387" s="715"/>
      <c r="WYH387" s="381"/>
      <c r="WYI387" s="715"/>
      <c r="WYJ387" s="715"/>
      <c r="WYK387" s="715"/>
      <c r="WYL387" s="715"/>
      <c r="WYM387" s="381"/>
      <c r="WYN387" s="715"/>
      <c r="WYO387" s="715"/>
      <c r="WYP387" s="715"/>
      <c r="WYQ387" s="715"/>
      <c r="WYR387" s="381"/>
      <c r="WYS387" s="715"/>
      <c r="WYT387" s="715"/>
      <c r="WYU387" s="715"/>
      <c r="WYV387" s="715"/>
      <c r="WYW387" s="381"/>
      <c r="WYX387" s="715"/>
      <c r="WYY387" s="715"/>
      <c r="WYZ387" s="715"/>
      <c r="WZA387" s="715"/>
      <c r="WZB387" s="381"/>
      <c r="WZC387" s="715"/>
      <c r="WZD387" s="715"/>
      <c r="WZE387" s="715"/>
      <c r="WZF387" s="715"/>
      <c r="WZG387" s="381"/>
      <c r="WZH387" s="715"/>
      <c r="WZI387" s="715"/>
      <c r="WZJ387" s="715"/>
      <c r="WZK387" s="715"/>
      <c r="WZL387" s="381"/>
      <c r="WZM387" s="715"/>
      <c r="WZN387" s="715"/>
      <c r="WZO387" s="715"/>
      <c r="WZP387" s="715"/>
      <c r="WZQ387" s="381"/>
      <c r="WZR387" s="715"/>
      <c r="WZS387" s="715"/>
      <c r="WZT387" s="715"/>
      <c r="WZU387" s="715"/>
      <c r="WZV387" s="381"/>
      <c r="WZW387" s="715"/>
      <c r="WZX387" s="715"/>
      <c r="WZY387" s="715"/>
      <c r="WZZ387" s="715"/>
      <c r="XAA387" s="381"/>
      <c r="XAB387" s="715"/>
      <c r="XAC387" s="715"/>
      <c r="XAD387" s="715"/>
      <c r="XAE387" s="715"/>
      <c r="XAF387" s="381"/>
      <c r="XAG387" s="715"/>
      <c r="XAH387" s="715"/>
      <c r="XAI387" s="715"/>
      <c r="XAJ387" s="715"/>
      <c r="XAK387" s="381"/>
      <c r="XAL387" s="715"/>
      <c r="XAM387" s="715"/>
      <c r="XAN387" s="715"/>
      <c r="XAO387" s="715"/>
      <c r="XAP387" s="381"/>
      <c r="XAQ387" s="715"/>
      <c r="XAR387" s="715"/>
      <c r="XAS387" s="715"/>
      <c r="XAT387" s="715"/>
      <c r="XAU387" s="381"/>
      <c r="XAV387" s="715"/>
      <c r="XAW387" s="715"/>
      <c r="XAX387" s="715"/>
      <c r="XAY387" s="715"/>
      <c r="XAZ387" s="381"/>
      <c r="XBA387" s="715"/>
      <c r="XBB387" s="715"/>
      <c r="XBC387" s="715"/>
      <c r="XBD387" s="715"/>
      <c r="XBE387" s="381"/>
      <c r="XBF387" s="715"/>
      <c r="XBG387" s="715"/>
      <c r="XBH387" s="715"/>
      <c r="XBI387" s="715"/>
      <c r="XBJ387" s="381"/>
      <c r="XBK387" s="715"/>
      <c r="XBL387" s="715"/>
      <c r="XBM387" s="715"/>
      <c r="XBN387" s="715"/>
      <c r="XBO387" s="381"/>
      <c r="XBP387" s="715"/>
      <c r="XBQ387" s="715"/>
      <c r="XBR387" s="715"/>
      <c r="XBS387" s="715"/>
      <c r="XBT387" s="381"/>
      <c r="XBU387" s="715"/>
      <c r="XBV387" s="715"/>
      <c r="XBW387" s="715"/>
      <c r="XBX387" s="715"/>
      <c r="XBY387" s="381"/>
      <c r="XBZ387" s="715"/>
      <c r="XCA387" s="715"/>
      <c r="XCB387" s="715"/>
      <c r="XCC387" s="715"/>
      <c r="XCD387" s="381"/>
      <c r="XCE387" s="715"/>
      <c r="XCF387" s="715"/>
      <c r="XCG387" s="715"/>
      <c r="XCH387" s="715"/>
      <c r="XCI387" s="381"/>
      <c r="XCJ387" s="715"/>
      <c r="XCK387" s="715"/>
      <c r="XCL387" s="715"/>
      <c r="XCM387" s="715"/>
      <c r="XCN387" s="381"/>
      <c r="XCO387" s="715"/>
      <c r="XCP387" s="715"/>
      <c r="XCQ387" s="715"/>
      <c r="XCR387" s="715"/>
      <c r="XCS387" s="381"/>
      <c r="XCT387" s="715"/>
      <c r="XCU387" s="715"/>
      <c r="XCV387" s="715"/>
      <c r="XCW387" s="715"/>
      <c r="XCX387" s="381"/>
      <c r="XCY387" s="715"/>
      <c r="XCZ387" s="715"/>
      <c r="XDA387" s="715"/>
      <c r="XDB387" s="715"/>
      <c r="XDC387" s="381"/>
      <c r="XDD387" s="715"/>
      <c r="XDE387" s="715"/>
      <c r="XDF387" s="715"/>
      <c r="XDG387" s="715"/>
      <c r="XDH387" s="381"/>
      <c r="XDI387" s="715"/>
      <c r="XDJ387" s="715"/>
      <c r="XDK387" s="715"/>
      <c r="XDL387" s="715"/>
      <c r="XDM387" s="381"/>
      <c r="XDN387" s="715"/>
      <c r="XDO387" s="715"/>
      <c r="XDP387" s="715"/>
      <c r="XDQ387" s="715"/>
      <c r="XDR387" s="381"/>
      <c r="XDS387" s="715"/>
      <c r="XDT387" s="715"/>
      <c r="XDU387" s="715"/>
      <c r="XDV387" s="715"/>
      <c r="XDW387" s="381"/>
      <c r="XDX387" s="715"/>
      <c r="XDY387" s="715"/>
      <c r="XDZ387" s="715"/>
      <c r="XEA387" s="715"/>
      <c r="XEB387" s="381"/>
      <c r="XEC387" s="715"/>
      <c r="XED387" s="715"/>
      <c r="XEE387" s="715"/>
      <c r="XEF387" s="715"/>
      <c r="XEG387" s="381"/>
      <c r="XEH387" s="715"/>
      <c r="XEI387" s="715"/>
      <c r="XEJ387" s="715"/>
      <c r="XEK387" s="715"/>
      <c r="XEL387" s="381"/>
      <c r="XEM387" s="715"/>
      <c r="XEN387" s="715"/>
      <c r="XEO387" s="715"/>
      <c r="XEP387" s="715"/>
      <c r="XEQ387" s="381"/>
      <c r="XER387" s="715"/>
      <c r="XES387" s="715"/>
      <c r="XET387" s="715"/>
      <c r="XEU387" s="715"/>
      <c r="XEV387" s="381"/>
      <c r="XEW387" s="715"/>
      <c r="XEX387" s="715"/>
      <c r="XEY387" s="715"/>
      <c r="XEZ387" s="715"/>
      <c r="XFA387" s="381"/>
      <c r="XFB387" s="715"/>
      <c r="XFC387" s="715"/>
      <c r="XFD387" s="715"/>
    </row>
    <row r="388" spans="1:16384" ht="15" customHeight="1" x14ac:dyDescent="0.2">
      <c r="A388"/>
      <c r="B388"/>
      <c r="C388"/>
      <c r="D388"/>
      <c r="E388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</row>
    <row r="389" spans="1:16384" ht="15" customHeight="1" x14ac:dyDescent="0.2">
      <c r="A389"/>
      <c r="B389"/>
      <c r="C389"/>
      <c r="D389"/>
      <c r="E38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</row>
    <row r="390" spans="1:16384" ht="15" customHeight="1" x14ac:dyDescent="0.2">
      <c r="A390"/>
      <c r="B390"/>
      <c r="C390"/>
      <c r="D390"/>
      <c r="E390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</row>
    <row r="391" spans="1:16384" ht="15" customHeight="1" x14ac:dyDescent="0.2">
      <c r="A391"/>
      <c r="B391"/>
      <c r="C391"/>
      <c r="D391"/>
      <c r="E391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</row>
    <row r="392" spans="1:16384" ht="15" customHeight="1" x14ac:dyDescent="0.2">
      <c r="A392"/>
      <c r="B392"/>
      <c r="C392"/>
      <c r="D392"/>
      <c r="E392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</row>
    <row r="393" spans="1:16384" ht="15" customHeight="1" x14ac:dyDescent="0.2">
      <c r="A393"/>
      <c r="B393"/>
      <c r="C393"/>
      <c r="D393"/>
      <c r="E393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</row>
    <row r="394" spans="1:16384" ht="15" customHeight="1" x14ac:dyDescent="0.2">
      <c r="A394"/>
      <c r="B394"/>
      <c r="C394"/>
      <c r="D394"/>
      <c r="E394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</row>
    <row r="395" spans="1:16384" ht="15" customHeight="1" x14ac:dyDescent="0.2">
      <c r="A395"/>
      <c r="B395"/>
      <c r="C395"/>
      <c r="D395"/>
      <c r="E395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</row>
    <row r="396" spans="1:16384" ht="15" customHeight="1" x14ac:dyDescent="0.2">
      <c r="A396"/>
      <c r="B396"/>
      <c r="C396"/>
      <c r="D396"/>
      <c r="E396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</row>
    <row r="397" spans="1:16384" ht="15" customHeight="1" x14ac:dyDescent="0.2">
      <c r="A397"/>
      <c r="B397"/>
      <c r="C397"/>
      <c r="D397"/>
      <c r="E397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</row>
    <row r="398" spans="1:16384" ht="15" customHeight="1" x14ac:dyDescent="0.2">
      <c r="A398"/>
      <c r="B398"/>
      <c r="C398"/>
      <c r="D398"/>
      <c r="E398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</row>
    <row r="399" spans="1:16384" ht="15" customHeight="1" x14ac:dyDescent="0.2">
      <c r="A399"/>
      <c r="B399"/>
      <c r="C399"/>
      <c r="D399"/>
      <c r="E39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</row>
    <row r="400" spans="1:16384" ht="15" customHeight="1" x14ac:dyDescent="0.2">
      <c r="A400"/>
      <c r="B400"/>
      <c r="C400"/>
      <c r="D400"/>
      <c r="E400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</row>
    <row r="401" spans="1:17" ht="15" customHeight="1" x14ac:dyDescent="0.2">
      <c r="A401"/>
      <c r="B401"/>
      <c r="C401"/>
      <c r="D401"/>
      <c r="E401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</row>
    <row r="402" spans="1:17" ht="15" customHeight="1" x14ac:dyDescent="0.2">
      <c r="A402"/>
      <c r="B402"/>
      <c r="C402"/>
      <c r="D402"/>
      <c r="E402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</row>
    <row r="403" spans="1:17" ht="15" customHeight="1" x14ac:dyDescent="0.2">
      <c r="A403"/>
      <c r="B403"/>
      <c r="C403"/>
      <c r="D403"/>
      <c r="E403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</row>
    <row r="404" spans="1:17" ht="15" customHeight="1" x14ac:dyDescent="0.2">
      <c r="A404"/>
      <c r="B404"/>
      <c r="C404"/>
      <c r="D404"/>
      <c r="E404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</row>
    <row r="405" spans="1:17" ht="15" customHeight="1" x14ac:dyDescent="0.2">
      <c r="A405"/>
      <c r="B405"/>
      <c r="C405"/>
      <c r="D405"/>
      <c r="E405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</row>
    <row r="406" spans="1:17" ht="15" customHeight="1" x14ac:dyDescent="0.2">
      <c r="A406"/>
      <c r="B406"/>
      <c r="C406"/>
      <c r="D406"/>
      <c r="E406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</row>
    <row r="407" spans="1:17" ht="15" customHeight="1" x14ac:dyDescent="0.2">
      <c r="A407"/>
      <c r="B407"/>
      <c r="C407"/>
      <c r="D407"/>
      <c r="E407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</row>
    <row r="408" spans="1:17" ht="15" customHeight="1" x14ac:dyDescent="0.2">
      <c r="A408"/>
      <c r="B408"/>
      <c r="C408"/>
      <c r="D408"/>
      <c r="E408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</row>
    <row r="409" spans="1:17" ht="15" customHeight="1" x14ac:dyDescent="0.2">
      <c r="A409"/>
      <c r="B409"/>
      <c r="C409"/>
      <c r="D409"/>
      <c r="E40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</row>
    <row r="410" spans="1:17" ht="15" customHeight="1" x14ac:dyDescent="0.2">
      <c r="A410"/>
      <c r="B410"/>
      <c r="C410"/>
      <c r="D410"/>
      <c r="E410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</row>
    <row r="411" spans="1:17" ht="15" customHeight="1" x14ac:dyDescent="0.2">
      <c r="A411"/>
      <c r="B411"/>
      <c r="C411"/>
      <c r="D411"/>
      <c r="E411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</row>
    <row r="412" spans="1:17" ht="15" customHeight="1" x14ac:dyDescent="0.2">
      <c r="A412"/>
      <c r="B412"/>
      <c r="C412"/>
      <c r="D412"/>
      <c r="E412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</row>
    <row r="413" spans="1:17" ht="15" customHeight="1" x14ac:dyDescent="0.2">
      <c r="A413"/>
      <c r="B413"/>
      <c r="C413"/>
      <c r="D413"/>
      <c r="E413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</row>
    <row r="414" spans="1:17" ht="15" customHeight="1" x14ac:dyDescent="0.2">
      <c r="A414"/>
      <c r="B414"/>
      <c r="C414"/>
      <c r="D414"/>
      <c r="E414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</row>
    <row r="415" spans="1:17" ht="15" customHeight="1" x14ac:dyDescent="0.2">
      <c r="A415"/>
      <c r="B415"/>
      <c r="C415"/>
      <c r="D415"/>
      <c r="E415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</row>
    <row r="416" spans="1:17" ht="15" customHeight="1" x14ac:dyDescent="0.2">
      <c r="A416"/>
      <c r="B416"/>
      <c r="C416"/>
      <c r="D416"/>
      <c r="E416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</row>
    <row r="417" spans="1:17" ht="15" customHeight="1" x14ac:dyDescent="0.2">
      <c r="A417"/>
      <c r="B417"/>
      <c r="C417"/>
      <c r="D417"/>
      <c r="E417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</row>
    <row r="418" spans="1:17" ht="15" customHeight="1" x14ac:dyDescent="0.2">
      <c r="A418"/>
      <c r="B418"/>
      <c r="C418"/>
      <c r="D418"/>
      <c r="E418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</row>
    <row r="419" spans="1:17" ht="15" customHeight="1" x14ac:dyDescent="0.2">
      <c r="A419"/>
      <c r="B419"/>
      <c r="C419"/>
      <c r="D419"/>
      <c r="E41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</row>
    <row r="420" spans="1:17" ht="15" customHeight="1" x14ac:dyDescent="0.2">
      <c r="A420"/>
      <c r="B420"/>
      <c r="C420"/>
      <c r="D420"/>
      <c r="E420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</row>
    <row r="421" spans="1:17" ht="15" customHeight="1" x14ac:dyDescent="0.2">
      <c r="A421"/>
      <c r="B421"/>
      <c r="C421"/>
      <c r="D421"/>
      <c r="E421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</row>
    <row r="422" spans="1:17" ht="15" customHeight="1" x14ac:dyDescent="0.2">
      <c r="B422" s="56"/>
      <c r="C422" s="3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</row>
    <row r="423" spans="1:17" ht="15" customHeight="1" x14ac:dyDescent="0.2">
      <c r="B423" s="56"/>
      <c r="C423" s="3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</row>
    <row r="424" spans="1:17" ht="15" customHeight="1" x14ac:dyDescent="0.2">
      <c r="B424" s="56"/>
      <c r="C424" s="3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</row>
    <row r="425" spans="1:17" ht="15" customHeight="1" x14ac:dyDescent="0.2">
      <c r="B425" s="56"/>
      <c r="C425" s="3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</row>
    <row r="426" spans="1:17" ht="15" customHeight="1" x14ac:dyDescent="0.2">
      <c r="B426" s="56"/>
      <c r="C426" s="3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</row>
    <row r="427" spans="1:17" ht="15" customHeight="1" x14ac:dyDescent="0.2">
      <c r="B427" s="56"/>
      <c r="C427" s="3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</row>
    <row r="428" spans="1:17" ht="15" customHeight="1" x14ac:dyDescent="0.2">
      <c r="B428" s="56"/>
      <c r="C428" s="3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</row>
    <row r="429" spans="1:17" ht="15" customHeight="1" x14ac:dyDescent="0.2">
      <c r="B429" s="56"/>
      <c r="C429" s="3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</row>
    <row r="430" spans="1:17" ht="15" customHeight="1" x14ac:dyDescent="0.2">
      <c r="B430" s="56"/>
      <c r="C430" s="3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</row>
    <row r="431" spans="1:17" ht="15" customHeight="1" x14ac:dyDescent="0.2">
      <c r="B431" s="56"/>
      <c r="C431" s="3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</row>
    <row r="432" spans="1:17" ht="15" customHeight="1" x14ac:dyDescent="0.2">
      <c r="B432" s="56"/>
      <c r="C432" s="3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</row>
    <row r="433" spans="2:17" ht="15" customHeight="1" x14ac:dyDescent="0.2">
      <c r="B433" s="56"/>
      <c r="C433" s="3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</row>
    <row r="434" spans="2:17" ht="15" customHeight="1" x14ac:dyDescent="0.2">
      <c r="B434" s="56"/>
      <c r="C434" s="3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</row>
    <row r="435" spans="2:17" ht="15" customHeight="1" x14ac:dyDescent="0.2">
      <c r="B435" s="56"/>
      <c r="C435" s="3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</row>
    <row r="436" spans="2:17" ht="15" customHeight="1" x14ac:dyDescent="0.2">
      <c r="B436" s="56"/>
      <c r="C436" s="3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</row>
    <row r="437" spans="2:17" ht="15" customHeight="1" x14ac:dyDescent="0.2">
      <c r="B437" s="56"/>
      <c r="C437" s="3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</row>
    <row r="438" spans="2:17" ht="15" customHeight="1" x14ac:dyDescent="0.2">
      <c r="B438" s="56"/>
      <c r="C438" s="3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</row>
    <row r="439" spans="2:17" ht="15" customHeight="1" x14ac:dyDescent="0.2">
      <c r="B439" s="56"/>
      <c r="C439" s="3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</row>
    <row r="440" spans="2:17" ht="15" customHeight="1" x14ac:dyDescent="0.2">
      <c r="B440" s="59"/>
      <c r="C440" s="3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</row>
    <row r="441" spans="2:17" ht="15" customHeight="1" x14ac:dyDescent="0.2">
      <c r="B441" s="59"/>
      <c r="C441" s="3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</row>
    <row r="442" spans="2:17" ht="15" customHeight="1" x14ac:dyDescent="0.2">
      <c r="B442" s="59"/>
      <c r="C442" s="3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</row>
    <row r="443" spans="2:17" ht="15" customHeight="1" x14ac:dyDescent="0.2">
      <c r="B443" s="59"/>
      <c r="C443" s="3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</row>
    <row r="444" spans="2:17" ht="15" customHeight="1" x14ac:dyDescent="0.2">
      <c r="B444" s="59"/>
      <c r="C444" s="3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</row>
    <row r="445" spans="2:17" ht="15" customHeight="1" x14ac:dyDescent="0.2">
      <c r="B445" s="59"/>
      <c r="C445" s="3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</row>
    <row r="446" spans="2:17" ht="15" customHeight="1" x14ac:dyDescent="0.2">
      <c r="B446" s="59"/>
      <c r="C446" s="3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</row>
    <row r="447" spans="2:17" ht="15" customHeight="1" x14ac:dyDescent="0.2">
      <c r="B447" s="59"/>
      <c r="C447" s="3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</row>
    <row r="448" spans="2:17" ht="15" customHeight="1" x14ac:dyDescent="0.2">
      <c r="B448" s="59"/>
      <c r="C448" s="3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</row>
    <row r="449" spans="2:17" ht="15" customHeight="1" x14ac:dyDescent="0.2">
      <c r="B449" s="59"/>
      <c r="C449" s="3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</row>
    <row r="450" spans="2:17" ht="15" customHeight="1" x14ac:dyDescent="0.2">
      <c r="B450" s="59"/>
      <c r="C450" s="3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</row>
    <row r="451" spans="2:17" ht="15" customHeight="1" x14ac:dyDescent="0.2">
      <c r="B451" s="59"/>
      <c r="C451" s="3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</row>
    <row r="452" spans="2:17" ht="15" customHeight="1" x14ac:dyDescent="0.2">
      <c r="B452" s="59"/>
      <c r="C452" s="3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</row>
    <row r="453" spans="2:17" ht="15" customHeight="1" x14ac:dyDescent="0.2">
      <c r="B453" s="59"/>
      <c r="C453" s="3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</row>
    <row r="454" spans="2:17" ht="15" customHeight="1" x14ac:dyDescent="0.2">
      <c r="B454" s="59"/>
      <c r="C454" s="3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</row>
    <row r="455" spans="2:17" ht="15" customHeight="1" x14ac:dyDescent="0.2">
      <c r="B455" s="59"/>
      <c r="C455" s="3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</row>
    <row r="456" spans="2:17" ht="15" customHeight="1" x14ac:dyDescent="0.2">
      <c r="B456" s="59"/>
      <c r="C456" s="3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</row>
    <row r="457" spans="2:17" ht="15" customHeight="1" x14ac:dyDescent="0.2">
      <c r="B457" s="59"/>
      <c r="C457" s="3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</row>
    <row r="458" spans="2:17" ht="15" customHeight="1" x14ac:dyDescent="0.2">
      <c r="B458" s="59"/>
      <c r="C458" s="3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</row>
    <row r="459" spans="2:17" ht="15" customHeight="1" x14ac:dyDescent="0.2">
      <c r="B459" s="59"/>
      <c r="C459" s="3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</row>
    <row r="460" spans="2:17" ht="15" customHeight="1" x14ac:dyDescent="0.2">
      <c r="B460" s="59"/>
      <c r="C460" s="3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</row>
    <row r="461" spans="2:17" ht="15" customHeight="1" x14ac:dyDescent="0.2">
      <c r="B461" s="59"/>
      <c r="C461" s="3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</row>
    <row r="462" spans="2:17" ht="15" customHeight="1" x14ac:dyDescent="0.2">
      <c r="B462" s="59"/>
      <c r="C462" s="3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</row>
    <row r="463" spans="2:17" ht="15" customHeight="1" x14ac:dyDescent="0.2">
      <c r="B463" s="59"/>
      <c r="C463" s="3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</row>
  </sheetData>
  <sheetProtection algorithmName="SHA-512" hashValue="XWEc+PJfQz3xat9AQNaFTwNcNOFDLYnv1FVRIkyDP3pp7A1p92JoAuYhdjpgSdF79mg5QmbMEtcKffUnO3OpDg==" saltValue="cAV0+yRuyEPLnivbE5YFfA==" spinCount="100000" sheet="1" objects="1" scenarios="1"/>
  <mergeCells count="3310">
    <mergeCell ref="CX387:DA387"/>
    <mergeCell ref="DC387:DF387"/>
    <mergeCell ref="DH387:DK387"/>
    <mergeCell ref="DM387:DP387"/>
    <mergeCell ref="E9:E10"/>
    <mergeCell ref="E11:E12"/>
    <mergeCell ref="A9:A10"/>
    <mergeCell ref="B9:B10"/>
    <mergeCell ref="C9:C10"/>
    <mergeCell ref="D9:D10"/>
    <mergeCell ref="BT387:BW387"/>
    <mergeCell ref="BY387:CB387"/>
    <mergeCell ref="CD387:CG387"/>
    <mergeCell ref="CI387:CL387"/>
    <mergeCell ref="CN387:CQ387"/>
    <mergeCell ref="AU387:AX387"/>
    <mergeCell ref="AZ387:BC387"/>
    <mergeCell ref="BE387:BH387"/>
    <mergeCell ref="BJ387:BM387"/>
    <mergeCell ref="BO387:BR387"/>
    <mergeCell ref="V387:Y387"/>
    <mergeCell ref="AA387:AD387"/>
    <mergeCell ref="AF387:AI387"/>
    <mergeCell ref="AK387:AN387"/>
    <mergeCell ref="AP387:AS387"/>
    <mergeCell ref="E216:E219"/>
    <mergeCell ref="E21:E28"/>
    <mergeCell ref="E30:E40"/>
    <mergeCell ref="E42:E51"/>
    <mergeCell ref="E55:E59"/>
    <mergeCell ref="E61:E66"/>
    <mergeCell ref="E68:E70"/>
    <mergeCell ref="GO387:GR387"/>
    <mergeCell ref="GT387:GW387"/>
    <mergeCell ref="GY387:HB387"/>
    <mergeCell ref="HD387:HG387"/>
    <mergeCell ref="HI387:HL387"/>
    <mergeCell ref="FP387:FS387"/>
    <mergeCell ref="FU387:FX387"/>
    <mergeCell ref="FZ387:GC387"/>
    <mergeCell ref="GE387:GH387"/>
    <mergeCell ref="GJ387:GM387"/>
    <mergeCell ref="EQ387:ET387"/>
    <mergeCell ref="EV387:EY387"/>
    <mergeCell ref="FA387:FD387"/>
    <mergeCell ref="FF387:FI387"/>
    <mergeCell ref="FK387:FN387"/>
    <mergeCell ref="E241:E243"/>
    <mergeCell ref="E249:E250"/>
    <mergeCell ref="E245:E247"/>
    <mergeCell ref="E256:E258"/>
    <mergeCell ref="E260:E262"/>
    <mergeCell ref="E282:E285"/>
    <mergeCell ref="E271:E280"/>
    <mergeCell ref="E266:E267"/>
    <mergeCell ref="G387:J387"/>
    <mergeCell ref="L387:O387"/>
    <mergeCell ref="Q387:T387"/>
    <mergeCell ref="DR387:DU387"/>
    <mergeCell ref="DW387:DZ387"/>
    <mergeCell ref="EB387:EE387"/>
    <mergeCell ref="EG387:EJ387"/>
    <mergeCell ref="EL387:EO387"/>
    <mergeCell ref="CS387:CV387"/>
    <mergeCell ref="MI387:ML387"/>
    <mergeCell ref="MN387:MQ387"/>
    <mergeCell ref="MS387:MV387"/>
    <mergeCell ref="MX387:NA387"/>
    <mergeCell ref="NC387:NF387"/>
    <mergeCell ref="LJ387:LM387"/>
    <mergeCell ref="HN387:HQ387"/>
    <mergeCell ref="HS387:HV387"/>
    <mergeCell ref="HX387:IA387"/>
    <mergeCell ref="IC387:IF387"/>
    <mergeCell ref="LO387:LR387"/>
    <mergeCell ref="LT387:LW387"/>
    <mergeCell ref="LY387:MB387"/>
    <mergeCell ref="MD387:MG387"/>
    <mergeCell ref="KK387:KN387"/>
    <mergeCell ref="KP387:KS387"/>
    <mergeCell ref="KU387:KX387"/>
    <mergeCell ref="KZ387:LC387"/>
    <mergeCell ref="LE387:LH387"/>
    <mergeCell ref="JL387:JO387"/>
    <mergeCell ref="JQ387:JT387"/>
    <mergeCell ref="JV387:JY387"/>
    <mergeCell ref="KA387:KD387"/>
    <mergeCell ref="KF387:KI387"/>
    <mergeCell ref="IM387:IP387"/>
    <mergeCell ref="IR387:IU387"/>
    <mergeCell ref="IW387:IZ387"/>
    <mergeCell ref="JB387:JE387"/>
    <mergeCell ref="JG387:JJ387"/>
    <mergeCell ref="IH387:IK387"/>
    <mergeCell ref="QE387:QH387"/>
    <mergeCell ref="QJ387:QM387"/>
    <mergeCell ref="QO387:QR387"/>
    <mergeCell ref="QT387:QW387"/>
    <mergeCell ref="QY387:RB387"/>
    <mergeCell ref="PF387:PI387"/>
    <mergeCell ref="PK387:PN387"/>
    <mergeCell ref="PP387:PS387"/>
    <mergeCell ref="PU387:PX387"/>
    <mergeCell ref="PZ387:QC387"/>
    <mergeCell ref="OG387:OJ387"/>
    <mergeCell ref="OL387:OO387"/>
    <mergeCell ref="OQ387:OT387"/>
    <mergeCell ref="OV387:OY387"/>
    <mergeCell ref="PA387:PD387"/>
    <mergeCell ref="NH387:NK387"/>
    <mergeCell ref="NM387:NP387"/>
    <mergeCell ref="NR387:NU387"/>
    <mergeCell ref="NW387:NZ387"/>
    <mergeCell ref="OB387:OE387"/>
    <mergeCell ref="UA387:UD387"/>
    <mergeCell ref="UF387:UI387"/>
    <mergeCell ref="UK387:UN387"/>
    <mergeCell ref="UP387:US387"/>
    <mergeCell ref="UU387:UX387"/>
    <mergeCell ref="TB387:TE387"/>
    <mergeCell ref="TG387:TJ387"/>
    <mergeCell ref="TL387:TO387"/>
    <mergeCell ref="TQ387:TT387"/>
    <mergeCell ref="TV387:TY387"/>
    <mergeCell ref="SC387:SF387"/>
    <mergeCell ref="SH387:SK387"/>
    <mergeCell ref="SM387:SP387"/>
    <mergeCell ref="SR387:SU387"/>
    <mergeCell ref="SW387:SZ387"/>
    <mergeCell ref="RD387:RG387"/>
    <mergeCell ref="RI387:RL387"/>
    <mergeCell ref="RN387:RQ387"/>
    <mergeCell ref="RS387:RV387"/>
    <mergeCell ref="RX387:SA387"/>
    <mergeCell ref="XW387:XZ387"/>
    <mergeCell ref="YB387:YE387"/>
    <mergeCell ref="YG387:YJ387"/>
    <mergeCell ref="YL387:YO387"/>
    <mergeCell ref="YQ387:YT387"/>
    <mergeCell ref="WX387:XA387"/>
    <mergeCell ref="XC387:XF387"/>
    <mergeCell ref="XH387:XK387"/>
    <mergeCell ref="XM387:XP387"/>
    <mergeCell ref="XR387:XU387"/>
    <mergeCell ref="VY387:WB387"/>
    <mergeCell ref="WD387:WG387"/>
    <mergeCell ref="WI387:WL387"/>
    <mergeCell ref="WN387:WQ387"/>
    <mergeCell ref="WS387:WV387"/>
    <mergeCell ref="UZ387:VC387"/>
    <mergeCell ref="VE387:VH387"/>
    <mergeCell ref="VJ387:VM387"/>
    <mergeCell ref="VO387:VR387"/>
    <mergeCell ref="VT387:VW387"/>
    <mergeCell ref="ABS387:ABV387"/>
    <mergeCell ref="ABX387:ACA387"/>
    <mergeCell ref="ACC387:ACF387"/>
    <mergeCell ref="ACH387:ACK387"/>
    <mergeCell ref="ACM387:ACP387"/>
    <mergeCell ref="AAT387:AAW387"/>
    <mergeCell ref="AAY387:ABB387"/>
    <mergeCell ref="ABD387:ABG387"/>
    <mergeCell ref="ABI387:ABL387"/>
    <mergeCell ref="ABN387:ABQ387"/>
    <mergeCell ref="ZU387:ZX387"/>
    <mergeCell ref="ZZ387:AAC387"/>
    <mergeCell ref="AAE387:AAH387"/>
    <mergeCell ref="AAJ387:AAM387"/>
    <mergeCell ref="AAO387:AAR387"/>
    <mergeCell ref="YV387:YY387"/>
    <mergeCell ref="ZA387:ZD387"/>
    <mergeCell ref="ZF387:ZI387"/>
    <mergeCell ref="ZK387:ZN387"/>
    <mergeCell ref="ZP387:ZS387"/>
    <mergeCell ref="AFO387:AFR387"/>
    <mergeCell ref="AFT387:AFW387"/>
    <mergeCell ref="AFY387:AGB387"/>
    <mergeCell ref="AGD387:AGG387"/>
    <mergeCell ref="AGI387:AGL387"/>
    <mergeCell ref="AEP387:AES387"/>
    <mergeCell ref="AEU387:AEX387"/>
    <mergeCell ref="AEZ387:AFC387"/>
    <mergeCell ref="AFE387:AFH387"/>
    <mergeCell ref="AFJ387:AFM387"/>
    <mergeCell ref="ADQ387:ADT387"/>
    <mergeCell ref="ADV387:ADY387"/>
    <mergeCell ref="AEA387:AED387"/>
    <mergeCell ref="AEF387:AEI387"/>
    <mergeCell ref="AEK387:AEN387"/>
    <mergeCell ref="ACR387:ACU387"/>
    <mergeCell ref="ACW387:ACZ387"/>
    <mergeCell ref="ADB387:ADE387"/>
    <mergeCell ref="ADG387:ADJ387"/>
    <mergeCell ref="ADL387:ADO387"/>
    <mergeCell ref="AJK387:AJN387"/>
    <mergeCell ref="AJP387:AJS387"/>
    <mergeCell ref="AJU387:AJX387"/>
    <mergeCell ref="AJZ387:AKC387"/>
    <mergeCell ref="AKE387:AKH387"/>
    <mergeCell ref="AIL387:AIO387"/>
    <mergeCell ref="AIQ387:AIT387"/>
    <mergeCell ref="AIV387:AIY387"/>
    <mergeCell ref="AJA387:AJD387"/>
    <mergeCell ref="AJF387:AJI387"/>
    <mergeCell ref="AHM387:AHP387"/>
    <mergeCell ref="AHR387:AHU387"/>
    <mergeCell ref="AHW387:AHZ387"/>
    <mergeCell ref="AIB387:AIE387"/>
    <mergeCell ref="AIG387:AIJ387"/>
    <mergeCell ref="AGN387:AGQ387"/>
    <mergeCell ref="AGS387:AGV387"/>
    <mergeCell ref="AGX387:AHA387"/>
    <mergeCell ref="AHC387:AHF387"/>
    <mergeCell ref="AHH387:AHK387"/>
    <mergeCell ref="ANG387:ANJ387"/>
    <mergeCell ref="ANL387:ANO387"/>
    <mergeCell ref="ANQ387:ANT387"/>
    <mergeCell ref="ANV387:ANY387"/>
    <mergeCell ref="AOA387:AOD387"/>
    <mergeCell ref="AMH387:AMK387"/>
    <mergeCell ref="AMM387:AMP387"/>
    <mergeCell ref="AMR387:AMU387"/>
    <mergeCell ref="AMW387:AMZ387"/>
    <mergeCell ref="ANB387:ANE387"/>
    <mergeCell ref="ALI387:ALL387"/>
    <mergeCell ref="ALN387:ALQ387"/>
    <mergeCell ref="ALS387:ALV387"/>
    <mergeCell ref="ALX387:AMA387"/>
    <mergeCell ref="AMC387:AMF387"/>
    <mergeCell ref="AKJ387:AKM387"/>
    <mergeCell ref="AKO387:AKR387"/>
    <mergeCell ref="AKT387:AKW387"/>
    <mergeCell ref="AKY387:ALB387"/>
    <mergeCell ref="ALD387:ALG387"/>
    <mergeCell ref="ARC387:ARF387"/>
    <mergeCell ref="ARH387:ARK387"/>
    <mergeCell ref="ARM387:ARP387"/>
    <mergeCell ref="ARR387:ARU387"/>
    <mergeCell ref="ARW387:ARZ387"/>
    <mergeCell ref="AQD387:AQG387"/>
    <mergeCell ref="AQI387:AQL387"/>
    <mergeCell ref="AQN387:AQQ387"/>
    <mergeCell ref="AQS387:AQV387"/>
    <mergeCell ref="AQX387:ARA387"/>
    <mergeCell ref="APE387:APH387"/>
    <mergeCell ref="APJ387:APM387"/>
    <mergeCell ref="APO387:APR387"/>
    <mergeCell ref="APT387:APW387"/>
    <mergeCell ref="APY387:AQB387"/>
    <mergeCell ref="AOF387:AOI387"/>
    <mergeCell ref="AOK387:AON387"/>
    <mergeCell ref="AOP387:AOS387"/>
    <mergeCell ref="AOU387:AOX387"/>
    <mergeCell ref="AOZ387:APC387"/>
    <mergeCell ref="AUY387:AVB387"/>
    <mergeCell ref="AVD387:AVG387"/>
    <mergeCell ref="AVI387:AVL387"/>
    <mergeCell ref="AVN387:AVQ387"/>
    <mergeCell ref="AVS387:AVV387"/>
    <mergeCell ref="ATZ387:AUC387"/>
    <mergeCell ref="AUE387:AUH387"/>
    <mergeCell ref="AUJ387:AUM387"/>
    <mergeCell ref="AUO387:AUR387"/>
    <mergeCell ref="AUT387:AUW387"/>
    <mergeCell ref="ATA387:ATD387"/>
    <mergeCell ref="ATF387:ATI387"/>
    <mergeCell ref="ATK387:ATN387"/>
    <mergeCell ref="ATP387:ATS387"/>
    <mergeCell ref="ATU387:ATX387"/>
    <mergeCell ref="ASB387:ASE387"/>
    <mergeCell ref="ASG387:ASJ387"/>
    <mergeCell ref="ASL387:ASO387"/>
    <mergeCell ref="ASQ387:AST387"/>
    <mergeCell ref="ASV387:ASY387"/>
    <mergeCell ref="AYU387:AYX387"/>
    <mergeCell ref="AYZ387:AZC387"/>
    <mergeCell ref="AZE387:AZH387"/>
    <mergeCell ref="AZJ387:AZM387"/>
    <mergeCell ref="AZO387:AZR387"/>
    <mergeCell ref="AXV387:AXY387"/>
    <mergeCell ref="AYA387:AYD387"/>
    <mergeCell ref="AYF387:AYI387"/>
    <mergeCell ref="AYK387:AYN387"/>
    <mergeCell ref="AYP387:AYS387"/>
    <mergeCell ref="AWW387:AWZ387"/>
    <mergeCell ref="AXB387:AXE387"/>
    <mergeCell ref="AXG387:AXJ387"/>
    <mergeCell ref="AXL387:AXO387"/>
    <mergeCell ref="AXQ387:AXT387"/>
    <mergeCell ref="AVX387:AWA387"/>
    <mergeCell ref="AWC387:AWF387"/>
    <mergeCell ref="AWH387:AWK387"/>
    <mergeCell ref="AWM387:AWP387"/>
    <mergeCell ref="AWR387:AWU387"/>
    <mergeCell ref="BCQ387:BCT387"/>
    <mergeCell ref="BCV387:BCY387"/>
    <mergeCell ref="BDA387:BDD387"/>
    <mergeCell ref="BDF387:BDI387"/>
    <mergeCell ref="BDK387:BDN387"/>
    <mergeCell ref="BBR387:BBU387"/>
    <mergeCell ref="BBW387:BBZ387"/>
    <mergeCell ref="BCB387:BCE387"/>
    <mergeCell ref="BCG387:BCJ387"/>
    <mergeCell ref="BCL387:BCO387"/>
    <mergeCell ref="BAS387:BAV387"/>
    <mergeCell ref="BAX387:BBA387"/>
    <mergeCell ref="BBC387:BBF387"/>
    <mergeCell ref="BBH387:BBK387"/>
    <mergeCell ref="BBM387:BBP387"/>
    <mergeCell ref="AZT387:AZW387"/>
    <mergeCell ref="AZY387:BAB387"/>
    <mergeCell ref="BAD387:BAG387"/>
    <mergeCell ref="BAI387:BAL387"/>
    <mergeCell ref="BAN387:BAQ387"/>
    <mergeCell ref="BGM387:BGP387"/>
    <mergeCell ref="BGR387:BGU387"/>
    <mergeCell ref="BGW387:BGZ387"/>
    <mergeCell ref="BHB387:BHE387"/>
    <mergeCell ref="BHG387:BHJ387"/>
    <mergeCell ref="BFN387:BFQ387"/>
    <mergeCell ref="BFS387:BFV387"/>
    <mergeCell ref="BFX387:BGA387"/>
    <mergeCell ref="BGC387:BGF387"/>
    <mergeCell ref="BGH387:BGK387"/>
    <mergeCell ref="BEO387:BER387"/>
    <mergeCell ref="BET387:BEW387"/>
    <mergeCell ref="BEY387:BFB387"/>
    <mergeCell ref="BFD387:BFG387"/>
    <mergeCell ref="BFI387:BFL387"/>
    <mergeCell ref="BDP387:BDS387"/>
    <mergeCell ref="BDU387:BDX387"/>
    <mergeCell ref="BDZ387:BEC387"/>
    <mergeCell ref="BEE387:BEH387"/>
    <mergeCell ref="BEJ387:BEM387"/>
    <mergeCell ref="BKI387:BKL387"/>
    <mergeCell ref="BKN387:BKQ387"/>
    <mergeCell ref="BKS387:BKV387"/>
    <mergeCell ref="BKX387:BLA387"/>
    <mergeCell ref="BLC387:BLF387"/>
    <mergeCell ref="BJJ387:BJM387"/>
    <mergeCell ref="BJO387:BJR387"/>
    <mergeCell ref="BJT387:BJW387"/>
    <mergeCell ref="BJY387:BKB387"/>
    <mergeCell ref="BKD387:BKG387"/>
    <mergeCell ref="BIK387:BIN387"/>
    <mergeCell ref="BIP387:BIS387"/>
    <mergeCell ref="BIU387:BIX387"/>
    <mergeCell ref="BIZ387:BJC387"/>
    <mergeCell ref="BJE387:BJH387"/>
    <mergeCell ref="BHL387:BHO387"/>
    <mergeCell ref="BHQ387:BHT387"/>
    <mergeCell ref="BHV387:BHY387"/>
    <mergeCell ref="BIA387:BID387"/>
    <mergeCell ref="BIF387:BII387"/>
    <mergeCell ref="BOE387:BOH387"/>
    <mergeCell ref="BOJ387:BOM387"/>
    <mergeCell ref="BOO387:BOR387"/>
    <mergeCell ref="BOT387:BOW387"/>
    <mergeCell ref="BOY387:BPB387"/>
    <mergeCell ref="BNF387:BNI387"/>
    <mergeCell ref="BNK387:BNN387"/>
    <mergeCell ref="BNP387:BNS387"/>
    <mergeCell ref="BNU387:BNX387"/>
    <mergeCell ref="BNZ387:BOC387"/>
    <mergeCell ref="BMG387:BMJ387"/>
    <mergeCell ref="BML387:BMO387"/>
    <mergeCell ref="BMQ387:BMT387"/>
    <mergeCell ref="BMV387:BMY387"/>
    <mergeCell ref="BNA387:BND387"/>
    <mergeCell ref="BLH387:BLK387"/>
    <mergeCell ref="BLM387:BLP387"/>
    <mergeCell ref="BLR387:BLU387"/>
    <mergeCell ref="BLW387:BLZ387"/>
    <mergeCell ref="BMB387:BME387"/>
    <mergeCell ref="BSA387:BSD387"/>
    <mergeCell ref="BSF387:BSI387"/>
    <mergeCell ref="BSK387:BSN387"/>
    <mergeCell ref="BSP387:BSS387"/>
    <mergeCell ref="BSU387:BSX387"/>
    <mergeCell ref="BRB387:BRE387"/>
    <mergeCell ref="BRG387:BRJ387"/>
    <mergeCell ref="BRL387:BRO387"/>
    <mergeCell ref="BRQ387:BRT387"/>
    <mergeCell ref="BRV387:BRY387"/>
    <mergeCell ref="BQC387:BQF387"/>
    <mergeCell ref="BQH387:BQK387"/>
    <mergeCell ref="BQM387:BQP387"/>
    <mergeCell ref="BQR387:BQU387"/>
    <mergeCell ref="BQW387:BQZ387"/>
    <mergeCell ref="BPD387:BPG387"/>
    <mergeCell ref="BPI387:BPL387"/>
    <mergeCell ref="BPN387:BPQ387"/>
    <mergeCell ref="BPS387:BPV387"/>
    <mergeCell ref="BPX387:BQA387"/>
    <mergeCell ref="BVW387:BVZ387"/>
    <mergeCell ref="BWB387:BWE387"/>
    <mergeCell ref="BWG387:BWJ387"/>
    <mergeCell ref="BWL387:BWO387"/>
    <mergeCell ref="BWQ387:BWT387"/>
    <mergeCell ref="BUX387:BVA387"/>
    <mergeCell ref="BVC387:BVF387"/>
    <mergeCell ref="BVH387:BVK387"/>
    <mergeCell ref="BVM387:BVP387"/>
    <mergeCell ref="BVR387:BVU387"/>
    <mergeCell ref="BTY387:BUB387"/>
    <mergeCell ref="BUD387:BUG387"/>
    <mergeCell ref="BUI387:BUL387"/>
    <mergeCell ref="BUN387:BUQ387"/>
    <mergeCell ref="BUS387:BUV387"/>
    <mergeCell ref="BSZ387:BTC387"/>
    <mergeCell ref="BTE387:BTH387"/>
    <mergeCell ref="BTJ387:BTM387"/>
    <mergeCell ref="BTO387:BTR387"/>
    <mergeCell ref="BTT387:BTW387"/>
    <mergeCell ref="BZS387:BZV387"/>
    <mergeCell ref="BZX387:CAA387"/>
    <mergeCell ref="CAC387:CAF387"/>
    <mergeCell ref="CAH387:CAK387"/>
    <mergeCell ref="CAM387:CAP387"/>
    <mergeCell ref="BYT387:BYW387"/>
    <mergeCell ref="BYY387:BZB387"/>
    <mergeCell ref="BZD387:BZG387"/>
    <mergeCell ref="BZI387:BZL387"/>
    <mergeCell ref="BZN387:BZQ387"/>
    <mergeCell ref="BXU387:BXX387"/>
    <mergeCell ref="BXZ387:BYC387"/>
    <mergeCell ref="BYE387:BYH387"/>
    <mergeCell ref="BYJ387:BYM387"/>
    <mergeCell ref="BYO387:BYR387"/>
    <mergeCell ref="BWV387:BWY387"/>
    <mergeCell ref="BXA387:BXD387"/>
    <mergeCell ref="BXF387:BXI387"/>
    <mergeCell ref="BXK387:BXN387"/>
    <mergeCell ref="BXP387:BXS387"/>
    <mergeCell ref="CDO387:CDR387"/>
    <mergeCell ref="CDT387:CDW387"/>
    <mergeCell ref="CDY387:CEB387"/>
    <mergeCell ref="CED387:CEG387"/>
    <mergeCell ref="CEI387:CEL387"/>
    <mergeCell ref="CCP387:CCS387"/>
    <mergeCell ref="CCU387:CCX387"/>
    <mergeCell ref="CCZ387:CDC387"/>
    <mergeCell ref="CDE387:CDH387"/>
    <mergeCell ref="CDJ387:CDM387"/>
    <mergeCell ref="CBQ387:CBT387"/>
    <mergeCell ref="CBV387:CBY387"/>
    <mergeCell ref="CCA387:CCD387"/>
    <mergeCell ref="CCF387:CCI387"/>
    <mergeCell ref="CCK387:CCN387"/>
    <mergeCell ref="CAR387:CAU387"/>
    <mergeCell ref="CAW387:CAZ387"/>
    <mergeCell ref="CBB387:CBE387"/>
    <mergeCell ref="CBG387:CBJ387"/>
    <mergeCell ref="CBL387:CBO387"/>
    <mergeCell ref="CHK387:CHN387"/>
    <mergeCell ref="CHP387:CHS387"/>
    <mergeCell ref="CHU387:CHX387"/>
    <mergeCell ref="CHZ387:CIC387"/>
    <mergeCell ref="CIE387:CIH387"/>
    <mergeCell ref="CGL387:CGO387"/>
    <mergeCell ref="CGQ387:CGT387"/>
    <mergeCell ref="CGV387:CGY387"/>
    <mergeCell ref="CHA387:CHD387"/>
    <mergeCell ref="CHF387:CHI387"/>
    <mergeCell ref="CFM387:CFP387"/>
    <mergeCell ref="CFR387:CFU387"/>
    <mergeCell ref="CFW387:CFZ387"/>
    <mergeCell ref="CGB387:CGE387"/>
    <mergeCell ref="CGG387:CGJ387"/>
    <mergeCell ref="CEN387:CEQ387"/>
    <mergeCell ref="CES387:CEV387"/>
    <mergeCell ref="CEX387:CFA387"/>
    <mergeCell ref="CFC387:CFF387"/>
    <mergeCell ref="CFH387:CFK387"/>
    <mergeCell ref="CLG387:CLJ387"/>
    <mergeCell ref="CLL387:CLO387"/>
    <mergeCell ref="CLQ387:CLT387"/>
    <mergeCell ref="CLV387:CLY387"/>
    <mergeCell ref="CMA387:CMD387"/>
    <mergeCell ref="CKH387:CKK387"/>
    <mergeCell ref="CKM387:CKP387"/>
    <mergeCell ref="CKR387:CKU387"/>
    <mergeCell ref="CKW387:CKZ387"/>
    <mergeCell ref="CLB387:CLE387"/>
    <mergeCell ref="CJI387:CJL387"/>
    <mergeCell ref="CJN387:CJQ387"/>
    <mergeCell ref="CJS387:CJV387"/>
    <mergeCell ref="CJX387:CKA387"/>
    <mergeCell ref="CKC387:CKF387"/>
    <mergeCell ref="CIJ387:CIM387"/>
    <mergeCell ref="CIO387:CIR387"/>
    <mergeCell ref="CIT387:CIW387"/>
    <mergeCell ref="CIY387:CJB387"/>
    <mergeCell ref="CJD387:CJG387"/>
    <mergeCell ref="CPC387:CPF387"/>
    <mergeCell ref="CPH387:CPK387"/>
    <mergeCell ref="CPM387:CPP387"/>
    <mergeCell ref="CPR387:CPU387"/>
    <mergeCell ref="CPW387:CPZ387"/>
    <mergeCell ref="COD387:COG387"/>
    <mergeCell ref="COI387:COL387"/>
    <mergeCell ref="CON387:COQ387"/>
    <mergeCell ref="COS387:COV387"/>
    <mergeCell ref="COX387:CPA387"/>
    <mergeCell ref="CNE387:CNH387"/>
    <mergeCell ref="CNJ387:CNM387"/>
    <mergeCell ref="CNO387:CNR387"/>
    <mergeCell ref="CNT387:CNW387"/>
    <mergeCell ref="CNY387:COB387"/>
    <mergeCell ref="CMF387:CMI387"/>
    <mergeCell ref="CMK387:CMN387"/>
    <mergeCell ref="CMP387:CMS387"/>
    <mergeCell ref="CMU387:CMX387"/>
    <mergeCell ref="CMZ387:CNC387"/>
    <mergeCell ref="CSY387:CTB387"/>
    <mergeCell ref="CTD387:CTG387"/>
    <mergeCell ref="CTI387:CTL387"/>
    <mergeCell ref="CTN387:CTQ387"/>
    <mergeCell ref="CTS387:CTV387"/>
    <mergeCell ref="CRZ387:CSC387"/>
    <mergeCell ref="CSE387:CSH387"/>
    <mergeCell ref="CSJ387:CSM387"/>
    <mergeCell ref="CSO387:CSR387"/>
    <mergeCell ref="CST387:CSW387"/>
    <mergeCell ref="CRA387:CRD387"/>
    <mergeCell ref="CRF387:CRI387"/>
    <mergeCell ref="CRK387:CRN387"/>
    <mergeCell ref="CRP387:CRS387"/>
    <mergeCell ref="CRU387:CRX387"/>
    <mergeCell ref="CQB387:CQE387"/>
    <mergeCell ref="CQG387:CQJ387"/>
    <mergeCell ref="CQL387:CQO387"/>
    <mergeCell ref="CQQ387:CQT387"/>
    <mergeCell ref="CQV387:CQY387"/>
    <mergeCell ref="CWU387:CWX387"/>
    <mergeCell ref="CWZ387:CXC387"/>
    <mergeCell ref="CXE387:CXH387"/>
    <mergeCell ref="CXJ387:CXM387"/>
    <mergeCell ref="CXO387:CXR387"/>
    <mergeCell ref="CVV387:CVY387"/>
    <mergeCell ref="CWA387:CWD387"/>
    <mergeCell ref="CWF387:CWI387"/>
    <mergeCell ref="CWK387:CWN387"/>
    <mergeCell ref="CWP387:CWS387"/>
    <mergeCell ref="CUW387:CUZ387"/>
    <mergeCell ref="CVB387:CVE387"/>
    <mergeCell ref="CVG387:CVJ387"/>
    <mergeCell ref="CVL387:CVO387"/>
    <mergeCell ref="CVQ387:CVT387"/>
    <mergeCell ref="CTX387:CUA387"/>
    <mergeCell ref="CUC387:CUF387"/>
    <mergeCell ref="CUH387:CUK387"/>
    <mergeCell ref="CUM387:CUP387"/>
    <mergeCell ref="CUR387:CUU387"/>
    <mergeCell ref="DAQ387:DAT387"/>
    <mergeCell ref="DAV387:DAY387"/>
    <mergeCell ref="DBA387:DBD387"/>
    <mergeCell ref="DBF387:DBI387"/>
    <mergeCell ref="DBK387:DBN387"/>
    <mergeCell ref="CZR387:CZU387"/>
    <mergeCell ref="CZW387:CZZ387"/>
    <mergeCell ref="DAB387:DAE387"/>
    <mergeCell ref="DAG387:DAJ387"/>
    <mergeCell ref="DAL387:DAO387"/>
    <mergeCell ref="CYS387:CYV387"/>
    <mergeCell ref="CYX387:CZA387"/>
    <mergeCell ref="CZC387:CZF387"/>
    <mergeCell ref="CZH387:CZK387"/>
    <mergeCell ref="CZM387:CZP387"/>
    <mergeCell ref="CXT387:CXW387"/>
    <mergeCell ref="CXY387:CYB387"/>
    <mergeCell ref="CYD387:CYG387"/>
    <mergeCell ref="CYI387:CYL387"/>
    <mergeCell ref="CYN387:CYQ387"/>
    <mergeCell ref="DEM387:DEP387"/>
    <mergeCell ref="DER387:DEU387"/>
    <mergeCell ref="DEW387:DEZ387"/>
    <mergeCell ref="DFB387:DFE387"/>
    <mergeCell ref="DFG387:DFJ387"/>
    <mergeCell ref="DDN387:DDQ387"/>
    <mergeCell ref="DDS387:DDV387"/>
    <mergeCell ref="DDX387:DEA387"/>
    <mergeCell ref="DEC387:DEF387"/>
    <mergeCell ref="DEH387:DEK387"/>
    <mergeCell ref="DCO387:DCR387"/>
    <mergeCell ref="DCT387:DCW387"/>
    <mergeCell ref="DCY387:DDB387"/>
    <mergeCell ref="DDD387:DDG387"/>
    <mergeCell ref="DDI387:DDL387"/>
    <mergeCell ref="DBP387:DBS387"/>
    <mergeCell ref="DBU387:DBX387"/>
    <mergeCell ref="DBZ387:DCC387"/>
    <mergeCell ref="DCE387:DCH387"/>
    <mergeCell ref="DCJ387:DCM387"/>
    <mergeCell ref="DII387:DIL387"/>
    <mergeCell ref="DIN387:DIQ387"/>
    <mergeCell ref="DIS387:DIV387"/>
    <mergeCell ref="DIX387:DJA387"/>
    <mergeCell ref="DJC387:DJF387"/>
    <mergeCell ref="DHJ387:DHM387"/>
    <mergeCell ref="DHO387:DHR387"/>
    <mergeCell ref="DHT387:DHW387"/>
    <mergeCell ref="DHY387:DIB387"/>
    <mergeCell ref="DID387:DIG387"/>
    <mergeCell ref="DGK387:DGN387"/>
    <mergeCell ref="DGP387:DGS387"/>
    <mergeCell ref="DGU387:DGX387"/>
    <mergeCell ref="DGZ387:DHC387"/>
    <mergeCell ref="DHE387:DHH387"/>
    <mergeCell ref="DFL387:DFO387"/>
    <mergeCell ref="DFQ387:DFT387"/>
    <mergeCell ref="DFV387:DFY387"/>
    <mergeCell ref="DGA387:DGD387"/>
    <mergeCell ref="DGF387:DGI387"/>
    <mergeCell ref="DME387:DMH387"/>
    <mergeCell ref="DMJ387:DMM387"/>
    <mergeCell ref="DMO387:DMR387"/>
    <mergeCell ref="DMT387:DMW387"/>
    <mergeCell ref="DMY387:DNB387"/>
    <mergeCell ref="DLF387:DLI387"/>
    <mergeCell ref="DLK387:DLN387"/>
    <mergeCell ref="DLP387:DLS387"/>
    <mergeCell ref="DLU387:DLX387"/>
    <mergeCell ref="DLZ387:DMC387"/>
    <mergeCell ref="DKG387:DKJ387"/>
    <mergeCell ref="DKL387:DKO387"/>
    <mergeCell ref="DKQ387:DKT387"/>
    <mergeCell ref="DKV387:DKY387"/>
    <mergeCell ref="DLA387:DLD387"/>
    <mergeCell ref="DJH387:DJK387"/>
    <mergeCell ref="DJM387:DJP387"/>
    <mergeCell ref="DJR387:DJU387"/>
    <mergeCell ref="DJW387:DJZ387"/>
    <mergeCell ref="DKB387:DKE387"/>
    <mergeCell ref="DQA387:DQD387"/>
    <mergeCell ref="DQF387:DQI387"/>
    <mergeCell ref="DQK387:DQN387"/>
    <mergeCell ref="DQP387:DQS387"/>
    <mergeCell ref="DQU387:DQX387"/>
    <mergeCell ref="DPB387:DPE387"/>
    <mergeCell ref="DPG387:DPJ387"/>
    <mergeCell ref="DPL387:DPO387"/>
    <mergeCell ref="DPQ387:DPT387"/>
    <mergeCell ref="DPV387:DPY387"/>
    <mergeCell ref="DOC387:DOF387"/>
    <mergeCell ref="DOH387:DOK387"/>
    <mergeCell ref="DOM387:DOP387"/>
    <mergeCell ref="DOR387:DOU387"/>
    <mergeCell ref="DOW387:DOZ387"/>
    <mergeCell ref="DND387:DNG387"/>
    <mergeCell ref="DNI387:DNL387"/>
    <mergeCell ref="DNN387:DNQ387"/>
    <mergeCell ref="DNS387:DNV387"/>
    <mergeCell ref="DNX387:DOA387"/>
    <mergeCell ref="DTW387:DTZ387"/>
    <mergeCell ref="DUB387:DUE387"/>
    <mergeCell ref="DUG387:DUJ387"/>
    <mergeCell ref="DUL387:DUO387"/>
    <mergeCell ref="DUQ387:DUT387"/>
    <mergeCell ref="DSX387:DTA387"/>
    <mergeCell ref="DTC387:DTF387"/>
    <mergeCell ref="DTH387:DTK387"/>
    <mergeCell ref="DTM387:DTP387"/>
    <mergeCell ref="DTR387:DTU387"/>
    <mergeCell ref="DRY387:DSB387"/>
    <mergeCell ref="DSD387:DSG387"/>
    <mergeCell ref="DSI387:DSL387"/>
    <mergeCell ref="DSN387:DSQ387"/>
    <mergeCell ref="DSS387:DSV387"/>
    <mergeCell ref="DQZ387:DRC387"/>
    <mergeCell ref="DRE387:DRH387"/>
    <mergeCell ref="DRJ387:DRM387"/>
    <mergeCell ref="DRO387:DRR387"/>
    <mergeCell ref="DRT387:DRW387"/>
    <mergeCell ref="DXS387:DXV387"/>
    <mergeCell ref="DXX387:DYA387"/>
    <mergeCell ref="DYC387:DYF387"/>
    <mergeCell ref="DYH387:DYK387"/>
    <mergeCell ref="DYM387:DYP387"/>
    <mergeCell ref="DWT387:DWW387"/>
    <mergeCell ref="DWY387:DXB387"/>
    <mergeCell ref="DXD387:DXG387"/>
    <mergeCell ref="DXI387:DXL387"/>
    <mergeCell ref="DXN387:DXQ387"/>
    <mergeCell ref="DVU387:DVX387"/>
    <mergeCell ref="DVZ387:DWC387"/>
    <mergeCell ref="DWE387:DWH387"/>
    <mergeCell ref="DWJ387:DWM387"/>
    <mergeCell ref="DWO387:DWR387"/>
    <mergeCell ref="DUV387:DUY387"/>
    <mergeCell ref="DVA387:DVD387"/>
    <mergeCell ref="DVF387:DVI387"/>
    <mergeCell ref="DVK387:DVN387"/>
    <mergeCell ref="DVP387:DVS387"/>
    <mergeCell ref="EBO387:EBR387"/>
    <mergeCell ref="EBT387:EBW387"/>
    <mergeCell ref="EBY387:ECB387"/>
    <mergeCell ref="ECD387:ECG387"/>
    <mergeCell ref="ECI387:ECL387"/>
    <mergeCell ref="EAP387:EAS387"/>
    <mergeCell ref="EAU387:EAX387"/>
    <mergeCell ref="EAZ387:EBC387"/>
    <mergeCell ref="EBE387:EBH387"/>
    <mergeCell ref="EBJ387:EBM387"/>
    <mergeCell ref="DZQ387:DZT387"/>
    <mergeCell ref="DZV387:DZY387"/>
    <mergeCell ref="EAA387:EAD387"/>
    <mergeCell ref="EAF387:EAI387"/>
    <mergeCell ref="EAK387:EAN387"/>
    <mergeCell ref="DYR387:DYU387"/>
    <mergeCell ref="DYW387:DYZ387"/>
    <mergeCell ref="DZB387:DZE387"/>
    <mergeCell ref="DZG387:DZJ387"/>
    <mergeCell ref="DZL387:DZO387"/>
    <mergeCell ref="EFK387:EFN387"/>
    <mergeCell ref="EFP387:EFS387"/>
    <mergeCell ref="EFU387:EFX387"/>
    <mergeCell ref="EFZ387:EGC387"/>
    <mergeCell ref="EGE387:EGH387"/>
    <mergeCell ref="EEL387:EEO387"/>
    <mergeCell ref="EEQ387:EET387"/>
    <mergeCell ref="EEV387:EEY387"/>
    <mergeCell ref="EFA387:EFD387"/>
    <mergeCell ref="EFF387:EFI387"/>
    <mergeCell ref="EDM387:EDP387"/>
    <mergeCell ref="EDR387:EDU387"/>
    <mergeCell ref="EDW387:EDZ387"/>
    <mergeCell ref="EEB387:EEE387"/>
    <mergeCell ref="EEG387:EEJ387"/>
    <mergeCell ref="ECN387:ECQ387"/>
    <mergeCell ref="ECS387:ECV387"/>
    <mergeCell ref="ECX387:EDA387"/>
    <mergeCell ref="EDC387:EDF387"/>
    <mergeCell ref="EDH387:EDK387"/>
    <mergeCell ref="EJG387:EJJ387"/>
    <mergeCell ref="EJL387:EJO387"/>
    <mergeCell ref="EJQ387:EJT387"/>
    <mergeCell ref="EJV387:EJY387"/>
    <mergeCell ref="EKA387:EKD387"/>
    <mergeCell ref="EIH387:EIK387"/>
    <mergeCell ref="EIM387:EIP387"/>
    <mergeCell ref="EIR387:EIU387"/>
    <mergeCell ref="EIW387:EIZ387"/>
    <mergeCell ref="EJB387:EJE387"/>
    <mergeCell ref="EHI387:EHL387"/>
    <mergeCell ref="EHN387:EHQ387"/>
    <mergeCell ref="EHS387:EHV387"/>
    <mergeCell ref="EHX387:EIA387"/>
    <mergeCell ref="EIC387:EIF387"/>
    <mergeCell ref="EGJ387:EGM387"/>
    <mergeCell ref="EGO387:EGR387"/>
    <mergeCell ref="EGT387:EGW387"/>
    <mergeCell ref="EGY387:EHB387"/>
    <mergeCell ref="EHD387:EHG387"/>
    <mergeCell ref="ENC387:ENF387"/>
    <mergeCell ref="ENH387:ENK387"/>
    <mergeCell ref="ENM387:ENP387"/>
    <mergeCell ref="ENR387:ENU387"/>
    <mergeCell ref="ENW387:ENZ387"/>
    <mergeCell ref="EMD387:EMG387"/>
    <mergeCell ref="EMI387:EML387"/>
    <mergeCell ref="EMN387:EMQ387"/>
    <mergeCell ref="EMS387:EMV387"/>
    <mergeCell ref="EMX387:ENA387"/>
    <mergeCell ref="ELE387:ELH387"/>
    <mergeCell ref="ELJ387:ELM387"/>
    <mergeCell ref="ELO387:ELR387"/>
    <mergeCell ref="ELT387:ELW387"/>
    <mergeCell ref="ELY387:EMB387"/>
    <mergeCell ref="EKF387:EKI387"/>
    <mergeCell ref="EKK387:EKN387"/>
    <mergeCell ref="EKP387:EKS387"/>
    <mergeCell ref="EKU387:EKX387"/>
    <mergeCell ref="EKZ387:ELC387"/>
    <mergeCell ref="EQY387:ERB387"/>
    <mergeCell ref="ERD387:ERG387"/>
    <mergeCell ref="ERI387:ERL387"/>
    <mergeCell ref="ERN387:ERQ387"/>
    <mergeCell ref="ERS387:ERV387"/>
    <mergeCell ref="EPZ387:EQC387"/>
    <mergeCell ref="EQE387:EQH387"/>
    <mergeCell ref="EQJ387:EQM387"/>
    <mergeCell ref="EQO387:EQR387"/>
    <mergeCell ref="EQT387:EQW387"/>
    <mergeCell ref="EPA387:EPD387"/>
    <mergeCell ref="EPF387:EPI387"/>
    <mergeCell ref="EPK387:EPN387"/>
    <mergeCell ref="EPP387:EPS387"/>
    <mergeCell ref="EPU387:EPX387"/>
    <mergeCell ref="EOB387:EOE387"/>
    <mergeCell ref="EOG387:EOJ387"/>
    <mergeCell ref="EOL387:EOO387"/>
    <mergeCell ref="EOQ387:EOT387"/>
    <mergeCell ref="EOV387:EOY387"/>
    <mergeCell ref="EUU387:EUX387"/>
    <mergeCell ref="EUZ387:EVC387"/>
    <mergeCell ref="EVE387:EVH387"/>
    <mergeCell ref="EVJ387:EVM387"/>
    <mergeCell ref="EVO387:EVR387"/>
    <mergeCell ref="ETV387:ETY387"/>
    <mergeCell ref="EUA387:EUD387"/>
    <mergeCell ref="EUF387:EUI387"/>
    <mergeCell ref="EUK387:EUN387"/>
    <mergeCell ref="EUP387:EUS387"/>
    <mergeCell ref="ESW387:ESZ387"/>
    <mergeCell ref="ETB387:ETE387"/>
    <mergeCell ref="ETG387:ETJ387"/>
    <mergeCell ref="ETL387:ETO387"/>
    <mergeCell ref="ETQ387:ETT387"/>
    <mergeCell ref="ERX387:ESA387"/>
    <mergeCell ref="ESC387:ESF387"/>
    <mergeCell ref="ESH387:ESK387"/>
    <mergeCell ref="ESM387:ESP387"/>
    <mergeCell ref="ESR387:ESU387"/>
    <mergeCell ref="EYQ387:EYT387"/>
    <mergeCell ref="EYV387:EYY387"/>
    <mergeCell ref="EZA387:EZD387"/>
    <mergeCell ref="EZF387:EZI387"/>
    <mergeCell ref="EZK387:EZN387"/>
    <mergeCell ref="EXR387:EXU387"/>
    <mergeCell ref="EXW387:EXZ387"/>
    <mergeCell ref="EYB387:EYE387"/>
    <mergeCell ref="EYG387:EYJ387"/>
    <mergeCell ref="EYL387:EYO387"/>
    <mergeCell ref="EWS387:EWV387"/>
    <mergeCell ref="EWX387:EXA387"/>
    <mergeCell ref="EXC387:EXF387"/>
    <mergeCell ref="EXH387:EXK387"/>
    <mergeCell ref="EXM387:EXP387"/>
    <mergeCell ref="EVT387:EVW387"/>
    <mergeCell ref="EVY387:EWB387"/>
    <mergeCell ref="EWD387:EWG387"/>
    <mergeCell ref="EWI387:EWL387"/>
    <mergeCell ref="EWN387:EWQ387"/>
    <mergeCell ref="FCM387:FCP387"/>
    <mergeCell ref="FCR387:FCU387"/>
    <mergeCell ref="FCW387:FCZ387"/>
    <mergeCell ref="FDB387:FDE387"/>
    <mergeCell ref="FDG387:FDJ387"/>
    <mergeCell ref="FBN387:FBQ387"/>
    <mergeCell ref="FBS387:FBV387"/>
    <mergeCell ref="FBX387:FCA387"/>
    <mergeCell ref="FCC387:FCF387"/>
    <mergeCell ref="FCH387:FCK387"/>
    <mergeCell ref="FAO387:FAR387"/>
    <mergeCell ref="FAT387:FAW387"/>
    <mergeCell ref="FAY387:FBB387"/>
    <mergeCell ref="FBD387:FBG387"/>
    <mergeCell ref="FBI387:FBL387"/>
    <mergeCell ref="EZP387:EZS387"/>
    <mergeCell ref="EZU387:EZX387"/>
    <mergeCell ref="EZZ387:FAC387"/>
    <mergeCell ref="FAE387:FAH387"/>
    <mergeCell ref="FAJ387:FAM387"/>
    <mergeCell ref="FGI387:FGL387"/>
    <mergeCell ref="FGN387:FGQ387"/>
    <mergeCell ref="FGS387:FGV387"/>
    <mergeCell ref="FGX387:FHA387"/>
    <mergeCell ref="FHC387:FHF387"/>
    <mergeCell ref="FFJ387:FFM387"/>
    <mergeCell ref="FFO387:FFR387"/>
    <mergeCell ref="FFT387:FFW387"/>
    <mergeCell ref="FFY387:FGB387"/>
    <mergeCell ref="FGD387:FGG387"/>
    <mergeCell ref="FEK387:FEN387"/>
    <mergeCell ref="FEP387:FES387"/>
    <mergeCell ref="FEU387:FEX387"/>
    <mergeCell ref="FEZ387:FFC387"/>
    <mergeCell ref="FFE387:FFH387"/>
    <mergeCell ref="FDL387:FDO387"/>
    <mergeCell ref="FDQ387:FDT387"/>
    <mergeCell ref="FDV387:FDY387"/>
    <mergeCell ref="FEA387:FED387"/>
    <mergeCell ref="FEF387:FEI387"/>
    <mergeCell ref="FKE387:FKH387"/>
    <mergeCell ref="FKJ387:FKM387"/>
    <mergeCell ref="FKO387:FKR387"/>
    <mergeCell ref="FKT387:FKW387"/>
    <mergeCell ref="FKY387:FLB387"/>
    <mergeCell ref="FJF387:FJI387"/>
    <mergeCell ref="FJK387:FJN387"/>
    <mergeCell ref="FJP387:FJS387"/>
    <mergeCell ref="FJU387:FJX387"/>
    <mergeCell ref="FJZ387:FKC387"/>
    <mergeCell ref="FIG387:FIJ387"/>
    <mergeCell ref="FIL387:FIO387"/>
    <mergeCell ref="FIQ387:FIT387"/>
    <mergeCell ref="FIV387:FIY387"/>
    <mergeCell ref="FJA387:FJD387"/>
    <mergeCell ref="FHH387:FHK387"/>
    <mergeCell ref="FHM387:FHP387"/>
    <mergeCell ref="FHR387:FHU387"/>
    <mergeCell ref="FHW387:FHZ387"/>
    <mergeCell ref="FIB387:FIE387"/>
    <mergeCell ref="FOA387:FOD387"/>
    <mergeCell ref="FOF387:FOI387"/>
    <mergeCell ref="FOK387:FON387"/>
    <mergeCell ref="FOP387:FOS387"/>
    <mergeCell ref="FOU387:FOX387"/>
    <mergeCell ref="FNB387:FNE387"/>
    <mergeCell ref="FNG387:FNJ387"/>
    <mergeCell ref="FNL387:FNO387"/>
    <mergeCell ref="FNQ387:FNT387"/>
    <mergeCell ref="FNV387:FNY387"/>
    <mergeCell ref="FMC387:FMF387"/>
    <mergeCell ref="FMH387:FMK387"/>
    <mergeCell ref="FMM387:FMP387"/>
    <mergeCell ref="FMR387:FMU387"/>
    <mergeCell ref="FMW387:FMZ387"/>
    <mergeCell ref="FLD387:FLG387"/>
    <mergeCell ref="FLI387:FLL387"/>
    <mergeCell ref="FLN387:FLQ387"/>
    <mergeCell ref="FLS387:FLV387"/>
    <mergeCell ref="FLX387:FMA387"/>
    <mergeCell ref="FRW387:FRZ387"/>
    <mergeCell ref="FSB387:FSE387"/>
    <mergeCell ref="FSG387:FSJ387"/>
    <mergeCell ref="FSL387:FSO387"/>
    <mergeCell ref="FSQ387:FST387"/>
    <mergeCell ref="FQX387:FRA387"/>
    <mergeCell ref="FRC387:FRF387"/>
    <mergeCell ref="FRH387:FRK387"/>
    <mergeCell ref="FRM387:FRP387"/>
    <mergeCell ref="FRR387:FRU387"/>
    <mergeCell ref="FPY387:FQB387"/>
    <mergeCell ref="FQD387:FQG387"/>
    <mergeCell ref="FQI387:FQL387"/>
    <mergeCell ref="FQN387:FQQ387"/>
    <mergeCell ref="FQS387:FQV387"/>
    <mergeCell ref="FOZ387:FPC387"/>
    <mergeCell ref="FPE387:FPH387"/>
    <mergeCell ref="FPJ387:FPM387"/>
    <mergeCell ref="FPO387:FPR387"/>
    <mergeCell ref="FPT387:FPW387"/>
    <mergeCell ref="FVS387:FVV387"/>
    <mergeCell ref="FVX387:FWA387"/>
    <mergeCell ref="FWC387:FWF387"/>
    <mergeCell ref="FWH387:FWK387"/>
    <mergeCell ref="FWM387:FWP387"/>
    <mergeCell ref="FUT387:FUW387"/>
    <mergeCell ref="FUY387:FVB387"/>
    <mergeCell ref="FVD387:FVG387"/>
    <mergeCell ref="FVI387:FVL387"/>
    <mergeCell ref="FVN387:FVQ387"/>
    <mergeCell ref="FTU387:FTX387"/>
    <mergeCell ref="FTZ387:FUC387"/>
    <mergeCell ref="FUE387:FUH387"/>
    <mergeCell ref="FUJ387:FUM387"/>
    <mergeCell ref="FUO387:FUR387"/>
    <mergeCell ref="FSV387:FSY387"/>
    <mergeCell ref="FTA387:FTD387"/>
    <mergeCell ref="FTF387:FTI387"/>
    <mergeCell ref="FTK387:FTN387"/>
    <mergeCell ref="FTP387:FTS387"/>
    <mergeCell ref="FZO387:FZR387"/>
    <mergeCell ref="FZT387:FZW387"/>
    <mergeCell ref="FZY387:GAB387"/>
    <mergeCell ref="GAD387:GAG387"/>
    <mergeCell ref="GAI387:GAL387"/>
    <mergeCell ref="FYP387:FYS387"/>
    <mergeCell ref="FYU387:FYX387"/>
    <mergeCell ref="FYZ387:FZC387"/>
    <mergeCell ref="FZE387:FZH387"/>
    <mergeCell ref="FZJ387:FZM387"/>
    <mergeCell ref="FXQ387:FXT387"/>
    <mergeCell ref="FXV387:FXY387"/>
    <mergeCell ref="FYA387:FYD387"/>
    <mergeCell ref="FYF387:FYI387"/>
    <mergeCell ref="FYK387:FYN387"/>
    <mergeCell ref="FWR387:FWU387"/>
    <mergeCell ref="FWW387:FWZ387"/>
    <mergeCell ref="FXB387:FXE387"/>
    <mergeCell ref="FXG387:FXJ387"/>
    <mergeCell ref="FXL387:FXO387"/>
    <mergeCell ref="GDK387:GDN387"/>
    <mergeCell ref="GDP387:GDS387"/>
    <mergeCell ref="GDU387:GDX387"/>
    <mergeCell ref="GDZ387:GEC387"/>
    <mergeCell ref="GEE387:GEH387"/>
    <mergeCell ref="GCL387:GCO387"/>
    <mergeCell ref="GCQ387:GCT387"/>
    <mergeCell ref="GCV387:GCY387"/>
    <mergeCell ref="GDA387:GDD387"/>
    <mergeCell ref="GDF387:GDI387"/>
    <mergeCell ref="GBM387:GBP387"/>
    <mergeCell ref="GBR387:GBU387"/>
    <mergeCell ref="GBW387:GBZ387"/>
    <mergeCell ref="GCB387:GCE387"/>
    <mergeCell ref="GCG387:GCJ387"/>
    <mergeCell ref="GAN387:GAQ387"/>
    <mergeCell ref="GAS387:GAV387"/>
    <mergeCell ref="GAX387:GBA387"/>
    <mergeCell ref="GBC387:GBF387"/>
    <mergeCell ref="GBH387:GBK387"/>
    <mergeCell ref="GHG387:GHJ387"/>
    <mergeCell ref="GHL387:GHO387"/>
    <mergeCell ref="GHQ387:GHT387"/>
    <mergeCell ref="GHV387:GHY387"/>
    <mergeCell ref="GIA387:GID387"/>
    <mergeCell ref="GGH387:GGK387"/>
    <mergeCell ref="GGM387:GGP387"/>
    <mergeCell ref="GGR387:GGU387"/>
    <mergeCell ref="GGW387:GGZ387"/>
    <mergeCell ref="GHB387:GHE387"/>
    <mergeCell ref="GFI387:GFL387"/>
    <mergeCell ref="GFN387:GFQ387"/>
    <mergeCell ref="GFS387:GFV387"/>
    <mergeCell ref="GFX387:GGA387"/>
    <mergeCell ref="GGC387:GGF387"/>
    <mergeCell ref="GEJ387:GEM387"/>
    <mergeCell ref="GEO387:GER387"/>
    <mergeCell ref="GET387:GEW387"/>
    <mergeCell ref="GEY387:GFB387"/>
    <mergeCell ref="GFD387:GFG387"/>
    <mergeCell ref="GLC387:GLF387"/>
    <mergeCell ref="GLH387:GLK387"/>
    <mergeCell ref="GLM387:GLP387"/>
    <mergeCell ref="GLR387:GLU387"/>
    <mergeCell ref="GLW387:GLZ387"/>
    <mergeCell ref="GKD387:GKG387"/>
    <mergeCell ref="GKI387:GKL387"/>
    <mergeCell ref="GKN387:GKQ387"/>
    <mergeCell ref="GKS387:GKV387"/>
    <mergeCell ref="GKX387:GLA387"/>
    <mergeCell ref="GJE387:GJH387"/>
    <mergeCell ref="GJJ387:GJM387"/>
    <mergeCell ref="GJO387:GJR387"/>
    <mergeCell ref="GJT387:GJW387"/>
    <mergeCell ref="GJY387:GKB387"/>
    <mergeCell ref="GIF387:GII387"/>
    <mergeCell ref="GIK387:GIN387"/>
    <mergeCell ref="GIP387:GIS387"/>
    <mergeCell ref="GIU387:GIX387"/>
    <mergeCell ref="GIZ387:GJC387"/>
    <mergeCell ref="GOY387:GPB387"/>
    <mergeCell ref="GPD387:GPG387"/>
    <mergeCell ref="GPI387:GPL387"/>
    <mergeCell ref="GPN387:GPQ387"/>
    <mergeCell ref="GPS387:GPV387"/>
    <mergeCell ref="GNZ387:GOC387"/>
    <mergeCell ref="GOE387:GOH387"/>
    <mergeCell ref="GOJ387:GOM387"/>
    <mergeCell ref="GOO387:GOR387"/>
    <mergeCell ref="GOT387:GOW387"/>
    <mergeCell ref="GNA387:GND387"/>
    <mergeCell ref="GNF387:GNI387"/>
    <mergeCell ref="GNK387:GNN387"/>
    <mergeCell ref="GNP387:GNS387"/>
    <mergeCell ref="GNU387:GNX387"/>
    <mergeCell ref="GMB387:GME387"/>
    <mergeCell ref="GMG387:GMJ387"/>
    <mergeCell ref="GML387:GMO387"/>
    <mergeCell ref="GMQ387:GMT387"/>
    <mergeCell ref="GMV387:GMY387"/>
    <mergeCell ref="GSU387:GSX387"/>
    <mergeCell ref="GSZ387:GTC387"/>
    <mergeCell ref="GTE387:GTH387"/>
    <mergeCell ref="GTJ387:GTM387"/>
    <mergeCell ref="GTO387:GTR387"/>
    <mergeCell ref="GRV387:GRY387"/>
    <mergeCell ref="GSA387:GSD387"/>
    <mergeCell ref="GSF387:GSI387"/>
    <mergeCell ref="GSK387:GSN387"/>
    <mergeCell ref="GSP387:GSS387"/>
    <mergeCell ref="GQW387:GQZ387"/>
    <mergeCell ref="GRB387:GRE387"/>
    <mergeCell ref="GRG387:GRJ387"/>
    <mergeCell ref="GRL387:GRO387"/>
    <mergeCell ref="GRQ387:GRT387"/>
    <mergeCell ref="GPX387:GQA387"/>
    <mergeCell ref="GQC387:GQF387"/>
    <mergeCell ref="GQH387:GQK387"/>
    <mergeCell ref="GQM387:GQP387"/>
    <mergeCell ref="GQR387:GQU387"/>
    <mergeCell ref="GWQ387:GWT387"/>
    <mergeCell ref="GWV387:GWY387"/>
    <mergeCell ref="GXA387:GXD387"/>
    <mergeCell ref="GXF387:GXI387"/>
    <mergeCell ref="GXK387:GXN387"/>
    <mergeCell ref="GVR387:GVU387"/>
    <mergeCell ref="GVW387:GVZ387"/>
    <mergeCell ref="GWB387:GWE387"/>
    <mergeCell ref="GWG387:GWJ387"/>
    <mergeCell ref="GWL387:GWO387"/>
    <mergeCell ref="GUS387:GUV387"/>
    <mergeCell ref="GUX387:GVA387"/>
    <mergeCell ref="GVC387:GVF387"/>
    <mergeCell ref="GVH387:GVK387"/>
    <mergeCell ref="GVM387:GVP387"/>
    <mergeCell ref="GTT387:GTW387"/>
    <mergeCell ref="GTY387:GUB387"/>
    <mergeCell ref="GUD387:GUG387"/>
    <mergeCell ref="GUI387:GUL387"/>
    <mergeCell ref="GUN387:GUQ387"/>
    <mergeCell ref="HAM387:HAP387"/>
    <mergeCell ref="HAR387:HAU387"/>
    <mergeCell ref="HAW387:HAZ387"/>
    <mergeCell ref="HBB387:HBE387"/>
    <mergeCell ref="HBG387:HBJ387"/>
    <mergeCell ref="GZN387:GZQ387"/>
    <mergeCell ref="GZS387:GZV387"/>
    <mergeCell ref="GZX387:HAA387"/>
    <mergeCell ref="HAC387:HAF387"/>
    <mergeCell ref="HAH387:HAK387"/>
    <mergeCell ref="GYO387:GYR387"/>
    <mergeCell ref="GYT387:GYW387"/>
    <mergeCell ref="GYY387:GZB387"/>
    <mergeCell ref="GZD387:GZG387"/>
    <mergeCell ref="GZI387:GZL387"/>
    <mergeCell ref="GXP387:GXS387"/>
    <mergeCell ref="GXU387:GXX387"/>
    <mergeCell ref="GXZ387:GYC387"/>
    <mergeCell ref="GYE387:GYH387"/>
    <mergeCell ref="GYJ387:GYM387"/>
    <mergeCell ref="HEI387:HEL387"/>
    <mergeCell ref="HEN387:HEQ387"/>
    <mergeCell ref="HES387:HEV387"/>
    <mergeCell ref="HEX387:HFA387"/>
    <mergeCell ref="HFC387:HFF387"/>
    <mergeCell ref="HDJ387:HDM387"/>
    <mergeCell ref="HDO387:HDR387"/>
    <mergeCell ref="HDT387:HDW387"/>
    <mergeCell ref="HDY387:HEB387"/>
    <mergeCell ref="HED387:HEG387"/>
    <mergeCell ref="HCK387:HCN387"/>
    <mergeCell ref="HCP387:HCS387"/>
    <mergeCell ref="HCU387:HCX387"/>
    <mergeCell ref="HCZ387:HDC387"/>
    <mergeCell ref="HDE387:HDH387"/>
    <mergeCell ref="HBL387:HBO387"/>
    <mergeCell ref="HBQ387:HBT387"/>
    <mergeCell ref="HBV387:HBY387"/>
    <mergeCell ref="HCA387:HCD387"/>
    <mergeCell ref="HCF387:HCI387"/>
    <mergeCell ref="HIE387:HIH387"/>
    <mergeCell ref="HIJ387:HIM387"/>
    <mergeCell ref="HIO387:HIR387"/>
    <mergeCell ref="HIT387:HIW387"/>
    <mergeCell ref="HIY387:HJB387"/>
    <mergeCell ref="HHF387:HHI387"/>
    <mergeCell ref="HHK387:HHN387"/>
    <mergeCell ref="HHP387:HHS387"/>
    <mergeCell ref="HHU387:HHX387"/>
    <mergeCell ref="HHZ387:HIC387"/>
    <mergeCell ref="HGG387:HGJ387"/>
    <mergeCell ref="HGL387:HGO387"/>
    <mergeCell ref="HGQ387:HGT387"/>
    <mergeCell ref="HGV387:HGY387"/>
    <mergeCell ref="HHA387:HHD387"/>
    <mergeCell ref="HFH387:HFK387"/>
    <mergeCell ref="HFM387:HFP387"/>
    <mergeCell ref="HFR387:HFU387"/>
    <mergeCell ref="HFW387:HFZ387"/>
    <mergeCell ref="HGB387:HGE387"/>
    <mergeCell ref="HMA387:HMD387"/>
    <mergeCell ref="HMF387:HMI387"/>
    <mergeCell ref="HMK387:HMN387"/>
    <mergeCell ref="HMP387:HMS387"/>
    <mergeCell ref="HMU387:HMX387"/>
    <mergeCell ref="HLB387:HLE387"/>
    <mergeCell ref="HLG387:HLJ387"/>
    <mergeCell ref="HLL387:HLO387"/>
    <mergeCell ref="HLQ387:HLT387"/>
    <mergeCell ref="HLV387:HLY387"/>
    <mergeCell ref="HKC387:HKF387"/>
    <mergeCell ref="HKH387:HKK387"/>
    <mergeCell ref="HKM387:HKP387"/>
    <mergeCell ref="HKR387:HKU387"/>
    <mergeCell ref="HKW387:HKZ387"/>
    <mergeCell ref="HJD387:HJG387"/>
    <mergeCell ref="HJI387:HJL387"/>
    <mergeCell ref="HJN387:HJQ387"/>
    <mergeCell ref="HJS387:HJV387"/>
    <mergeCell ref="HJX387:HKA387"/>
    <mergeCell ref="HPW387:HPZ387"/>
    <mergeCell ref="HQB387:HQE387"/>
    <mergeCell ref="HQG387:HQJ387"/>
    <mergeCell ref="HQL387:HQO387"/>
    <mergeCell ref="HQQ387:HQT387"/>
    <mergeCell ref="HOX387:HPA387"/>
    <mergeCell ref="HPC387:HPF387"/>
    <mergeCell ref="HPH387:HPK387"/>
    <mergeCell ref="HPM387:HPP387"/>
    <mergeCell ref="HPR387:HPU387"/>
    <mergeCell ref="HNY387:HOB387"/>
    <mergeCell ref="HOD387:HOG387"/>
    <mergeCell ref="HOI387:HOL387"/>
    <mergeCell ref="HON387:HOQ387"/>
    <mergeCell ref="HOS387:HOV387"/>
    <mergeCell ref="HMZ387:HNC387"/>
    <mergeCell ref="HNE387:HNH387"/>
    <mergeCell ref="HNJ387:HNM387"/>
    <mergeCell ref="HNO387:HNR387"/>
    <mergeCell ref="HNT387:HNW387"/>
    <mergeCell ref="HTS387:HTV387"/>
    <mergeCell ref="HTX387:HUA387"/>
    <mergeCell ref="HUC387:HUF387"/>
    <mergeCell ref="HUH387:HUK387"/>
    <mergeCell ref="HUM387:HUP387"/>
    <mergeCell ref="HST387:HSW387"/>
    <mergeCell ref="HSY387:HTB387"/>
    <mergeCell ref="HTD387:HTG387"/>
    <mergeCell ref="HTI387:HTL387"/>
    <mergeCell ref="HTN387:HTQ387"/>
    <mergeCell ref="HRU387:HRX387"/>
    <mergeCell ref="HRZ387:HSC387"/>
    <mergeCell ref="HSE387:HSH387"/>
    <mergeCell ref="HSJ387:HSM387"/>
    <mergeCell ref="HSO387:HSR387"/>
    <mergeCell ref="HQV387:HQY387"/>
    <mergeCell ref="HRA387:HRD387"/>
    <mergeCell ref="HRF387:HRI387"/>
    <mergeCell ref="HRK387:HRN387"/>
    <mergeCell ref="HRP387:HRS387"/>
    <mergeCell ref="HXO387:HXR387"/>
    <mergeCell ref="HXT387:HXW387"/>
    <mergeCell ref="HXY387:HYB387"/>
    <mergeCell ref="HYD387:HYG387"/>
    <mergeCell ref="HYI387:HYL387"/>
    <mergeCell ref="HWP387:HWS387"/>
    <mergeCell ref="HWU387:HWX387"/>
    <mergeCell ref="HWZ387:HXC387"/>
    <mergeCell ref="HXE387:HXH387"/>
    <mergeCell ref="HXJ387:HXM387"/>
    <mergeCell ref="HVQ387:HVT387"/>
    <mergeCell ref="HVV387:HVY387"/>
    <mergeCell ref="HWA387:HWD387"/>
    <mergeCell ref="HWF387:HWI387"/>
    <mergeCell ref="HWK387:HWN387"/>
    <mergeCell ref="HUR387:HUU387"/>
    <mergeCell ref="HUW387:HUZ387"/>
    <mergeCell ref="HVB387:HVE387"/>
    <mergeCell ref="HVG387:HVJ387"/>
    <mergeCell ref="HVL387:HVO387"/>
    <mergeCell ref="IBK387:IBN387"/>
    <mergeCell ref="IBP387:IBS387"/>
    <mergeCell ref="IBU387:IBX387"/>
    <mergeCell ref="IBZ387:ICC387"/>
    <mergeCell ref="ICE387:ICH387"/>
    <mergeCell ref="IAL387:IAO387"/>
    <mergeCell ref="IAQ387:IAT387"/>
    <mergeCell ref="IAV387:IAY387"/>
    <mergeCell ref="IBA387:IBD387"/>
    <mergeCell ref="IBF387:IBI387"/>
    <mergeCell ref="HZM387:HZP387"/>
    <mergeCell ref="HZR387:HZU387"/>
    <mergeCell ref="HZW387:HZZ387"/>
    <mergeCell ref="IAB387:IAE387"/>
    <mergeCell ref="IAG387:IAJ387"/>
    <mergeCell ref="HYN387:HYQ387"/>
    <mergeCell ref="HYS387:HYV387"/>
    <mergeCell ref="HYX387:HZA387"/>
    <mergeCell ref="HZC387:HZF387"/>
    <mergeCell ref="HZH387:HZK387"/>
    <mergeCell ref="IFG387:IFJ387"/>
    <mergeCell ref="IFL387:IFO387"/>
    <mergeCell ref="IFQ387:IFT387"/>
    <mergeCell ref="IFV387:IFY387"/>
    <mergeCell ref="IGA387:IGD387"/>
    <mergeCell ref="IEH387:IEK387"/>
    <mergeCell ref="IEM387:IEP387"/>
    <mergeCell ref="IER387:IEU387"/>
    <mergeCell ref="IEW387:IEZ387"/>
    <mergeCell ref="IFB387:IFE387"/>
    <mergeCell ref="IDI387:IDL387"/>
    <mergeCell ref="IDN387:IDQ387"/>
    <mergeCell ref="IDS387:IDV387"/>
    <mergeCell ref="IDX387:IEA387"/>
    <mergeCell ref="IEC387:IEF387"/>
    <mergeCell ref="ICJ387:ICM387"/>
    <mergeCell ref="ICO387:ICR387"/>
    <mergeCell ref="ICT387:ICW387"/>
    <mergeCell ref="ICY387:IDB387"/>
    <mergeCell ref="IDD387:IDG387"/>
    <mergeCell ref="IJC387:IJF387"/>
    <mergeCell ref="IJH387:IJK387"/>
    <mergeCell ref="IJM387:IJP387"/>
    <mergeCell ref="IJR387:IJU387"/>
    <mergeCell ref="IJW387:IJZ387"/>
    <mergeCell ref="IID387:IIG387"/>
    <mergeCell ref="III387:IIL387"/>
    <mergeCell ref="IIN387:IIQ387"/>
    <mergeCell ref="IIS387:IIV387"/>
    <mergeCell ref="IIX387:IJA387"/>
    <mergeCell ref="IHE387:IHH387"/>
    <mergeCell ref="IHJ387:IHM387"/>
    <mergeCell ref="IHO387:IHR387"/>
    <mergeCell ref="IHT387:IHW387"/>
    <mergeCell ref="IHY387:IIB387"/>
    <mergeCell ref="IGF387:IGI387"/>
    <mergeCell ref="IGK387:IGN387"/>
    <mergeCell ref="IGP387:IGS387"/>
    <mergeCell ref="IGU387:IGX387"/>
    <mergeCell ref="IGZ387:IHC387"/>
    <mergeCell ref="IMY387:INB387"/>
    <mergeCell ref="IND387:ING387"/>
    <mergeCell ref="INI387:INL387"/>
    <mergeCell ref="INN387:INQ387"/>
    <mergeCell ref="INS387:INV387"/>
    <mergeCell ref="ILZ387:IMC387"/>
    <mergeCell ref="IME387:IMH387"/>
    <mergeCell ref="IMJ387:IMM387"/>
    <mergeCell ref="IMO387:IMR387"/>
    <mergeCell ref="IMT387:IMW387"/>
    <mergeCell ref="ILA387:ILD387"/>
    <mergeCell ref="ILF387:ILI387"/>
    <mergeCell ref="ILK387:ILN387"/>
    <mergeCell ref="ILP387:ILS387"/>
    <mergeCell ref="ILU387:ILX387"/>
    <mergeCell ref="IKB387:IKE387"/>
    <mergeCell ref="IKG387:IKJ387"/>
    <mergeCell ref="IKL387:IKO387"/>
    <mergeCell ref="IKQ387:IKT387"/>
    <mergeCell ref="IKV387:IKY387"/>
    <mergeCell ref="IQU387:IQX387"/>
    <mergeCell ref="IQZ387:IRC387"/>
    <mergeCell ref="IRE387:IRH387"/>
    <mergeCell ref="IRJ387:IRM387"/>
    <mergeCell ref="IRO387:IRR387"/>
    <mergeCell ref="IPV387:IPY387"/>
    <mergeCell ref="IQA387:IQD387"/>
    <mergeCell ref="IQF387:IQI387"/>
    <mergeCell ref="IQK387:IQN387"/>
    <mergeCell ref="IQP387:IQS387"/>
    <mergeCell ref="IOW387:IOZ387"/>
    <mergeCell ref="IPB387:IPE387"/>
    <mergeCell ref="IPG387:IPJ387"/>
    <mergeCell ref="IPL387:IPO387"/>
    <mergeCell ref="IPQ387:IPT387"/>
    <mergeCell ref="INX387:IOA387"/>
    <mergeCell ref="IOC387:IOF387"/>
    <mergeCell ref="IOH387:IOK387"/>
    <mergeCell ref="IOM387:IOP387"/>
    <mergeCell ref="IOR387:IOU387"/>
    <mergeCell ref="IUQ387:IUT387"/>
    <mergeCell ref="IUV387:IUY387"/>
    <mergeCell ref="IVA387:IVD387"/>
    <mergeCell ref="IVF387:IVI387"/>
    <mergeCell ref="IVK387:IVN387"/>
    <mergeCell ref="ITR387:ITU387"/>
    <mergeCell ref="ITW387:ITZ387"/>
    <mergeCell ref="IUB387:IUE387"/>
    <mergeCell ref="IUG387:IUJ387"/>
    <mergeCell ref="IUL387:IUO387"/>
    <mergeCell ref="ISS387:ISV387"/>
    <mergeCell ref="ISX387:ITA387"/>
    <mergeCell ref="ITC387:ITF387"/>
    <mergeCell ref="ITH387:ITK387"/>
    <mergeCell ref="ITM387:ITP387"/>
    <mergeCell ref="IRT387:IRW387"/>
    <mergeCell ref="IRY387:ISB387"/>
    <mergeCell ref="ISD387:ISG387"/>
    <mergeCell ref="ISI387:ISL387"/>
    <mergeCell ref="ISN387:ISQ387"/>
    <mergeCell ref="IYM387:IYP387"/>
    <mergeCell ref="IYR387:IYU387"/>
    <mergeCell ref="IYW387:IYZ387"/>
    <mergeCell ref="IZB387:IZE387"/>
    <mergeCell ref="IZG387:IZJ387"/>
    <mergeCell ref="IXN387:IXQ387"/>
    <mergeCell ref="IXS387:IXV387"/>
    <mergeCell ref="IXX387:IYA387"/>
    <mergeCell ref="IYC387:IYF387"/>
    <mergeCell ref="IYH387:IYK387"/>
    <mergeCell ref="IWO387:IWR387"/>
    <mergeCell ref="IWT387:IWW387"/>
    <mergeCell ref="IWY387:IXB387"/>
    <mergeCell ref="IXD387:IXG387"/>
    <mergeCell ref="IXI387:IXL387"/>
    <mergeCell ref="IVP387:IVS387"/>
    <mergeCell ref="IVU387:IVX387"/>
    <mergeCell ref="IVZ387:IWC387"/>
    <mergeCell ref="IWE387:IWH387"/>
    <mergeCell ref="IWJ387:IWM387"/>
    <mergeCell ref="JCI387:JCL387"/>
    <mergeCell ref="JCN387:JCQ387"/>
    <mergeCell ref="JCS387:JCV387"/>
    <mergeCell ref="JCX387:JDA387"/>
    <mergeCell ref="JDC387:JDF387"/>
    <mergeCell ref="JBJ387:JBM387"/>
    <mergeCell ref="JBO387:JBR387"/>
    <mergeCell ref="JBT387:JBW387"/>
    <mergeCell ref="JBY387:JCB387"/>
    <mergeCell ref="JCD387:JCG387"/>
    <mergeCell ref="JAK387:JAN387"/>
    <mergeCell ref="JAP387:JAS387"/>
    <mergeCell ref="JAU387:JAX387"/>
    <mergeCell ref="JAZ387:JBC387"/>
    <mergeCell ref="JBE387:JBH387"/>
    <mergeCell ref="IZL387:IZO387"/>
    <mergeCell ref="IZQ387:IZT387"/>
    <mergeCell ref="IZV387:IZY387"/>
    <mergeCell ref="JAA387:JAD387"/>
    <mergeCell ref="JAF387:JAI387"/>
    <mergeCell ref="JGE387:JGH387"/>
    <mergeCell ref="JGJ387:JGM387"/>
    <mergeCell ref="JGO387:JGR387"/>
    <mergeCell ref="JGT387:JGW387"/>
    <mergeCell ref="JGY387:JHB387"/>
    <mergeCell ref="JFF387:JFI387"/>
    <mergeCell ref="JFK387:JFN387"/>
    <mergeCell ref="JFP387:JFS387"/>
    <mergeCell ref="JFU387:JFX387"/>
    <mergeCell ref="JFZ387:JGC387"/>
    <mergeCell ref="JEG387:JEJ387"/>
    <mergeCell ref="JEL387:JEO387"/>
    <mergeCell ref="JEQ387:JET387"/>
    <mergeCell ref="JEV387:JEY387"/>
    <mergeCell ref="JFA387:JFD387"/>
    <mergeCell ref="JDH387:JDK387"/>
    <mergeCell ref="JDM387:JDP387"/>
    <mergeCell ref="JDR387:JDU387"/>
    <mergeCell ref="JDW387:JDZ387"/>
    <mergeCell ref="JEB387:JEE387"/>
    <mergeCell ref="JKA387:JKD387"/>
    <mergeCell ref="JKF387:JKI387"/>
    <mergeCell ref="JKK387:JKN387"/>
    <mergeCell ref="JKP387:JKS387"/>
    <mergeCell ref="JKU387:JKX387"/>
    <mergeCell ref="JJB387:JJE387"/>
    <mergeCell ref="JJG387:JJJ387"/>
    <mergeCell ref="JJL387:JJO387"/>
    <mergeCell ref="JJQ387:JJT387"/>
    <mergeCell ref="JJV387:JJY387"/>
    <mergeCell ref="JIC387:JIF387"/>
    <mergeCell ref="JIH387:JIK387"/>
    <mergeCell ref="JIM387:JIP387"/>
    <mergeCell ref="JIR387:JIU387"/>
    <mergeCell ref="JIW387:JIZ387"/>
    <mergeCell ref="JHD387:JHG387"/>
    <mergeCell ref="JHI387:JHL387"/>
    <mergeCell ref="JHN387:JHQ387"/>
    <mergeCell ref="JHS387:JHV387"/>
    <mergeCell ref="JHX387:JIA387"/>
    <mergeCell ref="JNW387:JNZ387"/>
    <mergeCell ref="JOB387:JOE387"/>
    <mergeCell ref="JOG387:JOJ387"/>
    <mergeCell ref="JOL387:JOO387"/>
    <mergeCell ref="JOQ387:JOT387"/>
    <mergeCell ref="JMX387:JNA387"/>
    <mergeCell ref="JNC387:JNF387"/>
    <mergeCell ref="JNH387:JNK387"/>
    <mergeCell ref="JNM387:JNP387"/>
    <mergeCell ref="JNR387:JNU387"/>
    <mergeCell ref="JLY387:JMB387"/>
    <mergeCell ref="JMD387:JMG387"/>
    <mergeCell ref="JMI387:JML387"/>
    <mergeCell ref="JMN387:JMQ387"/>
    <mergeCell ref="JMS387:JMV387"/>
    <mergeCell ref="JKZ387:JLC387"/>
    <mergeCell ref="JLE387:JLH387"/>
    <mergeCell ref="JLJ387:JLM387"/>
    <mergeCell ref="JLO387:JLR387"/>
    <mergeCell ref="JLT387:JLW387"/>
    <mergeCell ref="JRS387:JRV387"/>
    <mergeCell ref="JRX387:JSA387"/>
    <mergeCell ref="JSC387:JSF387"/>
    <mergeCell ref="JSH387:JSK387"/>
    <mergeCell ref="JSM387:JSP387"/>
    <mergeCell ref="JQT387:JQW387"/>
    <mergeCell ref="JQY387:JRB387"/>
    <mergeCell ref="JRD387:JRG387"/>
    <mergeCell ref="JRI387:JRL387"/>
    <mergeCell ref="JRN387:JRQ387"/>
    <mergeCell ref="JPU387:JPX387"/>
    <mergeCell ref="JPZ387:JQC387"/>
    <mergeCell ref="JQE387:JQH387"/>
    <mergeCell ref="JQJ387:JQM387"/>
    <mergeCell ref="JQO387:JQR387"/>
    <mergeCell ref="JOV387:JOY387"/>
    <mergeCell ref="JPA387:JPD387"/>
    <mergeCell ref="JPF387:JPI387"/>
    <mergeCell ref="JPK387:JPN387"/>
    <mergeCell ref="JPP387:JPS387"/>
    <mergeCell ref="JVO387:JVR387"/>
    <mergeCell ref="JVT387:JVW387"/>
    <mergeCell ref="JVY387:JWB387"/>
    <mergeCell ref="JWD387:JWG387"/>
    <mergeCell ref="JWI387:JWL387"/>
    <mergeCell ref="JUP387:JUS387"/>
    <mergeCell ref="JUU387:JUX387"/>
    <mergeCell ref="JUZ387:JVC387"/>
    <mergeCell ref="JVE387:JVH387"/>
    <mergeCell ref="JVJ387:JVM387"/>
    <mergeCell ref="JTQ387:JTT387"/>
    <mergeCell ref="JTV387:JTY387"/>
    <mergeCell ref="JUA387:JUD387"/>
    <mergeCell ref="JUF387:JUI387"/>
    <mergeCell ref="JUK387:JUN387"/>
    <mergeCell ref="JSR387:JSU387"/>
    <mergeCell ref="JSW387:JSZ387"/>
    <mergeCell ref="JTB387:JTE387"/>
    <mergeCell ref="JTG387:JTJ387"/>
    <mergeCell ref="JTL387:JTO387"/>
    <mergeCell ref="JZK387:JZN387"/>
    <mergeCell ref="JZP387:JZS387"/>
    <mergeCell ref="JZU387:JZX387"/>
    <mergeCell ref="JZZ387:KAC387"/>
    <mergeCell ref="KAE387:KAH387"/>
    <mergeCell ref="JYL387:JYO387"/>
    <mergeCell ref="JYQ387:JYT387"/>
    <mergeCell ref="JYV387:JYY387"/>
    <mergeCell ref="JZA387:JZD387"/>
    <mergeCell ref="JZF387:JZI387"/>
    <mergeCell ref="JXM387:JXP387"/>
    <mergeCell ref="JXR387:JXU387"/>
    <mergeCell ref="JXW387:JXZ387"/>
    <mergeCell ref="JYB387:JYE387"/>
    <mergeCell ref="JYG387:JYJ387"/>
    <mergeCell ref="JWN387:JWQ387"/>
    <mergeCell ref="JWS387:JWV387"/>
    <mergeCell ref="JWX387:JXA387"/>
    <mergeCell ref="JXC387:JXF387"/>
    <mergeCell ref="JXH387:JXK387"/>
    <mergeCell ref="KDG387:KDJ387"/>
    <mergeCell ref="KDL387:KDO387"/>
    <mergeCell ref="KDQ387:KDT387"/>
    <mergeCell ref="KDV387:KDY387"/>
    <mergeCell ref="KEA387:KED387"/>
    <mergeCell ref="KCH387:KCK387"/>
    <mergeCell ref="KCM387:KCP387"/>
    <mergeCell ref="KCR387:KCU387"/>
    <mergeCell ref="KCW387:KCZ387"/>
    <mergeCell ref="KDB387:KDE387"/>
    <mergeCell ref="KBI387:KBL387"/>
    <mergeCell ref="KBN387:KBQ387"/>
    <mergeCell ref="KBS387:KBV387"/>
    <mergeCell ref="KBX387:KCA387"/>
    <mergeCell ref="KCC387:KCF387"/>
    <mergeCell ref="KAJ387:KAM387"/>
    <mergeCell ref="KAO387:KAR387"/>
    <mergeCell ref="KAT387:KAW387"/>
    <mergeCell ref="KAY387:KBB387"/>
    <mergeCell ref="KBD387:KBG387"/>
    <mergeCell ref="KHC387:KHF387"/>
    <mergeCell ref="KHH387:KHK387"/>
    <mergeCell ref="KHM387:KHP387"/>
    <mergeCell ref="KHR387:KHU387"/>
    <mergeCell ref="KHW387:KHZ387"/>
    <mergeCell ref="KGD387:KGG387"/>
    <mergeCell ref="KGI387:KGL387"/>
    <mergeCell ref="KGN387:KGQ387"/>
    <mergeCell ref="KGS387:KGV387"/>
    <mergeCell ref="KGX387:KHA387"/>
    <mergeCell ref="KFE387:KFH387"/>
    <mergeCell ref="KFJ387:KFM387"/>
    <mergeCell ref="KFO387:KFR387"/>
    <mergeCell ref="KFT387:KFW387"/>
    <mergeCell ref="KFY387:KGB387"/>
    <mergeCell ref="KEF387:KEI387"/>
    <mergeCell ref="KEK387:KEN387"/>
    <mergeCell ref="KEP387:KES387"/>
    <mergeCell ref="KEU387:KEX387"/>
    <mergeCell ref="KEZ387:KFC387"/>
    <mergeCell ref="KKY387:KLB387"/>
    <mergeCell ref="KLD387:KLG387"/>
    <mergeCell ref="KLI387:KLL387"/>
    <mergeCell ref="KLN387:KLQ387"/>
    <mergeCell ref="KLS387:KLV387"/>
    <mergeCell ref="KJZ387:KKC387"/>
    <mergeCell ref="KKE387:KKH387"/>
    <mergeCell ref="KKJ387:KKM387"/>
    <mergeCell ref="KKO387:KKR387"/>
    <mergeCell ref="KKT387:KKW387"/>
    <mergeCell ref="KJA387:KJD387"/>
    <mergeCell ref="KJF387:KJI387"/>
    <mergeCell ref="KJK387:KJN387"/>
    <mergeCell ref="KJP387:KJS387"/>
    <mergeCell ref="KJU387:KJX387"/>
    <mergeCell ref="KIB387:KIE387"/>
    <mergeCell ref="KIG387:KIJ387"/>
    <mergeCell ref="KIL387:KIO387"/>
    <mergeCell ref="KIQ387:KIT387"/>
    <mergeCell ref="KIV387:KIY387"/>
    <mergeCell ref="KOU387:KOX387"/>
    <mergeCell ref="KOZ387:KPC387"/>
    <mergeCell ref="KPE387:KPH387"/>
    <mergeCell ref="KPJ387:KPM387"/>
    <mergeCell ref="KPO387:KPR387"/>
    <mergeCell ref="KNV387:KNY387"/>
    <mergeCell ref="KOA387:KOD387"/>
    <mergeCell ref="KOF387:KOI387"/>
    <mergeCell ref="KOK387:KON387"/>
    <mergeCell ref="KOP387:KOS387"/>
    <mergeCell ref="KMW387:KMZ387"/>
    <mergeCell ref="KNB387:KNE387"/>
    <mergeCell ref="KNG387:KNJ387"/>
    <mergeCell ref="KNL387:KNO387"/>
    <mergeCell ref="KNQ387:KNT387"/>
    <mergeCell ref="KLX387:KMA387"/>
    <mergeCell ref="KMC387:KMF387"/>
    <mergeCell ref="KMH387:KMK387"/>
    <mergeCell ref="KMM387:KMP387"/>
    <mergeCell ref="KMR387:KMU387"/>
    <mergeCell ref="KSQ387:KST387"/>
    <mergeCell ref="KSV387:KSY387"/>
    <mergeCell ref="KTA387:KTD387"/>
    <mergeCell ref="KTF387:KTI387"/>
    <mergeCell ref="KTK387:KTN387"/>
    <mergeCell ref="KRR387:KRU387"/>
    <mergeCell ref="KRW387:KRZ387"/>
    <mergeCell ref="KSB387:KSE387"/>
    <mergeCell ref="KSG387:KSJ387"/>
    <mergeCell ref="KSL387:KSO387"/>
    <mergeCell ref="KQS387:KQV387"/>
    <mergeCell ref="KQX387:KRA387"/>
    <mergeCell ref="KRC387:KRF387"/>
    <mergeCell ref="KRH387:KRK387"/>
    <mergeCell ref="KRM387:KRP387"/>
    <mergeCell ref="KPT387:KPW387"/>
    <mergeCell ref="KPY387:KQB387"/>
    <mergeCell ref="KQD387:KQG387"/>
    <mergeCell ref="KQI387:KQL387"/>
    <mergeCell ref="KQN387:KQQ387"/>
    <mergeCell ref="KWM387:KWP387"/>
    <mergeCell ref="KWR387:KWU387"/>
    <mergeCell ref="KWW387:KWZ387"/>
    <mergeCell ref="KXB387:KXE387"/>
    <mergeCell ref="KXG387:KXJ387"/>
    <mergeCell ref="KVN387:KVQ387"/>
    <mergeCell ref="KVS387:KVV387"/>
    <mergeCell ref="KVX387:KWA387"/>
    <mergeCell ref="KWC387:KWF387"/>
    <mergeCell ref="KWH387:KWK387"/>
    <mergeCell ref="KUO387:KUR387"/>
    <mergeCell ref="KUT387:KUW387"/>
    <mergeCell ref="KUY387:KVB387"/>
    <mergeCell ref="KVD387:KVG387"/>
    <mergeCell ref="KVI387:KVL387"/>
    <mergeCell ref="KTP387:KTS387"/>
    <mergeCell ref="KTU387:KTX387"/>
    <mergeCell ref="KTZ387:KUC387"/>
    <mergeCell ref="KUE387:KUH387"/>
    <mergeCell ref="KUJ387:KUM387"/>
    <mergeCell ref="LAI387:LAL387"/>
    <mergeCell ref="LAN387:LAQ387"/>
    <mergeCell ref="LAS387:LAV387"/>
    <mergeCell ref="LAX387:LBA387"/>
    <mergeCell ref="LBC387:LBF387"/>
    <mergeCell ref="KZJ387:KZM387"/>
    <mergeCell ref="KZO387:KZR387"/>
    <mergeCell ref="KZT387:KZW387"/>
    <mergeCell ref="KZY387:LAB387"/>
    <mergeCell ref="LAD387:LAG387"/>
    <mergeCell ref="KYK387:KYN387"/>
    <mergeCell ref="KYP387:KYS387"/>
    <mergeCell ref="KYU387:KYX387"/>
    <mergeCell ref="KYZ387:KZC387"/>
    <mergeCell ref="KZE387:KZH387"/>
    <mergeCell ref="KXL387:KXO387"/>
    <mergeCell ref="KXQ387:KXT387"/>
    <mergeCell ref="KXV387:KXY387"/>
    <mergeCell ref="KYA387:KYD387"/>
    <mergeCell ref="KYF387:KYI387"/>
    <mergeCell ref="LEE387:LEH387"/>
    <mergeCell ref="LEJ387:LEM387"/>
    <mergeCell ref="LEO387:LER387"/>
    <mergeCell ref="LET387:LEW387"/>
    <mergeCell ref="LEY387:LFB387"/>
    <mergeCell ref="LDF387:LDI387"/>
    <mergeCell ref="LDK387:LDN387"/>
    <mergeCell ref="LDP387:LDS387"/>
    <mergeCell ref="LDU387:LDX387"/>
    <mergeCell ref="LDZ387:LEC387"/>
    <mergeCell ref="LCG387:LCJ387"/>
    <mergeCell ref="LCL387:LCO387"/>
    <mergeCell ref="LCQ387:LCT387"/>
    <mergeCell ref="LCV387:LCY387"/>
    <mergeCell ref="LDA387:LDD387"/>
    <mergeCell ref="LBH387:LBK387"/>
    <mergeCell ref="LBM387:LBP387"/>
    <mergeCell ref="LBR387:LBU387"/>
    <mergeCell ref="LBW387:LBZ387"/>
    <mergeCell ref="LCB387:LCE387"/>
    <mergeCell ref="LIA387:LID387"/>
    <mergeCell ref="LIF387:LII387"/>
    <mergeCell ref="LIK387:LIN387"/>
    <mergeCell ref="LIP387:LIS387"/>
    <mergeCell ref="LIU387:LIX387"/>
    <mergeCell ref="LHB387:LHE387"/>
    <mergeCell ref="LHG387:LHJ387"/>
    <mergeCell ref="LHL387:LHO387"/>
    <mergeCell ref="LHQ387:LHT387"/>
    <mergeCell ref="LHV387:LHY387"/>
    <mergeCell ref="LGC387:LGF387"/>
    <mergeCell ref="LGH387:LGK387"/>
    <mergeCell ref="LGM387:LGP387"/>
    <mergeCell ref="LGR387:LGU387"/>
    <mergeCell ref="LGW387:LGZ387"/>
    <mergeCell ref="LFD387:LFG387"/>
    <mergeCell ref="LFI387:LFL387"/>
    <mergeCell ref="LFN387:LFQ387"/>
    <mergeCell ref="LFS387:LFV387"/>
    <mergeCell ref="LFX387:LGA387"/>
    <mergeCell ref="LLW387:LLZ387"/>
    <mergeCell ref="LMB387:LME387"/>
    <mergeCell ref="LMG387:LMJ387"/>
    <mergeCell ref="LML387:LMO387"/>
    <mergeCell ref="LMQ387:LMT387"/>
    <mergeCell ref="LKX387:LLA387"/>
    <mergeCell ref="LLC387:LLF387"/>
    <mergeCell ref="LLH387:LLK387"/>
    <mergeCell ref="LLM387:LLP387"/>
    <mergeCell ref="LLR387:LLU387"/>
    <mergeCell ref="LJY387:LKB387"/>
    <mergeCell ref="LKD387:LKG387"/>
    <mergeCell ref="LKI387:LKL387"/>
    <mergeCell ref="LKN387:LKQ387"/>
    <mergeCell ref="LKS387:LKV387"/>
    <mergeCell ref="LIZ387:LJC387"/>
    <mergeCell ref="LJE387:LJH387"/>
    <mergeCell ref="LJJ387:LJM387"/>
    <mergeCell ref="LJO387:LJR387"/>
    <mergeCell ref="LJT387:LJW387"/>
    <mergeCell ref="LPS387:LPV387"/>
    <mergeCell ref="LPX387:LQA387"/>
    <mergeCell ref="LQC387:LQF387"/>
    <mergeCell ref="LQH387:LQK387"/>
    <mergeCell ref="LQM387:LQP387"/>
    <mergeCell ref="LOT387:LOW387"/>
    <mergeCell ref="LOY387:LPB387"/>
    <mergeCell ref="LPD387:LPG387"/>
    <mergeCell ref="LPI387:LPL387"/>
    <mergeCell ref="LPN387:LPQ387"/>
    <mergeCell ref="LNU387:LNX387"/>
    <mergeCell ref="LNZ387:LOC387"/>
    <mergeCell ref="LOE387:LOH387"/>
    <mergeCell ref="LOJ387:LOM387"/>
    <mergeCell ref="LOO387:LOR387"/>
    <mergeCell ref="LMV387:LMY387"/>
    <mergeCell ref="LNA387:LND387"/>
    <mergeCell ref="LNF387:LNI387"/>
    <mergeCell ref="LNK387:LNN387"/>
    <mergeCell ref="LNP387:LNS387"/>
    <mergeCell ref="LTO387:LTR387"/>
    <mergeCell ref="LTT387:LTW387"/>
    <mergeCell ref="LTY387:LUB387"/>
    <mergeCell ref="LUD387:LUG387"/>
    <mergeCell ref="LUI387:LUL387"/>
    <mergeCell ref="LSP387:LSS387"/>
    <mergeCell ref="LSU387:LSX387"/>
    <mergeCell ref="LSZ387:LTC387"/>
    <mergeCell ref="LTE387:LTH387"/>
    <mergeCell ref="LTJ387:LTM387"/>
    <mergeCell ref="LRQ387:LRT387"/>
    <mergeCell ref="LRV387:LRY387"/>
    <mergeCell ref="LSA387:LSD387"/>
    <mergeCell ref="LSF387:LSI387"/>
    <mergeCell ref="LSK387:LSN387"/>
    <mergeCell ref="LQR387:LQU387"/>
    <mergeCell ref="LQW387:LQZ387"/>
    <mergeCell ref="LRB387:LRE387"/>
    <mergeCell ref="LRG387:LRJ387"/>
    <mergeCell ref="LRL387:LRO387"/>
    <mergeCell ref="LXK387:LXN387"/>
    <mergeCell ref="LXP387:LXS387"/>
    <mergeCell ref="LXU387:LXX387"/>
    <mergeCell ref="LXZ387:LYC387"/>
    <mergeCell ref="LYE387:LYH387"/>
    <mergeCell ref="LWL387:LWO387"/>
    <mergeCell ref="LWQ387:LWT387"/>
    <mergeCell ref="LWV387:LWY387"/>
    <mergeCell ref="LXA387:LXD387"/>
    <mergeCell ref="LXF387:LXI387"/>
    <mergeCell ref="LVM387:LVP387"/>
    <mergeCell ref="LVR387:LVU387"/>
    <mergeCell ref="LVW387:LVZ387"/>
    <mergeCell ref="LWB387:LWE387"/>
    <mergeCell ref="LWG387:LWJ387"/>
    <mergeCell ref="LUN387:LUQ387"/>
    <mergeCell ref="LUS387:LUV387"/>
    <mergeCell ref="LUX387:LVA387"/>
    <mergeCell ref="LVC387:LVF387"/>
    <mergeCell ref="LVH387:LVK387"/>
    <mergeCell ref="MBG387:MBJ387"/>
    <mergeCell ref="MBL387:MBO387"/>
    <mergeCell ref="MBQ387:MBT387"/>
    <mergeCell ref="MBV387:MBY387"/>
    <mergeCell ref="MCA387:MCD387"/>
    <mergeCell ref="MAH387:MAK387"/>
    <mergeCell ref="MAM387:MAP387"/>
    <mergeCell ref="MAR387:MAU387"/>
    <mergeCell ref="MAW387:MAZ387"/>
    <mergeCell ref="MBB387:MBE387"/>
    <mergeCell ref="LZI387:LZL387"/>
    <mergeCell ref="LZN387:LZQ387"/>
    <mergeCell ref="LZS387:LZV387"/>
    <mergeCell ref="LZX387:MAA387"/>
    <mergeCell ref="MAC387:MAF387"/>
    <mergeCell ref="LYJ387:LYM387"/>
    <mergeCell ref="LYO387:LYR387"/>
    <mergeCell ref="LYT387:LYW387"/>
    <mergeCell ref="LYY387:LZB387"/>
    <mergeCell ref="LZD387:LZG387"/>
    <mergeCell ref="MFC387:MFF387"/>
    <mergeCell ref="MFH387:MFK387"/>
    <mergeCell ref="MFM387:MFP387"/>
    <mergeCell ref="MFR387:MFU387"/>
    <mergeCell ref="MFW387:MFZ387"/>
    <mergeCell ref="MED387:MEG387"/>
    <mergeCell ref="MEI387:MEL387"/>
    <mergeCell ref="MEN387:MEQ387"/>
    <mergeCell ref="MES387:MEV387"/>
    <mergeCell ref="MEX387:MFA387"/>
    <mergeCell ref="MDE387:MDH387"/>
    <mergeCell ref="MDJ387:MDM387"/>
    <mergeCell ref="MDO387:MDR387"/>
    <mergeCell ref="MDT387:MDW387"/>
    <mergeCell ref="MDY387:MEB387"/>
    <mergeCell ref="MCF387:MCI387"/>
    <mergeCell ref="MCK387:MCN387"/>
    <mergeCell ref="MCP387:MCS387"/>
    <mergeCell ref="MCU387:MCX387"/>
    <mergeCell ref="MCZ387:MDC387"/>
    <mergeCell ref="MIY387:MJB387"/>
    <mergeCell ref="MJD387:MJG387"/>
    <mergeCell ref="MJI387:MJL387"/>
    <mergeCell ref="MJN387:MJQ387"/>
    <mergeCell ref="MJS387:MJV387"/>
    <mergeCell ref="MHZ387:MIC387"/>
    <mergeCell ref="MIE387:MIH387"/>
    <mergeCell ref="MIJ387:MIM387"/>
    <mergeCell ref="MIO387:MIR387"/>
    <mergeCell ref="MIT387:MIW387"/>
    <mergeCell ref="MHA387:MHD387"/>
    <mergeCell ref="MHF387:MHI387"/>
    <mergeCell ref="MHK387:MHN387"/>
    <mergeCell ref="MHP387:MHS387"/>
    <mergeCell ref="MHU387:MHX387"/>
    <mergeCell ref="MGB387:MGE387"/>
    <mergeCell ref="MGG387:MGJ387"/>
    <mergeCell ref="MGL387:MGO387"/>
    <mergeCell ref="MGQ387:MGT387"/>
    <mergeCell ref="MGV387:MGY387"/>
    <mergeCell ref="MMU387:MMX387"/>
    <mergeCell ref="MMZ387:MNC387"/>
    <mergeCell ref="MNE387:MNH387"/>
    <mergeCell ref="MNJ387:MNM387"/>
    <mergeCell ref="MNO387:MNR387"/>
    <mergeCell ref="MLV387:MLY387"/>
    <mergeCell ref="MMA387:MMD387"/>
    <mergeCell ref="MMF387:MMI387"/>
    <mergeCell ref="MMK387:MMN387"/>
    <mergeCell ref="MMP387:MMS387"/>
    <mergeCell ref="MKW387:MKZ387"/>
    <mergeCell ref="MLB387:MLE387"/>
    <mergeCell ref="MLG387:MLJ387"/>
    <mergeCell ref="MLL387:MLO387"/>
    <mergeCell ref="MLQ387:MLT387"/>
    <mergeCell ref="MJX387:MKA387"/>
    <mergeCell ref="MKC387:MKF387"/>
    <mergeCell ref="MKH387:MKK387"/>
    <mergeCell ref="MKM387:MKP387"/>
    <mergeCell ref="MKR387:MKU387"/>
    <mergeCell ref="MQQ387:MQT387"/>
    <mergeCell ref="MQV387:MQY387"/>
    <mergeCell ref="MRA387:MRD387"/>
    <mergeCell ref="MRF387:MRI387"/>
    <mergeCell ref="MRK387:MRN387"/>
    <mergeCell ref="MPR387:MPU387"/>
    <mergeCell ref="MPW387:MPZ387"/>
    <mergeCell ref="MQB387:MQE387"/>
    <mergeCell ref="MQG387:MQJ387"/>
    <mergeCell ref="MQL387:MQO387"/>
    <mergeCell ref="MOS387:MOV387"/>
    <mergeCell ref="MOX387:MPA387"/>
    <mergeCell ref="MPC387:MPF387"/>
    <mergeCell ref="MPH387:MPK387"/>
    <mergeCell ref="MPM387:MPP387"/>
    <mergeCell ref="MNT387:MNW387"/>
    <mergeCell ref="MNY387:MOB387"/>
    <mergeCell ref="MOD387:MOG387"/>
    <mergeCell ref="MOI387:MOL387"/>
    <mergeCell ref="MON387:MOQ387"/>
    <mergeCell ref="MUM387:MUP387"/>
    <mergeCell ref="MUR387:MUU387"/>
    <mergeCell ref="MUW387:MUZ387"/>
    <mergeCell ref="MVB387:MVE387"/>
    <mergeCell ref="MVG387:MVJ387"/>
    <mergeCell ref="MTN387:MTQ387"/>
    <mergeCell ref="MTS387:MTV387"/>
    <mergeCell ref="MTX387:MUA387"/>
    <mergeCell ref="MUC387:MUF387"/>
    <mergeCell ref="MUH387:MUK387"/>
    <mergeCell ref="MSO387:MSR387"/>
    <mergeCell ref="MST387:MSW387"/>
    <mergeCell ref="MSY387:MTB387"/>
    <mergeCell ref="MTD387:MTG387"/>
    <mergeCell ref="MTI387:MTL387"/>
    <mergeCell ref="MRP387:MRS387"/>
    <mergeCell ref="MRU387:MRX387"/>
    <mergeCell ref="MRZ387:MSC387"/>
    <mergeCell ref="MSE387:MSH387"/>
    <mergeCell ref="MSJ387:MSM387"/>
    <mergeCell ref="MYI387:MYL387"/>
    <mergeCell ref="MYN387:MYQ387"/>
    <mergeCell ref="MYS387:MYV387"/>
    <mergeCell ref="MYX387:MZA387"/>
    <mergeCell ref="MZC387:MZF387"/>
    <mergeCell ref="MXJ387:MXM387"/>
    <mergeCell ref="MXO387:MXR387"/>
    <mergeCell ref="MXT387:MXW387"/>
    <mergeCell ref="MXY387:MYB387"/>
    <mergeCell ref="MYD387:MYG387"/>
    <mergeCell ref="MWK387:MWN387"/>
    <mergeCell ref="MWP387:MWS387"/>
    <mergeCell ref="MWU387:MWX387"/>
    <mergeCell ref="MWZ387:MXC387"/>
    <mergeCell ref="MXE387:MXH387"/>
    <mergeCell ref="MVL387:MVO387"/>
    <mergeCell ref="MVQ387:MVT387"/>
    <mergeCell ref="MVV387:MVY387"/>
    <mergeCell ref="MWA387:MWD387"/>
    <mergeCell ref="MWF387:MWI387"/>
    <mergeCell ref="NCE387:NCH387"/>
    <mergeCell ref="NCJ387:NCM387"/>
    <mergeCell ref="NCO387:NCR387"/>
    <mergeCell ref="NCT387:NCW387"/>
    <mergeCell ref="NCY387:NDB387"/>
    <mergeCell ref="NBF387:NBI387"/>
    <mergeCell ref="NBK387:NBN387"/>
    <mergeCell ref="NBP387:NBS387"/>
    <mergeCell ref="NBU387:NBX387"/>
    <mergeCell ref="NBZ387:NCC387"/>
    <mergeCell ref="NAG387:NAJ387"/>
    <mergeCell ref="NAL387:NAO387"/>
    <mergeCell ref="NAQ387:NAT387"/>
    <mergeCell ref="NAV387:NAY387"/>
    <mergeCell ref="NBA387:NBD387"/>
    <mergeCell ref="MZH387:MZK387"/>
    <mergeCell ref="MZM387:MZP387"/>
    <mergeCell ref="MZR387:MZU387"/>
    <mergeCell ref="MZW387:MZZ387"/>
    <mergeCell ref="NAB387:NAE387"/>
    <mergeCell ref="NGA387:NGD387"/>
    <mergeCell ref="NGF387:NGI387"/>
    <mergeCell ref="NGK387:NGN387"/>
    <mergeCell ref="NGP387:NGS387"/>
    <mergeCell ref="NGU387:NGX387"/>
    <mergeCell ref="NFB387:NFE387"/>
    <mergeCell ref="NFG387:NFJ387"/>
    <mergeCell ref="NFL387:NFO387"/>
    <mergeCell ref="NFQ387:NFT387"/>
    <mergeCell ref="NFV387:NFY387"/>
    <mergeCell ref="NEC387:NEF387"/>
    <mergeCell ref="NEH387:NEK387"/>
    <mergeCell ref="NEM387:NEP387"/>
    <mergeCell ref="NER387:NEU387"/>
    <mergeCell ref="NEW387:NEZ387"/>
    <mergeCell ref="NDD387:NDG387"/>
    <mergeCell ref="NDI387:NDL387"/>
    <mergeCell ref="NDN387:NDQ387"/>
    <mergeCell ref="NDS387:NDV387"/>
    <mergeCell ref="NDX387:NEA387"/>
    <mergeCell ref="NJW387:NJZ387"/>
    <mergeCell ref="NKB387:NKE387"/>
    <mergeCell ref="NKG387:NKJ387"/>
    <mergeCell ref="NKL387:NKO387"/>
    <mergeCell ref="NKQ387:NKT387"/>
    <mergeCell ref="NIX387:NJA387"/>
    <mergeCell ref="NJC387:NJF387"/>
    <mergeCell ref="NJH387:NJK387"/>
    <mergeCell ref="NJM387:NJP387"/>
    <mergeCell ref="NJR387:NJU387"/>
    <mergeCell ref="NHY387:NIB387"/>
    <mergeCell ref="NID387:NIG387"/>
    <mergeCell ref="NII387:NIL387"/>
    <mergeCell ref="NIN387:NIQ387"/>
    <mergeCell ref="NIS387:NIV387"/>
    <mergeCell ref="NGZ387:NHC387"/>
    <mergeCell ref="NHE387:NHH387"/>
    <mergeCell ref="NHJ387:NHM387"/>
    <mergeCell ref="NHO387:NHR387"/>
    <mergeCell ref="NHT387:NHW387"/>
    <mergeCell ref="NNS387:NNV387"/>
    <mergeCell ref="NNX387:NOA387"/>
    <mergeCell ref="NOC387:NOF387"/>
    <mergeCell ref="NOH387:NOK387"/>
    <mergeCell ref="NOM387:NOP387"/>
    <mergeCell ref="NMT387:NMW387"/>
    <mergeCell ref="NMY387:NNB387"/>
    <mergeCell ref="NND387:NNG387"/>
    <mergeCell ref="NNI387:NNL387"/>
    <mergeCell ref="NNN387:NNQ387"/>
    <mergeCell ref="NLU387:NLX387"/>
    <mergeCell ref="NLZ387:NMC387"/>
    <mergeCell ref="NME387:NMH387"/>
    <mergeCell ref="NMJ387:NMM387"/>
    <mergeCell ref="NMO387:NMR387"/>
    <mergeCell ref="NKV387:NKY387"/>
    <mergeCell ref="NLA387:NLD387"/>
    <mergeCell ref="NLF387:NLI387"/>
    <mergeCell ref="NLK387:NLN387"/>
    <mergeCell ref="NLP387:NLS387"/>
    <mergeCell ref="NRO387:NRR387"/>
    <mergeCell ref="NRT387:NRW387"/>
    <mergeCell ref="NRY387:NSB387"/>
    <mergeCell ref="NSD387:NSG387"/>
    <mergeCell ref="NSI387:NSL387"/>
    <mergeCell ref="NQP387:NQS387"/>
    <mergeCell ref="NQU387:NQX387"/>
    <mergeCell ref="NQZ387:NRC387"/>
    <mergeCell ref="NRE387:NRH387"/>
    <mergeCell ref="NRJ387:NRM387"/>
    <mergeCell ref="NPQ387:NPT387"/>
    <mergeCell ref="NPV387:NPY387"/>
    <mergeCell ref="NQA387:NQD387"/>
    <mergeCell ref="NQF387:NQI387"/>
    <mergeCell ref="NQK387:NQN387"/>
    <mergeCell ref="NOR387:NOU387"/>
    <mergeCell ref="NOW387:NOZ387"/>
    <mergeCell ref="NPB387:NPE387"/>
    <mergeCell ref="NPG387:NPJ387"/>
    <mergeCell ref="NPL387:NPO387"/>
    <mergeCell ref="NVK387:NVN387"/>
    <mergeCell ref="NVP387:NVS387"/>
    <mergeCell ref="NVU387:NVX387"/>
    <mergeCell ref="NVZ387:NWC387"/>
    <mergeCell ref="NWE387:NWH387"/>
    <mergeCell ref="NUL387:NUO387"/>
    <mergeCell ref="NUQ387:NUT387"/>
    <mergeCell ref="NUV387:NUY387"/>
    <mergeCell ref="NVA387:NVD387"/>
    <mergeCell ref="NVF387:NVI387"/>
    <mergeCell ref="NTM387:NTP387"/>
    <mergeCell ref="NTR387:NTU387"/>
    <mergeCell ref="NTW387:NTZ387"/>
    <mergeCell ref="NUB387:NUE387"/>
    <mergeCell ref="NUG387:NUJ387"/>
    <mergeCell ref="NSN387:NSQ387"/>
    <mergeCell ref="NSS387:NSV387"/>
    <mergeCell ref="NSX387:NTA387"/>
    <mergeCell ref="NTC387:NTF387"/>
    <mergeCell ref="NTH387:NTK387"/>
    <mergeCell ref="NZG387:NZJ387"/>
    <mergeCell ref="NZL387:NZO387"/>
    <mergeCell ref="NZQ387:NZT387"/>
    <mergeCell ref="NZV387:NZY387"/>
    <mergeCell ref="OAA387:OAD387"/>
    <mergeCell ref="NYH387:NYK387"/>
    <mergeCell ref="NYM387:NYP387"/>
    <mergeCell ref="NYR387:NYU387"/>
    <mergeCell ref="NYW387:NYZ387"/>
    <mergeCell ref="NZB387:NZE387"/>
    <mergeCell ref="NXI387:NXL387"/>
    <mergeCell ref="NXN387:NXQ387"/>
    <mergeCell ref="NXS387:NXV387"/>
    <mergeCell ref="NXX387:NYA387"/>
    <mergeCell ref="NYC387:NYF387"/>
    <mergeCell ref="NWJ387:NWM387"/>
    <mergeCell ref="NWO387:NWR387"/>
    <mergeCell ref="NWT387:NWW387"/>
    <mergeCell ref="NWY387:NXB387"/>
    <mergeCell ref="NXD387:NXG387"/>
    <mergeCell ref="ODC387:ODF387"/>
    <mergeCell ref="ODH387:ODK387"/>
    <mergeCell ref="ODM387:ODP387"/>
    <mergeCell ref="ODR387:ODU387"/>
    <mergeCell ref="ODW387:ODZ387"/>
    <mergeCell ref="OCD387:OCG387"/>
    <mergeCell ref="OCI387:OCL387"/>
    <mergeCell ref="OCN387:OCQ387"/>
    <mergeCell ref="OCS387:OCV387"/>
    <mergeCell ref="OCX387:ODA387"/>
    <mergeCell ref="OBE387:OBH387"/>
    <mergeCell ref="OBJ387:OBM387"/>
    <mergeCell ref="OBO387:OBR387"/>
    <mergeCell ref="OBT387:OBW387"/>
    <mergeCell ref="OBY387:OCB387"/>
    <mergeCell ref="OAF387:OAI387"/>
    <mergeCell ref="OAK387:OAN387"/>
    <mergeCell ref="OAP387:OAS387"/>
    <mergeCell ref="OAU387:OAX387"/>
    <mergeCell ref="OAZ387:OBC387"/>
    <mergeCell ref="OGY387:OHB387"/>
    <mergeCell ref="OHD387:OHG387"/>
    <mergeCell ref="OHI387:OHL387"/>
    <mergeCell ref="OHN387:OHQ387"/>
    <mergeCell ref="OHS387:OHV387"/>
    <mergeCell ref="OFZ387:OGC387"/>
    <mergeCell ref="OGE387:OGH387"/>
    <mergeCell ref="OGJ387:OGM387"/>
    <mergeCell ref="OGO387:OGR387"/>
    <mergeCell ref="OGT387:OGW387"/>
    <mergeCell ref="OFA387:OFD387"/>
    <mergeCell ref="OFF387:OFI387"/>
    <mergeCell ref="OFK387:OFN387"/>
    <mergeCell ref="OFP387:OFS387"/>
    <mergeCell ref="OFU387:OFX387"/>
    <mergeCell ref="OEB387:OEE387"/>
    <mergeCell ref="OEG387:OEJ387"/>
    <mergeCell ref="OEL387:OEO387"/>
    <mergeCell ref="OEQ387:OET387"/>
    <mergeCell ref="OEV387:OEY387"/>
    <mergeCell ref="OKU387:OKX387"/>
    <mergeCell ref="OKZ387:OLC387"/>
    <mergeCell ref="OLE387:OLH387"/>
    <mergeCell ref="OLJ387:OLM387"/>
    <mergeCell ref="OLO387:OLR387"/>
    <mergeCell ref="OJV387:OJY387"/>
    <mergeCell ref="OKA387:OKD387"/>
    <mergeCell ref="OKF387:OKI387"/>
    <mergeCell ref="OKK387:OKN387"/>
    <mergeCell ref="OKP387:OKS387"/>
    <mergeCell ref="OIW387:OIZ387"/>
    <mergeCell ref="OJB387:OJE387"/>
    <mergeCell ref="OJG387:OJJ387"/>
    <mergeCell ref="OJL387:OJO387"/>
    <mergeCell ref="OJQ387:OJT387"/>
    <mergeCell ref="OHX387:OIA387"/>
    <mergeCell ref="OIC387:OIF387"/>
    <mergeCell ref="OIH387:OIK387"/>
    <mergeCell ref="OIM387:OIP387"/>
    <mergeCell ref="OIR387:OIU387"/>
    <mergeCell ref="OOQ387:OOT387"/>
    <mergeCell ref="OOV387:OOY387"/>
    <mergeCell ref="OPA387:OPD387"/>
    <mergeCell ref="OPF387:OPI387"/>
    <mergeCell ref="OPK387:OPN387"/>
    <mergeCell ref="ONR387:ONU387"/>
    <mergeCell ref="ONW387:ONZ387"/>
    <mergeCell ref="OOB387:OOE387"/>
    <mergeCell ref="OOG387:OOJ387"/>
    <mergeCell ref="OOL387:OOO387"/>
    <mergeCell ref="OMS387:OMV387"/>
    <mergeCell ref="OMX387:ONA387"/>
    <mergeCell ref="ONC387:ONF387"/>
    <mergeCell ref="ONH387:ONK387"/>
    <mergeCell ref="ONM387:ONP387"/>
    <mergeCell ref="OLT387:OLW387"/>
    <mergeCell ref="OLY387:OMB387"/>
    <mergeCell ref="OMD387:OMG387"/>
    <mergeCell ref="OMI387:OML387"/>
    <mergeCell ref="OMN387:OMQ387"/>
    <mergeCell ref="OSM387:OSP387"/>
    <mergeCell ref="OSR387:OSU387"/>
    <mergeCell ref="OSW387:OSZ387"/>
    <mergeCell ref="OTB387:OTE387"/>
    <mergeCell ref="OTG387:OTJ387"/>
    <mergeCell ref="ORN387:ORQ387"/>
    <mergeCell ref="ORS387:ORV387"/>
    <mergeCell ref="ORX387:OSA387"/>
    <mergeCell ref="OSC387:OSF387"/>
    <mergeCell ref="OSH387:OSK387"/>
    <mergeCell ref="OQO387:OQR387"/>
    <mergeCell ref="OQT387:OQW387"/>
    <mergeCell ref="OQY387:ORB387"/>
    <mergeCell ref="ORD387:ORG387"/>
    <mergeCell ref="ORI387:ORL387"/>
    <mergeCell ref="OPP387:OPS387"/>
    <mergeCell ref="OPU387:OPX387"/>
    <mergeCell ref="OPZ387:OQC387"/>
    <mergeCell ref="OQE387:OQH387"/>
    <mergeCell ref="OQJ387:OQM387"/>
    <mergeCell ref="OWI387:OWL387"/>
    <mergeCell ref="OWN387:OWQ387"/>
    <mergeCell ref="OWS387:OWV387"/>
    <mergeCell ref="OWX387:OXA387"/>
    <mergeCell ref="OXC387:OXF387"/>
    <mergeCell ref="OVJ387:OVM387"/>
    <mergeCell ref="OVO387:OVR387"/>
    <mergeCell ref="OVT387:OVW387"/>
    <mergeCell ref="OVY387:OWB387"/>
    <mergeCell ref="OWD387:OWG387"/>
    <mergeCell ref="OUK387:OUN387"/>
    <mergeCell ref="OUP387:OUS387"/>
    <mergeCell ref="OUU387:OUX387"/>
    <mergeCell ref="OUZ387:OVC387"/>
    <mergeCell ref="OVE387:OVH387"/>
    <mergeCell ref="OTL387:OTO387"/>
    <mergeCell ref="OTQ387:OTT387"/>
    <mergeCell ref="OTV387:OTY387"/>
    <mergeCell ref="OUA387:OUD387"/>
    <mergeCell ref="OUF387:OUI387"/>
    <mergeCell ref="PAE387:PAH387"/>
    <mergeCell ref="PAJ387:PAM387"/>
    <mergeCell ref="PAO387:PAR387"/>
    <mergeCell ref="PAT387:PAW387"/>
    <mergeCell ref="PAY387:PBB387"/>
    <mergeCell ref="OZF387:OZI387"/>
    <mergeCell ref="OZK387:OZN387"/>
    <mergeCell ref="OZP387:OZS387"/>
    <mergeCell ref="OZU387:OZX387"/>
    <mergeCell ref="OZZ387:PAC387"/>
    <mergeCell ref="OYG387:OYJ387"/>
    <mergeCell ref="OYL387:OYO387"/>
    <mergeCell ref="OYQ387:OYT387"/>
    <mergeCell ref="OYV387:OYY387"/>
    <mergeCell ref="OZA387:OZD387"/>
    <mergeCell ref="OXH387:OXK387"/>
    <mergeCell ref="OXM387:OXP387"/>
    <mergeCell ref="OXR387:OXU387"/>
    <mergeCell ref="OXW387:OXZ387"/>
    <mergeCell ref="OYB387:OYE387"/>
    <mergeCell ref="PEA387:PED387"/>
    <mergeCell ref="PEF387:PEI387"/>
    <mergeCell ref="PEK387:PEN387"/>
    <mergeCell ref="PEP387:PES387"/>
    <mergeCell ref="PEU387:PEX387"/>
    <mergeCell ref="PDB387:PDE387"/>
    <mergeCell ref="PDG387:PDJ387"/>
    <mergeCell ref="PDL387:PDO387"/>
    <mergeCell ref="PDQ387:PDT387"/>
    <mergeCell ref="PDV387:PDY387"/>
    <mergeCell ref="PCC387:PCF387"/>
    <mergeCell ref="PCH387:PCK387"/>
    <mergeCell ref="PCM387:PCP387"/>
    <mergeCell ref="PCR387:PCU387"/>
    <mergeCell ref="PCW387:PCZ387"/>
    <mergeCell ref="PBD387:PBG387"/>
    <mergeCell ref="PBI387:PBL387"/>
    <mergeCell ref="PBN387:PBQ387"/>
    <mergeCell ref="PBS387:PBV387"/>
    <mergeCell ref="PBX387:PCA387"/>
    <mergeCell ref="PHW387:PHZ387"/>
    <mergeCell ref="PIB387:PIE387"/>
    <mergeCell ref="PIG387:PIJ387"/>
    <mergeCell ref="PIL387:PIO387"/>
    <mergeCell ref="PIQ387:PIT387"/>
    <mergeCell ref="PGX387:PHA387"/>
    <mergeCell ref="PHC387:PHF387"/>
    <mergeCell ref="PHH387:PHK387"/>
    <mergeCell ref="PHM387:PHP387"/>
    <mergeCell ref="PHR387:PHU387"/>
    <mergeCell ref="PFY387:PGB387"/>
    <mergeCell ref="PGD387:PGG387"/>
    <mergeCell ref="PGI387:PGL387"/>
    <mergeCell ref="PGN387:PGQ387"/>
    <mergeCell ref="PGS387:PGV387"/>
    <mergeCell ref="PEZ387:PFC387"/>
    <mergeCell ref="PFE387:PFH387"/>
    <mergeCell ref="PFJ387:PFM387"/>
    <mergeCell ref="PFO387:PFR387"/>
    <mergeCell ref="PFT387:PFW387"/>
    <mergeCell ref="PLS387:PLV387"/>
    <mergeCell ref="PLX387:PMA387"/>
    <mergeCell ref="PMC387:PMF387"/>
    <mergeCell ref="PMH387:PMK387"/>
    <mergeCell ref="PMM387:PMP387"/>
    <mergeCell ref="PKT387:PKW387"/>
    <mergeCell ref="PKY387:PLB387"/>
    <mergeCell ref="PLD387:PLG387"/>
    <mergeCell ref="PLI387:PLL387"/>
    <mergeCell ref="PLN387:PLQ387"/>
    <mergeCell ref="PJU387:PJX387"/>
    <mergeCell ref="PJZ387:PKC387"/>
    <mergeCell ref="PKE387:PKH387"/>
    <mergeCell ref="PKJ387:PKM387"/>
    <mergeCell ref="PKO387:PKR387"/>
    <mergeCell ref="PIV387:PIY387"/>
    <mergeCell ref="PJA387:PJD387"/>
    <mergeCell ref="PJF387:PJI387"/>
    <mergeCell ref="PJK387:PJN387"/>
    <mergeCell ref="PJP387:PJS387"/>
    <mergeCell ref="PPO387:PPR387"/>
    <mergeCell ref="PPT387:PPW387"/>
    <mergeCell ref="PPY387:PQB387"/>
    <mergeCell ref="PQD387:PQG387"/>
    <mergeCell ref="PQI387:PQL387"/>
    <mergeCell ref="POP387:POS387"/>
    <mergeCell ref="POU387:POX387"/>
    <mergeCell ref="POZ387:PPC387"/>
    <mergeCell ref="PPE387:PPH387"/>
    <mergeCell ref="PPJ387:PPM387"/>
    <mergeCell ref="PNQ387:PNT387"/>
    <mergeCell ref="PNV387:PNY387"/>
    <mergeCell ref="POA387:POD387"/>
    <mergeCell ref="POF387:POI387"/>
    <mergeCell ref="POK387:PON387"/>
    <mergeCell ref="PMR387:PMU387"/>
    <mergeCell ref="PMW387:PMZ387"/>
    <mergeCell ref="PNB387:PNE387"/>
    <mergeCell ref="PNG387:PNJ387"/>
    <mergeCell ref="PNL387:PNO387"/>
    <mergeCell ref="PTK387:PTN387"/>
    <mergeCell ref="PTP387:PTS387"/>
    <mergeCell ref="PTU387:PTX387"/>
    <mergeCell ref="PTZ387:PUC387"/>
    <mergeCell ref="PUE387:PUH387"/>
    <mergeCell ref="PSL387:PSO387"/>
    <mergeCell ref="PSQ387:PST387"/>
    <mergeCell ref="PSV387:PSY387"/>
    <mergeCell ref="PTA387:PTD387"/>
    <mergeCell ref="PTF387:PTI387"/>
    <mergeCell ref="PRM387:PRP387"/>
    <mergeCell ref="PRR387:PRU387"/>
    <mergeCell ref="PRW387:PRZ387"/>
    <mergeCell ref="PSB387:PSE387"/>
    <mergeCell ref="PSG387:PSJ387"/>
    <mergeCell ref="PQN387:PQQ387"/>
    <mergeCell ref="PQS387:PQV387"/>
    <mergeCell ref="PQX387:PRA387"/>
    <mergeCell ref="PRC387:PRF387"/>
    <mergeCell ref="PRH387:PRK387"/>
    <mergeCell ref="PXG387:PXJ387"/>
    <mergeCell ref="PXL387:PXO387"/>
    <mergeCell ref="PXQ387:PXT387"/>
    <mergeCell ref="PXV387:PXY387"/>
    <mergeCell ref="PYA387:PYD387"/>
    <mergeCell ref="PWH387:PWK387"/>
    <mergeCell ref="PWM387:PWP387"/>
    <mergeCell ref="PWR387:PWU387"/>
    <mergeCell ref="PWW387:PWZ387"/>
    <mergeCell ref="PXB387:PXE387"/>
    <mergeCell ref="PVI387:PVL387"/>
    <mergeCell ref="PVN387:PVQ387"/>
    <mergeCell ref="PVS387:PVV387"/>
    <mergeCell ref="PVX387:PWA387"/>
    <mergeCell ref="PWC387:PWF387"/>
    <mergeCell ref="PUJ387:PUM387"/>
    <mergeCell ref="PUO387:PUR387"/>
    <mergeCell ref="PUT387:PUW387"/>
    <mergeCell ref="PUY387:PVB387"/>
    <mergeCell ref="PVD387:PVG387"/>
    <mergeCell ref="QBC387:QBF387"/>
    <mergeCell ref="QBH387:QBK387"/>
    <mergeCell ref="QBM387:QBP387"/>
    <mergeCell ref="QBR387:QBU387"/>
    <mergeCell ref="QBW387:QBZ387"/>
    <mergeCell ref="QAD387:QAG387"/>
    <mergeCell ref="QAI387:QAL387"/>
    <mergeCell ref="QAN387:QAQ387"/>
    <mergeCell ref="QAS387:QAV387"/>
    <mergeCell ref="QAX387:QBA387"/>
    <mergeCell ref="PZE387:PZH387"/>
    <mergeCell ref="PZJ387:PZM387"/>
    <mergeCell ref="PZO387:PZR387"/>
    <mergeCell ref="PZT387:PZW387"/>
    <mergeCell ref="PZY387:QAB387"/>
    <mergeCell ref="PYF387:PYI387"/>
    <mergeCell ref="PYK387:PYN387"/>
    <mergeCell ref="PYP387:PYS387"/>
    <mergeCell ref="PYU387:PYX387"/>
    <mergeCell ref="PYZ387:PZC387"/>
    <mergeCell ref="QEY387:QFB387"/>
    <mergeCell ref="QFD387:QFG387"/>
    <mergeCell ref="QFI387:QFL387"/>
    <mergeCell ref="QFN387:QFQ387"/>
    <mergeCell ref="QFS387:QFV387"/>
    <mergeCell ref="QDZ387:QEC387"/>
    <mergeCell ref="QEE387:QEH387"/>
    <mergeCell ref="QEJ387:QEM387"/>
    <mergeCell ref="QEO387:QER387"/>
    <mergeCell ref="QET387:QEW387"/>
    <mergeCell ref="QDA387:QDD387"/>
    <mergeCell ref="QDF387:QDI387"/>
    <mergeCell ref="QDK387:QDN387"/>
    <mergeCell ref="QDP387:QDS387"/>
    <mergeCell ref="QDU387:QDX387"/>
    <mergeCell ref="QCB387:QCE387"/>
    <mergeCell ref="QCG387:QCJ387"/>
    <mergeCell ref="QCL387:QCO387"/>
    <mergeCell ref="QCQ387:QCT387"/>
    <mergeCell ref="QCV387:QCY387"/>
    <mergeCell ref="QIU387:QIX387"/>
    <mergeCell ref="QIZ387:QJC387"/>
    <mergeCell ref="QJE387:QJH387"/>
    <mergeCell ref="QJJ387:QJM387"/>
    <mergeCell ref="QJO387:QJR387"/>
    <mergeCell ref="QHV387:QHY387"/>
    <mergeCell ref="QIA387:QID387"/>
    <mergeCell ref="QIF387:QII387"/>
    <mergeCell ref="QIK387:QIN387"/>
    <mergeCell ref="QIP387:QIS387"/>
    <mergeCell ref="QGW387:QGZ387"/>
    <mergeCell ref="QHB387:QHE387"/>
    <mergeCell ref="QHG387:QHJ387"/>
    <mergeCell ref="QHL387:QHO387"/>
    <mergeCell ref="QHQ387:QHT387"/>
    <mergeCell ref="QFX387:QGA387"/>
    <mergeCell ref="QGC387:QGF387"/>
    <mergeCell ref="QGH387:QGK387"/>
    <mergeCell ref="QGM387:QGP387"/>
    <mergeCell ref="QGR387:QGU387"/>
    <mergeCell ref="QMQ387:QMT387"/>
    <mergeCell ref="QMV387:QMY387"/>
    <mergeCell ref="QNA387:QND387"/>
    <mergeCell ref="QNF387:QNI387"/>
    <mergeCell ref="QNK387:QNN387"/>
    <mergeCell ref="QLR387:QLU387"/>
    <mergeCell ref="QLW387:QLZ387"/>
    <mergeCell ref="QMB387:QME387"/>
    <mergeCell ref="QMG387:QMJ387"/>
    <mergeCell ref="QML387:QMO387"/>
    <mergeCell ref="QKS387:QKV387"/>
    <mergeCell ref="QKX387:QLA387"/>
    <mergeCell ref="QLC387:QLF387"/>
    <mergeCell ref="QLH387:QLK387"/>
    <mergeCell ref="QLM387:QLP387"/>
    <mergeCell ref="QJT387:QJW387"/>
    <mergeCell ref="QJY387:QKB387"/>
    <mergeCell ref="QKD387:QKG387"/>
    <mergeCell ref="QKI387:QKL387"/>
    <mergeCell ref="QKN387:QKQ387"/>
    <mergeCell ref="QQM387:QQP387"/>
    <mergeCell ref="QQR387:QQU387"/>
    <mergeCell ref="QQW387:QQZ387"/>
    <mergeCell ref="QRB387:QRE387"/>
    <mergeCell ref="QRG387:QRJ387"/>
    <mergeCell ref="QPN387:QPQ387"/>
    <mergeCell ref="QPS387:QPV387"/>
    <mergeCell ref="QPX387:QQA387"/>
    <mergeCell ref="QQC387:QQF387"/>
    <mergeCell ref="QQH387:QQK387"/>
    <mergeCell ref="QOO387:QOR387"/>
    <mergeCell ref="QOT387:QOW387"/>
    <mergeCell ref="QOY387:QPB387"/>
    <mergeCell ref="QPD387:QPG387"/>
    <mergeCell ref="QPI387:QPL387"/>
    <mergeCell ref="QNP387:QNS387"/>
    <mergeCell ref="QNU387:QNX387"/>
    <mergeCell ref="QNZ387:QOC387"/>
    <mergeCell ref="QOE387:QOH387"/>
    <mergeCell ref="QOJ387:QOM387"/>
    <mergeCell ref="QUI387:QUL387"/>
    <mergeCell ref="QUN387:QUQ387"/>
    <mergeCell ref="QUS387:QUV387"/>
    <mergeCell ref="QUX387:QVA387"/>
    <mergeCell ref="QVC387:QVF387"/>
    <mergeCell ref="QTJ387:QTM387"/>
    <mergeCell ref="QTO387:QTR387"/>
    <mergeCell ref="QTT387:QTW387"/>
    <mergeCell ref="QTY387:QUB387"/>
    <mergeCell ref="QUD387:QUG387"/>
    <mergeCell ref="QSK387:QSN387"/>
    <mergeCell ref="QSP387:QSS387"/>
    <mergeCell ref="QSU387:QSX387"/>
    <mergeCell ref="QSZ387:QTC387"/>
    <mergeCell ref="QTE387:QTH387"/>
    <mergeCell ref="QRL387:QRO387"/>
    <mergeCell ref="QRQ387:QRT387"/>
    <mergeCell ref="QRV387:QRY387"/>
    <mergeCell ref="QSA387:QSD387"/>
    <mergeCell ref="QSF387:QSI387"/>
    <mergeCell ref="QYE387:QYH387"/>
    <mergeCell ref="QYJ387:QYM387"/>
    <mergeCell ref="QYO387:QYR387"/>
    <mergeCell ref="QYT387:QYW387"/>
    <mergeCell ref="QYY387:QZB387"/>
    <mergeCell ref="QXF387:QXI387"/>
    <mergeCell ref="QXK387:QXN387"/>
    <mergeCell ref="QXP387:QXS387"/>
    <mergeCell ref="QXU387:QXX387"/>
    <mergeCell ref="QXZ387:QYC387"/>
    <mergeCell ref="QWG387:QWJ387"/>
    <mergeCell ref="QWL387:QWO387"/>
    <mergeCell ref="QWQ387:QWT387"/>
    <mergeCell ref="QWV387:QWY387"/>
    <mergeCell ref="QXA387:QXD387"/>
    <mergeCell ref="QVH387:QVK387"/>
    <mergeCell ref="QVM387:QVP387"/>
    <mergeCell ref="QVR387:QVU387"/>
    <mergeCell ref="QVW387:QVZ387"/>
    <mergeCell ref="QWB387:QWE387"/>
    <mergeCell ref="RCA387:RCD387"/>
    <mergeCell ref="RCF387:RCI387"/>
    <mergeCell ref="RCK387:RCN387"/>
    <mergeCell ref="RCP387:RCS387"/>
    <mergeCell ref="RCU387:RCX387"/>
    <mergeCell ref="RBB387:RBE387"/>
    <mergeCell ref="RBG387:RBJ387"/>
    <mergeCell ref="RBL387:RBO387"/>
    <mergeCell ref="RBQ387:RBT387"/>
    <mergeCell ref="RBV387:RBY387"/>
    <mergeCell ref="RAC387:RAF387"/>
    <mergeCell ref="RAH387:RAK387"/>
    <mergeCell ref="RAM387:RAP387"/>
    <mergeCell ref="RAR387:RAU387"/>
    <mergeCell ref="RAW387:RAZ387"/>
    <mergeCell ref="QZD387:QZG387"/>
    <mergeCell ref="QZI387:QZL387"/>
    <mergeCell ref="QZN387:QZQ387"/>
    <mergeCell ref="QZS387:QZV387"/>
    <mergeCell ref="QZX387:RAA387"/>
    <mergeCell ref="RFW387:RFZ387"/>
    <mergeCell ref="RGB387:RGE387"/>
    <mergeCell ref="RGG387:RGJ387"/>
    <mergeCell ref="RGL387:RGO387"/>
    <mergeCell ref="RGQ387:RGT387"/>
    <mergeCell ref="REX387:RFA387"/>
    <mergeCell ref="RFC387:RFF387"/>
    <mergeCell ref="RFH387:RFK387"/>
    <mergeCell ref="RFM387:RFP387"/>
    <mergeCell ref="RFR387:RFU387"/>
    <mergeCell ref="RDY387:REB387"/>
    <mergeCell ref="RED387:REG387"/>
    <mergeCell ref="REI387:REL387"/>
    <mergeCell ref="REN387:REQ387"/>
    <mergeCell ref="RES387:REV387"/>
    <mergeCell ref="RCZ387:RDC387"/>
    <mergeCell ref="RDE387:RDH387"/>
    <mergeCell ref="RDJ387:RDM387"/>
    <mergeCell ref="RDO387:RDR387"/>
    <mergeCell ref="RDT387:RDW387"/>
    <mergeCell ref="RJS387:RJV387"/>
    <mergeCell ref="RJX387:RKA387"/>
    <mergeCell ref="RKC387:RKF387"/>
    <mergeCell ref="RKH387:RKK387"/>
    <mergeCell ref="RKM387:RKP387"/>
    <mergeCell ref="RIT387:RIW387"/>
    <mergeCell ref="RIY387:RJB387"/>
    <mergeCell ref="RJD387:RJG387"/>
    <mergeCell ref="RJI387:RJL387"/>
    <mergeCell ref="RJN387:RJQ387"/>
    <mergeCell ref="RHU387:RHX387"/>
    <mergeCell ref="RHZ387:RIC387"/>
    <mergeCell ref="RIE387:RIH387"/>
    <mergeCell ref="RIJ387:RIM387"/>
    <mergeCell ref="RIO387:RIR387"/>
    <mergeCell ref="RGV387:RGY387"/>
    <mergeCell ref="RHA387:RHD387"/>
    <mergeCell ref="RHF387:RHI387"/>
    <mergeCell ref="RHK387:RHN387"/>
    <mergeCell ref="RHP387:RHS387"/>
    <mergeCell ref="RNO387:RNR387"/>
    <mergeCell ref="RNT387:RNW387"/>
    <mergeCell ref="RNY387:ROB387"/>
    <mergeCell ref="ROD387:ROG387"/>
    <mergeCell ref="ROI387:ROL387"/>
    <mergeCell ref="RMP387:RMS387"/>
    <mergeCell ref="RMU387:RMX387"/>
    <mergeCell ref="RMZ387:RNC387"/>
    <mergeCell ref="RNE387:RNH387"/>
    <mergeCell ref="RNJ387:RNM387"/>
    <mergeCell ref="RLQ387:RLT387"/>
    <mergeCell ref="RLV387:RLY387"/>
    <mergeCell ref="RMA387:RMD387"/>
    <mergeCell ref="RMF387:RMI387"/>
    <mergeCell ref="RMK387:RMN387"/>
    <mergeCell ref="RKR387:RKU387"/>
    <mergeCell ref="RKW387:RKZ387"/>
    <mergeCell ref="RLB387:RLE387"/>
    <mergeCell ref="RLG387:RLJ387"/>
    <mergeCell ref="RLL387:RLO387"/>
    <mergeCell ref="RRK387:RRN387"/>
    <mergeCell ref="RRP387:RRS387"/>
    <mergeCell ref="RRU387:RRX387"/>
    <mergeCell ref="RRZ387:RSC387"/>
    <mergeCell ref="RSE387:RSH387"/>
    <mergeCell ref="RQL387:RQO387"/>
    <mergeCell ref="RQQ387:RQT387"/>
    <mergeCell ref="RQV387:RQY387"/>
    <mergeCell ref="RRA387:RRD387"/>
    <mergeCell ref="RRF387:RRI387"/>
    <mergeCell ref="RPM387:RPP387"/>
    <mergeCell ref="RPR387:RPU387"/>
    <mergeCell ref="RPW387:RPZ387"/>
    <mergeCell ref="RQB387:RQE387"/>
    <mergeCell ref="RQG387:RQJ387"/>
    <mergeCell ref="RON387:ROQ387"/>
    <mergeCell ref="ROS387:ROV387"/>
    <mergeCell ref="ROX387:RPA387"/>
    <mergeCell ref="RPC387:RPF387"/>
    <mergeCell ref="RPH387:RPK387"/>
    <mergeCell ref="RVG387:RVJ387"/>
    <mergeCell ref="RVL387:RVO387"/>
    <mergeCell ref="RVQ387:RVT387"/>
    <mergeCell ref="RVV387:RVY387"/>
    <mergeCell ref="RWA387:RWD387"/>
    <mergeCell ref="RUH387:RUK387"/>
    <mergeCell ref="RUM387:RUP387"/>
    <mergeCell ref="RUR387:RUU387"/>
    <mergeCell ref="RUW387:RUZ387"/>
    <mergeCell ref="RVB387:RVE387"/>
    <mergeCell ref="RTI387:RTL387"/>
    <mergeCell ref="RTN387:RTQ387"/>
    <mergeCell ref="RTS387:RTV387"/>
    <mergeCell ref="RTX387:RUA387"/>
    <mergeCell ref="RUC387:RUF387"/>
    <mergeCell ref="RSJ387:RSM387"/>
    <mergeCell ref="RSO387:RSR387"/>
    <mergeCell ref="RST387:RSW387"/>
    <mergeCell ref="RSY387:RTB387"/>
    <mergeCell ref="RTD387:RTG387"/>
    <mergeCell ref="RZC387:RZF387"/>
    <mergeCell ref="RZH387:RZK387"/>
    <mergeCell ref="RZM387:RZP387"/>
    <mergeCell ref="RZR387:RZU387"/>
    <mergeCell ref="RZW387:RZZ387"/>
    <mergeCell ref="RYD387:RYG387"/>
    <mergeCell ref="RYI387:RYL387"/>
    <mergeCell ref="RYN387:RYQ387"/>
    <mergeCell ref="RYS387:RYV387"/>
    <mergeCell ref="RYX387:RZA387"/>
    <mergeCell ref="RXE387:RXH387"/>
    <mergeCell ref="RXJ387:RXM387"/>
    <mergeCell ref="RXO387:RXR387"/>
    <mergeCell ref="RXT387:RXW387"/>
    <mergeCell ref="RXY387:RYB387"/>
    <mergeCell ref="RWF387:RWI387"/>
    <mergeCell ref="RWK387:RWN387"/>
    <mergeCell ref="RWP387:RWS387"/>
    <mergeCell ref="RWU387:RWX387"/>
    <mergeCell ref="RWZ387:RXC387"/>
    <mergeCell ref="SCY387:SDB387"/>
    <mergeCell ref="SDD387:SDG387"/>
    <mergeCell ref="SDI387:SDL387"/>
    <mergeCell ref="SDN387:SDQ387"/>
    <mergeCell ref="SDS387:SDV387"/>
    <mergeCell ref="SBZ387:SCC387"/>
    <mergeCell ref="SCE387:SCH387"/>
    <mergeCell ref="SCJ387:SCM387"/>
    <mergeCell ref="SCO387:SCR387"/>
    <mergeCell ref="SCT387:SCW387"/>
    <mergeCell ref="SBA387:SBD387"/>
    <mergeCell ref="SBF387:SBI387"/>
    <mergeCell ref="SBK387:SBN387"/>
    <mergeCell ref="SBP387:SBS387"/>
    <mergeCell ref="SBU387:SBX387"/>
    <mergeCell ref="SAB387:SAE387"/>
    <mergeCell ref="SAG387:SAJ387"/>
    <mergeCell ref="SAL387:SAO387"/>
    <mergeCell ref="SAQ387:SAT387"/>
    <mergeCell ref="SAV387:SAY387"/>
    <mergeCell ref="SGU387:SGX387"/>
    <mergeCell ref="SGZ387:SHC387"/>
    <mergeCell ref="SHE387:SHH387"/>
    <mergeCell ref="SHJ387:SHM387"/>
    <mergeCell ref="SHO387:SHR387"/>
    <mergeCell ref="SFV387:SFY387"/>
    <mergeCell ref="SGA387:SGD387"/>
    <mergeCell ref="SGF387:SGI387"/>
    <mergeCell ref="SGK387:SGN387"/>
    <mergeCell ref="SGP387:SGS387"/>
    <mergeCell ref="SEW387:SEZ387"/>
    <mergeCell ref="SFB387:SFE387"/>
    <mergeCell ref="SFG387:SFJ387"/>
    <mergeCell ref="SFL387:SFO387"/>
    <mergeCell ref="SFQ387:SFT387"/>
    <mergeCell ref="SDX387:SEA387"/>
    <mergeCell ref="SEC387:SEF387"/>
    <mergeCell ref="SEH387:SEK387"/>
    <mergeCell ref="SEM387:SEP387"/>
    <mergeCell ref="SER387:SEU387"/>
    <mergeCell ref="SKQ387:SKT387"/>
    <mergeCell ref="SKV387:SKY387"/>
    <mergeCell ref="SLA387:SLD387"/>
    <mergeCell ref="SLF387:SLI387"/>
    <mergeCell ref="SLK387:SLN387"/>
    <mergeCell ref="SJR387:SJU387"/>
    <mergeCell ref="SJW387:SJZ387"/>
    <mergeCell ref="SKB387:SKE387"/>
    <mergeCell ref="SKG387:SKJ387"/>
    <mergeCell ref="SKL387:SKO387"/>
    <mergeCell ref="SIS387:SIV387"/>
    <mergeCell ref="SIX387:SJA387"/>
    <mergeCell ref="SJC387:SJF387"/>
    <mergeCell ref="SJH387:SJK387"/>
    <mergeCell ref="SJM387:SJP387"/>
    <mergeCell ref="SHT387:SHW387"/>
    <mergeCell ref="SHY387:SIB387"/>
    <mergeCell ref="SID387:SIG387"/>
    <mergeCell ref="SII387:SIL387"/>
    <mergeCell ref="SIN387:SIQ387"/>
    <mergeCell ref="SOM387:SOP387"/>
    <mergeCell ref="SOR387:SOU387"/>
    <mergeCell ref="SOW387:SOZ387"/>
    <mergeCell ref="SPB387:SPE387"/>
    <mergeCell ref="SPG387:SPJ387"/>
    <mergeCell ref="SNN387:SNQ387"/>
    <mergeCell ref="SNS387:SNV387"/>
    <mergeCell ref="SNX387:SOA387"/>
    <mergeCell ref="SOC387:SOF387"/>
    <mergeCell ref="SOH387:SOK387"/>
    <mergeCell ref="SMO387:SMR387"/>
    <mergeCell ref="SMT387:SMW387"/>
    <mergeCell ref="SMY387:SNB387"/>
    <mergeCell ref="SND387:SNG387"/>
    <mergeCell ref="SNI387:SNL387"/>
    <mergeCell ref="SLP387:SLS387"/>
    <mergeCell ref="SLU387:SLX387"/>
    <mergeCell ref="SLZ387:SMC387"/>
    <mergeCell ref="SME387:SMH387"/>
    <mergeCell ref="SMJ387:SMM387"/>
    <mergeCell ref="SSI387:SSL387"/>
    <mergeCell ref="SSN387:SSQ387"/>
    <mergeCell ref="SSS387:SSV387"/>
    <mergeCell ref="SSX387:STA387"/>
    <mergeCell ref="STC387:STF387"/>
    <mergeCell ref="SRJ387:SRM387"/>
    <mergeCell ref="SRO387:SRR387"/>
    <mergeCell ref="SRT387:SRW387"/>
    <mergeCell ref="SRY387:SSB387"/>
    <mergeCell ref="SSD387:SSG387"/>
    <mergeCell ref="SQK387:SQN387"/>
    <mergeCell ref="SQP387:SQS387"/>
    <mergeCell ref="SQU387:SQX387"/>
    <mergeCell ref="SQZ387:SRC387"/>
    <mergeCell ref="SRE387:SRH387"/>
    <mergeCell ref="SPL387:SPO387"/>
    <mergeCell ref="SPQ387:SPT387"/>
    <mergeCell ref="SPV387:SPY387"/>
    <mergeCell ref="SQA387:SQD387"/>
    <mergeCell ref="SQF387:SQI387"/>
    <mergeCell ref="SWE387:SWH387"/>
    <mergeCell ref="SWJ387:SWM387"/>
    <mergeCell ref="SWO387:SWR387"/>
    <mergeCell ref="SWT387:SWW387"/>
    <mergeCell ref="SWY387:SXB387"/>
    <mergeCell ref="SVF387:SVI387"/>
    <mergeCell ref="SVK387:SVN387"/>
    <mergeCell ref="SVP387:SVS387"/>
    <mergeCell ref="SVU387:SVX387"/>
    <mergeCell ref="SVZ387:SWC387"/>
    <mergeCell ref="SUG387:SUJ387"/>
    <mergeCell ref="SUL387:SUO387"/>
    <mergeCell ref="SUQ387:SUT387"/>
    <mergeCell ref="SUV387:SUY387"/>
    <mergeCell ref="SVA387:SVD387"/>
    <mergeCell ref="STH387:STK387"/>
    <mergeCell ref="STM387:STP387"/>
    <mergeCell ref="STR387:STU387"/>
    <mergeCell ref="STW387:STZ387"/>
    <mergeCell ref="SUB387:SUE387"/>
    <mergeCell ref="TAA387:TAD387"/>
    <mergeCell ref="TAF387:TAI387"/>
    <mergeCell ref="TAK387:TAN387"/>
    <mergeCell ref="TAP387:TAS387"/>
    <mergeCell ref="TAU387:TAX387"/>
    <mergeCell ref="SZB387:SZE387"/>
    <mergeCell ref="SZG387:SZJ387"/>
    <mergeCell ref="SZL387:SZO387"/>
    <mergeCell ref="SZQ387:SZT387"/>
    <mergeCell ref="SZV387:SZY387"/>
    <mergeCell ref="SYC387:SYF387"/>
    <mergeCell ref="SYH387:SYK387"/>
    <mergeCell ref="SYM387:SYP387"/>
    <mergeCell ref="SYR387:SYU387"/>
    <mergeCell ref="SYW387:SYZ387"/>
    <mergeCell ref="SXD387:SXG387"/>
    <mergeCell ref="SXI387:SXL387"/>
    <mergeCell ref="SXN387:SXQ387"/>
    <mergeCell ref="SXS387:SXV387"/>
    <mergeCell ref="SXX387:SYA387"/>
    <mergeCell ref="TDW387:TDZ387"/>
    <mergeCell ref="TEB387:TEE387"/>
    <mergeCell ref="TEG387:TEJ387"/>
    <mergeCell ref="TEL387:TEO387"/>
    <mergeCell ref="TEQ387:TET387"/>
    <mergeCell ref="TCX387:TDA387"/>
    <mergeCell ref="TDC387:TDF387"/>
    <mergeCell ref="TDH387:TDK387"/>
    <mergeCell ref="TDM387:TDP387"/>
    <mergeCell ref="TDR387:TDU387"/>
    <mergeCell ref="TBY387:TCB387"/>
    <mergeCell ref="TCD387:TCG387"/>
    <mergeCell ref="TCI387:TCL387"/>
    <mergeCell ref="TCN387:TCQ387"/>
    <mergeCell ref="TCS387:TCV387"/>
    <mergeCell ref="TAZ387:TBC387"/>
    <mergeCell ref="TBE387:TBH387"/>
    <mergeCell ref="TBJ387:TBM387"/>
    <mergeCell ref="TBO387:TBR387"/>
    <mergeCell ref="TBT387:TBW387"/>
    <mergeCell ref="THS387:THV387"/>
    <mergeCell ref="THX387:TIA387"/>
    <mergeCell ref="TIC387:TIF387"/>
    <mergeCell ref="TIH387:TIK387"/>
    <mergeCell ref="TIM387:TIP387"/>
    <mergeCell ref="TGT387:TGW387"/>
    <mergeCell ref="TGY387:THB387"/>
    <mergeCell ref="THD387:THG387"/>
    <mergeCell ref="THI387:THL387"/>
    <mergeCell ref="THN387:THQ387"/>
    <mergeCell ref="TFU387:TFX387"/>
    <mergeCell ref="TFZ387:TGC387"/>
    <mergeCell ref="TGE387:TGH387"/>
    <mergeCell ref="TGJ387:TGM387"/>
    <mergeCell ref="TGO387:TGR387"/>
    <mergeCell ref="TEV387:TEY387"/>
    <mergeCell ref="TFA387:TFD387"/>
    <mergeCell ref="TFF387:TFI387"/>
    <mergeCell ref="TFK387:TFN387"/>
    <mergeCell ref="TFP387:TFS387"/>
    <mergeCell ref="TLO387:TLR387"/>
    <mergeCell ref="TLT387:TLW387"/>
    <mergeCell ref="TLY387:TMB387"/>
    <mergeCell ref="TMD387:TMG387"/>
    <mergeCell ref="TMI387:TML387"/>
    <mergeCell ref="TKP387:TKS387"/>
    <mergeCell ref="TKU387:TKX387"/>
    <mergeCell ref="TKZ387:TLC387"/>
    <mergeCell ref="TLE387:TLH387"/>
    <mergeCell ref="TLJ387:TLM387"/>
    <mergeCell ref="TJQ387:TJT387"/>
    <mergeCell ref="TJV387:TJY387"/>
    <mergeCell ref="TKA387:TKD387"/>
    <mergeCell ref="TKF387:TKI387"/>
    <mergeCell ref="TKK387:TKN387"/>
    <mergeCell ref="TIR387:TIU387"/>
    <mergeCell ref="TIW387:TIZ387"/>
    <mergeCell ref="TJB387:TJE387"/>
    <mergeCell ref="TJG387:TJJ387"/>
    <mergeCell ref="TJL387:TJO387"/>
    <mergeCell ref="TPK387:TPN387"/>
    <mergeCell ref="TPP387:TPS387"/>
    <mergeCell ref="TPU387:TPX387"/>
    <mergeCell ref="TPZ387:TQC387"/>
    <mergeCell ref="TQE387:TQH387"/>
    <mergeCell ref="TOL387:TOO387"/>
    <mergeCell ref="TOQ387:TOT387"/>
    <mergeCell ref="TOV387:TOY387"/>
    <mergeCell ref="TPA387:TPD387"/>
    <mergeCell ref="TPF387:TPI387"/>
    <mergeCell ref="TNM387:TNP387"/>
    <mergeCell ref="TNR387:TNU387"/>
    <mergeCell ref="TNW387:TNZ387"/>
    <mergeCell ref="TOB387:TOE387"/>
    <mergeCell ref="TOG387:TOJ387"/>
    <mergeCell ref="TMN387:TMQ387"/>
    <mergeCell ref="TMS387:TMV387"/>
    <mergeCell ref="TMX387:TNA387"/>
    <mergeCell ref="TNC387:TNF387"/>
    <mergeCell ref="TNH387:TNK387"/>
    <mergeCell ref="TTG387:TTJ387"/>
    <mergeCell ref="TTL387:TTO387"/>
    <mergeCell ref="TTQ387:TTT387"/>
    <mergeCell ref="TTV387:TTY387"/>
    <mergeCell ref="TUA387:TUD387"/>
    <mergeCell ref="TSH387:TSK387"/>
    <mergeCell ref="TSM387:TSP387"/>
    <mergeCell ref="TSR387:TSU387"/>
    <mergeCell ref="TSW387:TSZ387"/>
    <mergeCell ref="TTB387:TTE387"/>
    <mergeCell ref="TRI387:TRL387"/>
    <mergeCell ref="TRN387:TRQ387"/>
    <mergeCell ref="TRS387:TRV387"/>
    <mergeCell ref="TRX387:TSA387"/>
    <mergeCell ref="TSC387:TSF387"/>
    <mergeCell ref="TQJ387:TQM387"/>
    <mergeCell ref="TQO387:TQR387"/>
    <mergeCell ref="TQT387:TQW387"/>
    <mergeCell ref="TQY387:TRB387"/>
    <mergeCell ref="TRD387:TRG387"/>
    <mergeCell ref="TXC387:TXF387"/>
    <mergeCell ref="TXH387:TXK387"/>
    <mergeCell ref="TXM387:TXP387"/>
    <mergeCell ref="TXR387:TXU387"/>
    <mergeCell ref="TXW387:TXZ387"/>
    <mergeCell ref="TWD387:TWG387"/>
    <mergeCell ref="TWI387:TWL387"/>
    <mergeCell ref="TWN387:TWQ387"/>
    <mergeCell ref="TWS387:TWV387"/>
    <mergeCell ref="TWX387:TXA387"/>
    <mergeCell ref="TVE387:TVH387"/>
    <mergeCell ref="TVJ387:TVM387"/>
    <mergeCell ref="TVO387:TVR387"/>
    <mergeCell ref="TVT387:TVW387"/>
    <mergeCell ref="TVY387:TWB387"/>
    <mergeCell ref="TUF387:TUI387"/>
    <mergeCell ref="TUK387:TUN387"/>
    <mergeCell ref="TUP387:TUS387"/>
    <mergeCell ref="TUU387:TUX387"/>
    <mergeCell ref="TUZ387:TVC387"/>
    <mergeCell ref="UAY387:UBB387"/>
    <mergeCell ref="UBD387:UBG387"/>
    <mergeCell ref="UBI387:UBL387"/>
    <mergeCell ref="UBN387:UBQ387"/>
    <mergeCell ref="UBS387:UBV387"/>
    <mergeCell ref="TZZ387:UAC387"/>
    <mergeCell ref="UAE387:UAH387"/>
    <mergeCell ref="UAJ387:UAM387"/>
    <mergeCell ref="UAO387:UAR387"/>
    <mergeCell ref="UAT387:UAW387"/>
    <mergeCell ref="TZA387:TZD387"/>
    <mergeCell ref="TZF387:TZI387"/>
    <mergeCell ref="TZK387:TZN387"/>
    <mergeCell ref="TZP387:TZS387"/>
    <mergeCell ref="TZU387:TZX387"/>
    <mergeCell ref="TYB387:TYE387"/>
    <mergeCell ref="TYG387:TYJ387"/>
    <mergeCell ref="TYL387:TYO387"/>
    <mergeCell ref="TYQ387:TYT387"/>
    <mergeCell ref="TYV387:TYY387"/>
    <mergeCell ref="UEU387:UEX387"/>
    <mergeCell ref="UEZ387:UFC387"/>
    <mergeCell ref="UFE387:UFH387"/>
    <mergeCell ref="UFJ387:UFM387"/>
    <mergeCell ref="UFO387:UFR387"/>
    <mergeCell ref="UDV387:UDY387"/>
    <mergeCell ref="UEA387:UED387"/>
    <mergeCell ref="UEF387:UEI387"/>
    <mergeCell ref="UEK387:UEN387"/>
    <mergeCell ref="UEP387:UES387"/>
    <mergeCell ref="UCW387:UCZ387"/>
    <mergeCell ref="UDB387:UDE387"/>
    <mergeCell ref="UDG387:UDJ387"/>
    <mergeCell ref="UDL387:UDO387"/>
    <mergeCell ref="UDQ387:UDT387"/>
    <mergeCell ref="UBX387:UCA387"/>
    <mergeCell ref="UCC387:UCF387"/>
    <mergeCell ref="UCH387:UCK387"/>
    <mergeCell ref="UCM387:UCP387"/>
    <mergeCell ref="UCR387:UCU387"/>
    <mergeCell ref="UIQ387:UIT387"/>
    <mergeCell ref="UIV387:UIY387"/>
    <mergeCell ref="UJA387:UJD387"/>
    <mergeCell ref="UJF387:UJI387"/>
    <mergeCell ref="UJK387:UJN387"/>
    <mergeCell ref="UHR387:UHU387"/>
    <mergeCell ref="UHW387:UHZ387"/>
    <mergeCell ref="UIB387:UIE387"/>
    <mergeCell ref="UIG387:UIJ387"/>
    <mergeCell ref="UIL387:UIO387"/>
    <mergeCell ref="UGS387:UGV387"/>
    <mergeCell ref="UGX387:UHA387"/>
    <mergeCell ref="UHC387:UHF387"/>
    <mergeCell ref="UHH387:UHK387"/>
    <mergeCell ref="UHM387:UHP387"/>
    <mergeCell ref="UFT387:UFW387"/>
    <mergeCell ref="UFY387:UGB387"/>
    <mergeCell ref="UGD387:UGG387"/>
    <mergeCell ref="UGI387:UGL387"/>
    <mergeCell ref="UGN387:UGQ387"/>
    <mergeCell ref="UMM387:UMP387"/>
    <mergeCell ref="UMR387:UMU387"/>
    <mergeCell ref="UMW387:UMZ387"/>
    <mergeCell ref="UNB387:UNE387"/>
    <mergeCell ref="UNG387:UNJ387"/>
    <mergeCell ref="ULN387:ULQ387"/>
    <mergeCell ref="ULS387:ULV387"/>
    <mergeCell ref="ULX387:UMA387"/>
    <mergeCell ref="UMC387:UMF387"/>
    <mergeCell ref="UMH387:UMK387"/>
    <mergeCell ref="UKO387:UKR387"/>
    <mergeCell ref="UKT387:UKW387"/>
    <mergeCell ref="UKY387:ULB387"/>
    <mergeCell ref="ULD387:ULG387"/>
    <mergeCell ref="ULI387:ULL387"/>
    <mergeCell ref="UJP387:UJS387"/>
    <mergeCell ref="UJU387:UJX387"/>
    <mergeCell ref="UJZ387:UKC387"/>
    <mergeCell ref="UKE387:UKH387"/>
    <mergeCell ref="UKJ387:UKM387"/>
    <mergeCell ref="UQI387:UQL387"/>
    <mergeCell ref="UQN387:UQQ387"/>
    <mergeCell ref="UQS387:UQV387"/>
    <mergeCell ref="UQX387:URA387"/>
    <mergeCell ref="URC387:URF387"/>
    <mergeCell ref="UPJ387:UPM387"/>
    <mergeCell ref="UPO387:UPR387"/>
    <mergeCell ref="UPT387:UPW387"/>
    <mergeCell ref="UPY387:UQB387"/>
    <mergeCell ref="UQD387:UQG387"/>
    <mergeCell ref="UOK387:UON387"/>
    <mergeCell ref="UOP387:UOS387"/>
    <mergeCell ref="UOU387:UOX387"/>
    <mergeCell ref="UOZ387:UPC387"/>
    <mergeCell ref="UPE387:UPH387"/>
    <mergeCell ref="UNL387:UNO387"/>
    <mergeCell ref="UNQ387:UNT387"/>
    <mergeCell ref="UNV387:UNY387"/>
    <mergeCell ref="UOA387:UOD387"/>
    <mergeCell ref="UOF387:UOI387"/>
    <mergeCell ref="UUE387:UUH387"/>
    <mergeCell ref="UUJ387:UUM387"/>
    <mergeCell ref="UUO387:UUR387"/>
    <mergeCell ref="UUT387:UUW387"/>
    <mergeCell ref="UUY387:UVB387"/>
    <mergeCell ref="UTF387:UTI387"/>
    <mergeCell ref="UTK387:UTN387"/>
    <mergeCell ref="UTP387:UTS387"/>
    <mergeCell ref="UTU387:UTX387"/>
    <mergeCell ref="UTZ387:UUC387"/>
    <mergeCell ref="USG387:USJ387"/>
    <mergeCell ref="USL387:USO387"/>
    <mergeCell ref="USQ387:UST387"/>
    <mergeCell ref="USV387:USY387"/>
    <mergeCell ref="UTA387:UTD387"/>
    <mergeCell ref="URH387:URK387"/>
    <mergeCell ref="URM387:URP387"/>
    <mergeCell ref="URR387:URU387"/>
    <mergeCell ref="URW387:URZ387"/>
    <mergeCell ref="USB387:USE387"/>
    <mergeCell ref="UYA387:UYD387"/>
    <mergeCell ref="UYF387:UYI387"/>
    <mergeCell ref="UYK387:UYN387"/>
    <mergeCell ref="UYP387:UYS387"/>
    <mergeCell ref="UYU387:UYX387"/>
    <mergeCell ref="UXB387:UXE387"/>
    <mergeCell ref="UXG387:UXJ387"/>
    <mergeCell ref="UXL387:UXO387"/>
    <mergeCell ref="UXQ387:UXT387"/>
    <mergeCell ref="UXV387:UXY387"/>
    <mergeCell ref="UWC387:UWF387"/>
    <mergeCell ref="UWH387:UWK387"/>
    <mergeCell ref="UWM387:UWP387"/>
    <mergeCell ref="UWR387:UWU387"/>
    <mergeCell ref="UWW387:UWZ387"/>
    <mergeCell ref="UVD387:UVG387"/>
    <mergeCell ref="UVI387:UVL387"/>
    <mergeCell ref="UVN387:UVQ387"/>
    <mergeCell ref="UVS387:UVV387"/>
    <mergeCell ref="UVX387:UWA387"/>
    <mergeCell ref="VBW387:VBZ387"/>
    <mergeCell ref="VCB387:VCE387"/>
    <mergeCell ref="VCG387:VCJ387"/>
    <mergeCell ref="VCL387:VCO387"/>
    <mergeCell ref="VCQ387:VCT387"/>
    <mergeCell ref="VAX387:VBA387"/>
    <mergeCell ref="VBC387:VBF387"/>
    <mergeCell ref="VBH387:VBK387"/>
    <mergeCell ref="VBM387:VBP387"/>
    <mergeCell ref="VBR387:VBU387"/>
    <mergeCell ref="UZY387:VAB387"/>
    <mergeCell ref="VAD387:VAG387"/>
    <mergeCell ref="VAI387:VAL387"/>
    <mergeCell ref="VAN387:VAQ387"/>
    <mergeCell ref="VAS387:VAV387"/>
    <mergeCell ref="UYZ387:UZC387"/>
    <mergeCell ref="UZE387:UZH387"/>
    <mergeCell ref="UZJ387:UZM387"/>
    <mergeCell ref="UZO387:UZR387"/>
    <mergeCell ref="UZT387:UZW387"/>
    <mergeCell ref="VFS387:VFV387"/>
    <mergeCell ref="VFX387:VGA387"/>
    <mergeCell ref="VGC387:VGF387"/>
    <mergeCell ref="VGH387:VGK387"/>
    <mergeCell ref="VGM387:VGP387"/>
    <mergeCell ref="VET387:VEW387"/>
    <mergeCell ref="VEY387:VFB387"/>
    <mergeCell ref="VFD387:VFG387"/>
    <mergeCell ref="VFI387:VFL387"/>
    <mergeCell ref="VFN387:VFQ387"/>
    <mergeCell ref="VDU387:VDX387"/>
    <mergeCell ref="VDZ387:VEC387"/>
    <mergeCell ref="VEE387:VEH387"/>
    <mergeCell ref="VEJ387:VEM387"/>
    <mergeCell ref="VEO387:VER387"/>
    <mergeCell ref="VCV387:VCY387"/>
    <mergeCell ref="VDA387:VDD387"/>
    <mergeCell ref="VDF387:VDI387"/>
    <mergeCell ref="VDK387:VDN387"/>
    <mergeCell ref="VDP387:VDS387"/>
    <mergeCell ref="VJO387:VJR387"/>
    <mergeCell ref="VJT387:VJW387"/>
    <mergeCell ref="VJY387:VKB387"/>
    <mergeCell ref="VKD387:VKG387"/>
    <mergeCell ref="VKI387:VKL387"/>
    <mergeCell ref="VIP387:VIS387"/>
    <mergeCell ref="VIU387:VIX387"/>
    <mergeCell ref="VIZ387:VJC387"/>
    <mergeCell ref="VJE387:VJH387"/>
    <mergeCell ref="VJJ387:VJM387"/>
    <mergeCell ref="VHQ387:VHT387"/>
    <mergeCell ref="VHV387:VHY387"/>
    <mergeCell ref="VIA387:VID387"/>
    <mergeCell ref="VIF387:VII387"/>
    <mergeCell ref="VIK387:VIN387"/>
    <mergeCell ref="VGR387:VGU387"/>
    <mergeCell ref="VGW387:VGZ387"/>
    <mergeCell ref="VHB387:VHE387"/>
    <mergeCell ref="VHG387:VHJ387"/>
    <mergeCell ref="VHL387:VHO387"/>
    <mergeCell ref="VNK387:VNN387"/>
    <mergeCell ref="VNP387:VNS387"/>
    <mergeCell ref="VNU387:VNX387"/>
    <mergeCell ref="VNZ387:VOC387"/>
    <mergeCell ref="VOE387:VOH387"/>
    <mergeCell ref="VML387:VMO387"/>
    <mergeCell ref="VMQ387:VMT387"/>
    <mergeCell ref="VMV387:VMY387"/>
    <mergeCell ref="VNA387:VND387"/>
    <mergeCell ref="VNF387:VNI387"/>
    <mergeCell ref="VLM387:VLP387"/>
    <mergeCell ref="VLR387:VLU387"/>
    <mergeCell ref="VLW387:VLZ387"/>
    <mergeCell ref="VMB387:VME387"/>
    <mergeCell ref="VMG387:VMJ387"/>
    <mergeCell ref="VKN387:VKQ387"/>
    <mergeCell ref="VKS387:VKV387"/>
    <mergeCell ref="VKX387:VLA387"/>
    <mergeCell ref="VLC387:VLF387"/>
    <mergeCell ref="VLH387:VLK387"/>
    <mergeCell ref="VRG387:VRJ387"/>
    <mergeCell ref="VRL387:VRO387"/>
    <mergeCell ref="VRQ387:VRT387"/>
    <mergeCell ref="VRV387:VRY387"/>
    <mergeCell ref="VSA387:VSD387"/>
    <mergeCell ref="VQH387:VQK387"/>
    <mergeCell ref="VQM387:VQP387"/>
    <mergeCell ref="VQR387:VQU387"/>
    <mergeCell ref="VQW387:VQZ387"/>
    <mergeCell ref="VRB387:VRE387"/>
    <mergeCell ref="VPI387:VPL387"/>
    <mergeCell ref="VPN387:VPQ387"/>
    <mergeCell ref="VPS387:VPV387"/>
    <mergeCell ref="VPX387:VQA387"/>
    <mergeCell ref="VQC387:VQF387"/>
    <mergeCell ref="VOJ387:VOM387"/>
    <mergeCell ref="VOO387:VOR387"/>
    <mergeCell ref="VOT387:VOW387"/>
    <mergeCell ref="VOY387:VPB387"/>
    <mergeCell ref="VPD387:VPG387"/>
    <mergeCell ref="VVC387:VVF387"/>
    <mergeCell ref="VVH387:VVK387"/>
    <mergeCell ref="VVM387:VVP387"/>
    <mergeCell ref="VVR387:VVU387"/>
    <mergeCell ref="VVW387:VVZ387"/>
    <mergeCell ref="VUD387:VUG387"/>
    <mergeCell ref="VUI387:VUL387"/>
    <mergeCell ref="VUN387:VUQ387"/>
    <mergeCell ref="VUS387:VUV387"/>
    <mergeCell ref="VUX387:VVA387"/>
    <mergeCell ref="VTE387:VTH387"/>
    <mergeCell ref="VTJ387:VTM387"/>
    <mergeCell ref="VTO387:VTR387"/>
    <mergeCell ref="VTT387:VTW387"/>
    <mergeCell ref="VTY387:VUB387"/>
    <mergeCell ref="VSF387:VSI387"/>
    <mergeCell ref="VSK387:VSN387"/>
    <mergeCell ref="VSP387:VSS387"/>
    <mergeCell ref="VSU387:VSX387"/>
    <mergeCell ref="VSZ387:VTC387"/>
    <mergeCell ref="VYY387:VZB387"/>
    <mergeCell ref="VZD387:VZG387"/>
    <mergeCell ref="VZI387:VZL387"/>
    <mergeCell ref="VZN387:VZQ387"/>
    <mergeCell ref="VZS387:VZV387"/>
    <mergeCell ref="VXZ387:VYC387"/>
    <mergeCell ref="VYE387:VYH387"/>
    <mergeCell ref="VYJ387:VYM387"/>
    <mergeCell ref="VYO387:VYR387"/>
    <mergeCell ref="VYT387:VYW387"/>
    <mergeCell ref="VXA387:VXD387"/>
    <mergeCell ref="VXF387:VXI387"/>
    <mergeCell ref="VXK387:VXN387"/>
    <mergeCell ref="VXP387:VXS387"/>
    <mergeCell ref="VXU387:VXX387"/>
    <mergeCell ref="VWB387:VWE387"/>
    <mergeCell ref="VWG387:VWJ387"/>
    <mergeCell ref="VWL387:VWO387"/>
    <mergeCell ref="VWQ387:VWT387"/>
    <mergeCell ref="VWV387:VWY387"/>
    <mergeCell ref="WCU387:WCX387"/>
    <mergeCell ref="WCZ387:WDC387"/>
    <mergeCell ref="WDE387:WDH387"/>
    <mergeCell ref="WDJ387:WDM387"/>
    <mergeCell ref="WDO387:WDR387"/>
    <mergeCell ref="WBV387:WBY387"/>
    <mergeCell ref="WCA387:WCD387"/>
    <mergeCell ref="WCF387:WCI387"/>
    <mergeCell ref="WCK387:WCN387"/>
    <mergeCell ref="WCP387:WCS387"/>
    <mergeCell ref="WAW387:WAZ387"/>
    <mergeCell ref="WBB387:WBE387"/>
    <mergeCell ref="WBG387:WBJ387"/>
    <mergeCell ref="WBL387:WBO387"/>
    <mergeCell ref="WBQ387:WBT387"/>
    <mergeCell ref="VZX387:WAA387"/>
    <mergeCell ref="WAC387:WAF387"/>
    <mergeCell ref="WAH387:WAK387"/>
    <mergeCell ref="WAM387:WAP387"/>
    <mergeCell ref="WAR387:WAU387"/>
    <mergeCell ref="WGQ387:WGT387"/>
    <mergeCell ref="WGV387:WGY387"/>
    <mergeCell ref="WHA387:WHD387"/>
    <mergeCell ref="WHF387:WHI387"/>
    <mergeCell ref="WHK387:WHN387"/>
    <mergeCell ref="WFR387:WFU387"/>
    <mergeCell ref="WFW387:WFZ387"/>
    <mergeCell ref="WGB387:WGE387"/>
    <mergeCell ref="WGG387:WGJ387"/>
    <mergeCell ref="WGL387:WGO387"/>
    <mergeCell ref="WES387:WEV387"/>
    <mergeCell ref="WEX387:WFA387"/>
    <mergeCell ref="WFC387:WFF387"/>
    <mergeCell ref="WFH387:WFK387"/>
    <mergeCell ref="WFM387:WFP387"/>
    <mergeCell ref="WDT387:WDW387"/>
    <mergeCell ref="WDY387:WEB387"/>
    <mergeCell ref="WED387:WEG387"/>
    <mergeCell ref="WEI387:WEL387"/>
    <mergeCell ref="WEN387:WEQ387"/>
    <mergeCell ref="WKM387:WKP387"/>
    <mergeCell ref="WKR387:WKU387"/>
    <mergeCell ref="WKW387:WKZ387"/>
    <mergeCell ref="WLB387:WLE387"/>
    <mergeCell ref="WLG387:WLJ387"/>
    <mergeCell ref="WJN387:WJQ387"/>
    <mergeCell ref="WJS387:WJV387"/>
    <mergeCell ref="WJX387:WKA387"/>
    <mergeCell ref="WKC387:WKF387"/>
    <mergeCell ref="WKH387:WKK387"/>
    <mergeCell ref="WIO387:WIR387"/>
    <mergeCell ref="WIT387:WIW387"/>
    <mergeCell ref="WIY387:WJB387"/>
    <mergeCell ref="WJD387:WJG387"/>
    <mergeCell ref="WJI387:WJL387"/>
    <mergeCell ref="WHP387:WHS387"/>
    <mergeCell ref="WHU387:WHX387"/>
    <mergeCell ref="WHZ387:WIC387"/>
    <mergeCell ref="WIE387:WIH387"/>
    <mergeCell ref="WIJ387:WIM387"/>
    <mergeCell ref="WOI387:WOL387"/>
    <mergeCell ref="WON387:WOQ387"/>
    <mergeCell ref="WOS387:WOV387"/>
    <mergeCell ref="WOX387:WPA387"/>
    <mergeCell ref="WPC387:WPF387"/>
    <mergeCell ref="WNJ387:WNM387"/>
    <mergeCell ref="WNO387:WNR387"/>
    <mergeCell ref="WNT387:WNW387"/>
    <mergeCell ref="WNY387:WOB387"/>
    <mergeCell ref="WOD387:WOG387"/>
    <mergeCell ref="WMK387:WMN387"/>
    <mergeCell ref="WMP387:WMS387"/>
    <mergeCell ref="WMU387:WMX387"/>
    <mergeCell ref="WMZ387:WNC387"/>
    <mergeCell ref="WNE387:WNH387"/>
    <mergeCell ref="WLL387:WLO387"/>
    <mergeCell ref="WLQ387:WLT387"/>
    <mergeCell ref="WLV387:WLY387"/>
    <mergeCell ref="WMA387:WMD387"/>
    <mergeCell ref="WMF387:WMI387"/>
    <mergeCell ref="WSE387:WSH387"/>
    <mergeCell ref="WSJ387:WSM387"/>
    <mergeCell ref="WSO387:WSR387"/>
    <mergeCell ref="WST387:WSW387"/>
    <mergeCell ref="WSY387:WTB387"/>
    <mergeCell ref="WRF387:WRI387"/>
    <mergeCell ref="WRK387:WRN387"/>
    <mergeCell ref="WRP387:WRS387"/>
    <mergeCell ref="WRU387:WRX387"/>
    <mergeCell ref="WRZ387:WSC387"/>
    <mergeCell ref="WQG387:WQJ387"/>
    <mergeCell ref="WQL387:WQO387"/>
    <mergeCell ref="WQQ387:WQT387"/>
    <mergeCell ref="WQV387:WQY387"/>
    <mergeCell ref="WRA387:WRD387"/>
    <mergeCell ref="WPH387:WPK387"/>
    <mergeCell ref="WPM387:WPP387"/>
    <mergeCell ref="WPR387:WPU387"/>
    <mergeCell ref="WPW387:WPZ387"/>
    <mergeCell ref="WQB387:WQE387"/>
    <mergeCell ref="WWA387:WWD387"/>
    <mergeCell ref="WWF387:WWI387"/>
    <mergeCell ref="WWK387:WWN387"/>
    <mergeCell ref="WWP387:WWS387"/>
    <mergeCell ref="WWU387:WWX387"/>
    <mergeCell ref="WVB387:WVE387"/>
    <mergeCell ref="WVG387:WVJ387"/>
    <mergeCell ref="WVL387:WVO387"/>
    <mergeCell ref="WVQ387:WVT387"/>
    <mergeCell ref="WVV387:WVY387"/>
    <mergeCell ref="WUC387:WUF387"/>
    <mergeCell ref="WUH387:WUK387"/>
    <mergeCell ref="WUM387:WUP387"/>
    <mergeCell ref="WUR387:WUU387"/>
    <mergeCell ref="WUW387:WUZ387"/>
    <mergeCell ref="WTD387:WTG387"/>
    <mergeCell ref="WTI387:WTL387"/>
    <mergeCell ref="WTN387:WTQ387"/>
    <mergeCell ref="WTS387:WTV387"/>
    <mergeCell ref="WTX387:WUA387"/>
    <mergeCell ref="XBP387:XBS387"/>
    <mergeCell ref="WZW387:WZZ387"/>
    <mergeCell ref="XAB387:XAE387"/>
    <mergeCell ref="XAG387:XAJ387"/>
    <mergeCell ref="XAL387:XAO387"/>
    <mergeCell ref="XAQ387:XAT387"/>
    <mergeCell ref="XER387:XEU387"/>
    <mergeCell ref="XEW387:XEZ387"/>
    <mergeCell ref="XFB387:XFD387"/>
    <mergeCell ref="XDS387:XDV387"/>
    <mergeCell ref="XDX387:XEA387"/>
    <mergeCell ref="XEC387:XEF387"/>
    <mergeCell ref="XEH387:XEK387"/>
    <mergeCell ref="XEM387:XEP387"/>
    <mergeCell ref="XCT387:XCW387"/>
    <mergeCell ref="XCY387:XDB387"/>
    <mergeCell ref="XDD387:XDG387"/>
    <mergeCell ref="XDI387:XDL387"/>
    <mergeCell ref="XDN387:XDQ387"/>
    <mergeCell ref="XBU387:XBX387"/>
    <mergeCell ref="XBZ387:XCC387"/>
    <mergeCell ref="XCE387:XCH387"/>
    <mergeCell ref="XCJ387:XCM387"/>
    <mergeCell ref="XCO387:XCR387"/>
    <mergeCell ref="E80:E85"/>
    <mergeCell ref="E87:E88"/>
    <mergeCell ref="E92:E99"/>
    <mergeCell ref="E101:E107"/>
    <mergeCell ref="E109:E115"/>
    <mergeCell ref="E117:E138"/>
    <mergeCell ref="E140:E142"/>
    <mergeCell ref="E146:E182"/>
    <mergeCell ref="E184:E206"/>
    <mergeCell ref="E208:E209"/>
    <mergeCell ref="E237:E239"/>
    <mergeCell ref="E221:E223"/>
    <mergeCell ref="E228:E230"/>
    <mergeCell ref="XAV387:XAY387"/>
    <mergeCell ref="XBA387:XBD387"/>
    <mergeCell ref="XBF387:XBI387"/>
    <mergeCell ref="XBK387:XBN387"/>
    <mergeCell ref="WYX387:WZA387"/>
    <mergeCell ref="WZC387:WZF387"/>
    <mergeCell ref="WZH387:WZK387"/>
    <mergeCell ref="WZM387:WZP387"/>
    <mergeCell ref="WZR387:WZU387"/>
    <mergeCell ref="WXY387:WYB387"/>
    <mergeCell ref="WYD387:WYG387"/>
    <mergeCell ref="WYI387:WYL387"/>
    <mergeCell ref="WYN387:WYQ387"/>
    <mergeCell ref="WYS387:WYV387"/>
    <mergeCell ref="WWZ387:WXC387"/>
    <mergeCell ref="WXE387:WXH387"/>
    <mergeCell ref="WXJ387:WXM387"/>
    <mergeCell ref="WXO387:WXR387"/>
    <mergeCell ref="WXT387:WXW387"/>
  </mergeCells>
  <phoneticPr fontId="6" type="noConversion"/>
  <printOptions horizontalCentered="1" gridLines="1"/>
  <pageMargins left="0.59055118110236227" right="0.19685039370078741" top="0.78740157480314965" bottom="0.78740157480314965" header="0.51181102362204722" footer="0.39370078740157483"/>
  <pageSetup paperSize="9" scale="10" fitToHeight="22" orientation="landscape" r:id="rId1"/>
  <headerFooter alignWithMargins="0">
    <oddFooter>Página &amp;P de &amp;N</oddFooter>
  </headerFooter>
  <rowBreaks count="1" manualBreakCount="1">
    <brk id="253" max="4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BBBE-12E6-498A-AE78-526BF6E6216F}">
  <sheetPr codeName="Planilha13">
    <tabColor indexed="12"/>
  </sheetPr>
  <dimension ref="A1:S42"/>
  <sheetViews>
    <sheetView showGridLines="0" view="pageBreakPreview" zoomScale="85" zoomScaleNormal="100" zoomScaleSheetLayoutView="85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O31" sqref="O31"/>
    </sheetView>
  </sheetViews>
  <sheetFormatPr defaultColWidth="11.42578125" defaultRowHeight="15" customHeight="1" x14ac:dyDescent="0.2"/>
  <cols>
    <col min="1" max="1" width="7.7109375" style="103" customWidth="1"/>
    <col min="2" max="2" width="60.7109375" style="2" customWidth="1"/>
    <col min="3" max="3" width="24.28515625" style="2" customWidth="1"/>
    <col min="4" max="5" width="17.5703125" style="2" bestFit="1" customWidth="1"/>
    <col min="6" max="12" width="15.7109375" style="2" customWidth="1"/>
    <col min="13" max="19" width="15.42578125" style="2" bestFit="1" customWidth="1"/>
    <col min="20" max="16384" width="11.42578125" style="2"/>
  </cols>
  <sheetData>
    <row r="1" spans="1:19" ht="21" customHeight="1" x14ac:dyDescent="0.2">
      <c r="A1" s="737" t="s">
        <v>7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  <c r="O1" s="738"/>
      <c r="P1" s="738"/>
      <c r="Q1" s="738"/>
      <c r="R1" s="738"/>
      <c r="S1" s="739"/>
    </row>
    <row r="2" spans="1:19" ht="15" customHeight="1" x14ac:dyDescent="0.2">
      <c r="A2" s="740"/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741"/>
      <c r="M2" s="741"/>
      <c r="N2" s="741"/>
      <c r="O2" s="741"/>
      <c r="P2" s="741"/>
      <c r="Q2" s="741"/>
      <c r="R2" s="741"/>
      <c r="S2" s="742"/>
    </row>
    <row r="3" spans="1:19" ht="15" customHeight="1" x14ac:dyDescent="0.2">
      <c r="A3" s="743" t="s">
        <v>8</v>
      </c>
      <c r="B3" s="744" t="s">
        <v>1</v>
      </c>
      <c r="C3" s="744" t="s">
        <v>9</v>
      </c>
      <c r="D3" s="6" t="s">
        <v>10</v>
      </c>
      <c r="E3" s="6" t="s">
        <v>10</v>
      </c>
      <c r="F3" s="6" t="s">
        <v>10</v>
      </c>
      <c r="G3" s="6" t="s">
        <v>10</v>
      </c>
      <c r="H3" s="6" t="s">
        <v>10</v>
      </c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10</v>
      </c>
      <c r="P3" s="6" t="s">
        <v>10</v>
      </c>
      <c r="Q3" s="6" t="s">
        <v>10</v>
      </c>
      <c r="R3" s="6" t="s">
        <v>10</v>
      </c>
      <c r="S3" s="225" t="s">
        <v>10</v>
      </c>
    </row>
    <row r="4" spans="1:19" ht="15" customHeight="1" x14ac:dyDescent="0.25">
      <c r="A4" s="743"/>
      <c r="B4" s="745"/>
      <c r="C4" s="745"/>
      <c r="D4" s="3" t="s">
        <v>11</v>
      </c>
      <c r="E4" s="3" t="s">
        <v>52</v>
      </c>
      <c r="F4" s="3" t="s">
        <v>160</v>
      </c>
      <c r="G4" s="3" t="s">
        <v>161</v>
      </c>
      <c r="H4" s="3" t="s">
        <v>162</v>
      </c>
      <c r="I4" s="3" t="s">
        <v>163</v>
      </c>
      <c r="J4" s="3" t="s">
        <v>164</v>
      </c>
      <c r="K4" s="3" t="s">
        <v>165</v>
      </c>
      <c r="L4" s="3" t="s">
        <v>166</v>
      </c>
      <c r="M4" s="3" t="s">
        <v>550</v>
      </c>
      <c r="N4" s="3" t="s">
        <v>551</v>
      </c>
      <c r="O4" s="3" t="s">
        <v>552</v>
      </c>
      <c r="P4" s="3" t="s">
        <v>553</v>
      </c>
      <c r="Q4" s="3" t="s">
        <v>554</v>
      </c>
      <c r="R4" s="3" t="s">
        <v>555</v>
      </c>
      <c r="S4" s="226" t="s">
        <v>556</v>
      </c>
    </row>
    <row r="5" spans="1:19" ht="15" customHeight="1" x14ac:dyDescent="0.2">
      <c r="A5" s="722">
        <v>1</v>
      </c>
      <c r="B5" s="746" t="str">
        <f>'ORÇAMENTO - SEM DESONERAÇÃO'!C14</f>
        <v>SERVIÇOS PRELIMINARES</v>
      </c>
      <c r="C5" s="171" t="e">
        <f>C6/$C$34</f>
        <v>#REF!</v>
      </c>
      <c r="D5" s="417">
        <v>1</v>
      </c>
      <c r="E5" s="384"/>
      <c r="F5" s="384"/>
      <c r="G5" s="384"/>
      <c r="H5" s="384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67"/>
    </row>
    <row r="6" spans="1:19" ht="15" customHeight="1" x14ac:dyDescent="0.2">
      <c r="A6" s="723"/>
      <c r="B6" s="747"/>
      <c r="C6" s="366">
        <f>'ORÇAMENTO - COM DESONERAÇÃO'!I14</f>
        <v>25226.35</v>
      </c>
      <c r="D6" s="418">
        <f>D5*$C$6</f>
        <v>25226.35</v>
      </c>
      <c r="E6" s="384">
        <f>E5*$C$6</f>
        <v>0</v>
      </c>
      <c r="F6" s="384">
        <f t="shared" ref="F6:S6" si="0">F5*$C$6</f>
        <v>0</v>
      </c>
      <c r="G6" s="384">
        <f t="shared" si="0"/>
        <v>0</v>
      </c>
      <c r="H6" s="384">
        <f t="shared" si="0"/>
        <v>0</v>
      </c>
      <c r="I6" s="384">
        <f t="shared" si="0"/>
        <v>0</v>
      </c>
      <c r="J6" s="384">
        <f t="shared" si="0"/>
        <v>0</v>
      </c>
      <c r="K6" s="384">
        <f t="shared" si="0"/>
        <v>0</v>
      </c>
      <c r="L6" s="384">
        <f t="shared" si="0"/>
        <v>0</v>
      </c>
      <c r="M6" s="384">
        <f t="shared" si="0"/>
        <v>0</v>
      </c>
      <c r="N6" s="384">
        <f t="shared" si="0"/>
        <v>0</v>
      </c>
      <c r="O6" s="384">
        <f t="shared" si="0"/>
        <v>0</v>
      </c>
      <c r="P6" s="384">
        <f t="shared" si="0"/>
        <v>0</v>
      </c>
      <c r="Q6" s="384">
        <f t="shared" si="0"/>
        <v>0</v>
      </c>
      <c r="R6" s="384">
        <f t="shared" si="0"/>
        <v>0</v>
      </c>
      <c r="S6" s="413">
        <f t="shared" si="0"/>
        <v>0</v>
      </c>
    </row>
    <row r="7" spans="1:19" s="112" customFormat="1" ht="15" customHeight="1" x14ac:dyDescent="0.2">
      <c r="A7" s="722">
        <v>2</v>
      </c>
      <c r="B7" s="724" t="str">
        <f>'ORÇAMENTO - SEM DESONERAÇÃO'!C22</f>
        <v>INFRAESTRUTURA</v>
      </c>
      <c r="C7" s="171" t="e">
        <f>C8/$C$34</f>
        <v>#REF!</v>
      </c>
      <c r="D7" s="417">
        <v>0.5</v>
      </c>
      <c r="E7" s="417">
        <v>0.5</v>
      </c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21"/>
    </row>
    <row r="8" spans="1:19" s="112" customFormat="1" ht="15" customHeight="1" x14ac:dyDescent="0.2">
      <c r="A8" s="723"/>
      <c r="B8" s="725"/>
      <c r="C8" s="366">
        <f>'ORÇAMENTO - COM DESONERAÇÃO'!I22</f>
        <v>321670.52000000014</v>
      </c>
      <c r="D8" s="418">
        <f>D7*$C$8</f>
        <v>160835.26000000007</v>
      </c>
      <c r="E8" s="418">
        <f t="shared" ref="E8:S8" si="1">E7*$C$8</f>
        <v>160835.26000000007</v>
      </c>
      <c r="F8" s="384">
        <f t="shared" si="1"/>
        <v>0</v>
      </c>
      <c r="G8" s="384">
        <f t="shared" si="1"/>
        <v>0</v>
      </c>
      <c r="H8" s="384">
        <f t="shared" si="1"/>
        <v>0</v>
      </c>
      <c r="I8" s="384">
        <f t="shared" si="1"/>
        <v>0</v>
      </c>
      <c r="J8" s="384">
        <f t="shared" si="1"/>
        <v>0</v>
      </c>
      <c r="K8" s="384">
        <f t="shared" si="1"/>
        <v>0</v>
      </c>
      <c r="L8" s="384">
        <f t="shared" si="1"/>
        <v>0</v>
      </c>
      <c r="M8" s="384">
        <f t="shared" si="1"/>
        <v>0</v>
      </c>
      <c r="N8" s="384">
        <f t="shared" si="1"/>
        <v>0</v>
      </c>
      <c r="O8" s="384">
        <f t="shared" si="1"/>
        <v>0</v>
      </c>
      <c r="P8" s="384">
        <f t="shared" si="1"/>
        <v>0</v>
      </c>
      <c r="Q8" s="384">
        <f t="shared" si="1"/>
        <v>0</v>
      </c>
      <c r="R8" s="384">
        <f t="shared" si="1"/>
        <v>0</v>
      </c>
      <c r="S8" s="413">
        <f t="shared" si="1"/>
        <v>0</v>
      </c>
    </row>
    <row r="9" spans="1:19" s="112" customFormat="1" ht="15" customHeight="1" x14ac:dyDescent="0.2">
      <c r="A9" s="722">
        <v>3</v>
      </c>
      <c r="B9" s="724" t="str">
        <f>'ORÇAMENTO - SEM DESONERAÇÃO'!C56</f>
        <v>SUPERESTRUTURA</v>
      </c>
      <c r="C9" s="171" t="e">
        <f>C10/$C$34</f>
        <v>#REF!</v>
      </c>
      <c r="D9" s="416"/>
      <c r="E9" s="416"/>
      <c r="F9" s="417">
        <v>0.3</v>
      </c>
      <c r="G9" s="417">
        <v>0.3</v>
      </c>
      <c r="H9" s="417">
        <v>0.4</v>
      </c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21"/>
    </row>
    <row r="10" spans="1:19" s="112" customFormat="1" ht="15" customHeight="1" x14ac:dyDescent="0.2">
      <c r="A10" s="723"/>
      <c r="B10" s="725"/>
      <c r="C10" s="366">
        <f>'ORÇAMENTO - COM DESONERAÇÃO'!I56</f>
        <v>225074.97999999998</v>
      </c>
      <c r="D10" s="384">
        <f>D9*$C$10</f>
        <v>0</v>
      </c>
      <c r="E10" s="384">
        <f t="shared" ref="E10:S10" si="2">E9*$C$10</f>
        <v>0</v>
      </c>
      <c r="F10" s="418">
        <f t="shared" si="2"/>
        <v>67522.493999999992</v>
      </c>
      <c r="G10" s="418">
        <f t="shared" si="2"/>
        <v>67522.493999999992</v>
      </c>
      <c r="H10" s="418">
        <f t="shared" si="2"/>
        <v>90029.991999999998</v>
      </c>
      <c r="I10" s="384">
        <f t="shared" si="2"/>
        <v>0</v>
      </c>
      <c r="J10" s="384">
        <f t="shared" si="2"/>
        <v>0</v>
      </c>
      <c r="K10" s="384">
        <f t="shared" si="2"/>
        <v>0</v>
      </c>
      <c r="L10" s="384">
        <f t="shared" si="2"/>
        <v>0</v>
      </c>
      <c r="M10" s="384">
        <f t="shared" si="2"/>
        <v>0</v>
      </c>
      <c r="N10" s="384">
        <f t="shared" si="2"/>
        <v>0</v>
      </c>
      <c r="O10" s="384">
        <f t="shared" si="2"/>
        <v>0</v>
      </c>
      <c r="P10" s="384">
        <f t="shared" si="2"/>
        <v>0</v>
      </c>
      <c r="Q10" s="384">
        <f t="shared" si="2"/>
        <v>0</v>
      </c>
      <c r="R10" s="384">
        <f t="shared" si="2"/>
        <v>0</v>
      </c>
      <c r="S10" s="413">
        <f t="shared" si="2"/>
        <v>0</v>
      </c>
    </row>
    <row r="11" spans="1:19" s="112" customFormat="1" ht="15" customHeight="1" x14ac:dyDescent="0.2">
      <c r="A11" s="722">
        <v>4</v>
      </c>
      <c r="B11" s="724" t="str">
        <f>'ORÇAMENTO - SEM DESONERAÇÃO'!C76</f>
        <v>ALVENARIAS</v>
      </c>
      <c r="C11" s="171" t="e">
        <f>C12/$C$34</f>
        <v>#REF!</v>
      </c>
      <c r="D11" s="384"/>
      <c r="E11" s="384"/>
      <c r="F11" s="384"/>
      <c r="G11" s="417">
        <v>0.3</v>
      </c>
      <c r="H11" s="417">
        <v>0.3</v>
      </c>
      <c r="I11" s="417">
        <v>0.4</v>
      </c>
      <c r="J11" s="371"/>
      <c r="K11" s="371"/>
      <c r="L11" s="371"/>
      <c r="M11" s="371"/>
      <c r="N11" s="371"/>
      <c r="O11" s="371"/>
      <c r="P11" s="371"/>
      <c r="Q11" s="371"/>
      <c r="R11" s="371"/>
      <c r="S11" s="367"/>
    </row>
    <row r="12" spans="1:19" s="112" customFormat="1" ht="15" customHeight="1" x14ac:dyDescent="0.2">
      <c r="A12" s="723"/>
      <c r="B12" s="725"/>
      <c r="C12" s="366">
        <f>'ORÇAMENTO - COM DESONERAÇÃO'!I76</f>
        <v>99409.37000000001</v>
      </c>
      <c r="D12" s="384">
        <f>D11*$C$12</f>
        <v>0</v>
      </c>
      <c r="E12" s="384">
        <f t="shared" ref="E12:S12" si="3">E11*$C$12</f>
        <v>0</v>
      </c>
      <c r="F12" s="384">
        <f t="shared" si="3"/>
        <v>0</v>
      </c>
      <c r="G12" s="418">
        <f t="shared" si="3"/>
        <v>29822.811000000002</v>
      </c>
      <c r="H12" s="418">
        <f t="shared" si="3"/>
        <v>29822.811000000002</v>
      </c>
      <c r="I12" s="418">
        <f t="shared" si="3"/>
        <v>39763.748000000007</v>
      </c>
      <c r="J12" s="384">
        <f t="shared" si="3"/>
        <v>0</v>
      </c>
      <c r="K12" s="384">
        <f t="shared" si="3"/>
        <v>0</v>
      </c>
      <c r="L12" s="384">
        <f t="shared" si="3"/>
        <v>0</v>
      </c>
      <c r="M12" s="384">
        <f t="shared" si="3"/>
        <v>0</v>
      </c>
      <c r="N12" s="384">
        <f t="shared" si="3"/>
        <v>0</v>
      </c>
      <c r="O12" s="384">
        <f t="shared" si="3"/>
        <v>0</v>
      </c>
      <c r="P12" s="384">
        <f t="shared" si="3"/>
        <v>0</v>
      </c>
      <c r="Q12" s="384">
        <f t="shared" si="3"/>
        <v>0</v>
      </c>
      <c r="R12" s="384">
        <f t="shared" si="3"/>
        <v>0</v>
      </c>
      <c r="S12" s="413">
        <f t="shared" si="3"/>
        <v>0</v>
      </c>
    </row>
    <row r="13" spans="1:19" s="112" customFormat="1" ht="15" customHeight="1" x14ac:dyDescent="0.2">
      <c r="A13" s="722">
        <v>5</v>
      </c>
      <c r="B13" s="724" t="str">
        <f>'ORÇAMENTO - SEM DESONERAÇÃO'!C83</f>
        <v>FECHAMENTO LATERAL</v>
      </c>
      <c r="C13" s="171" t="e">
        <f>C14/$C$34</f>
        <v>#REF!</v>
      </c>
      <c r="D13" s="384"/>
      <c r="E13" s="384"/>
      <c r="F13" s="384"/>
      <c r="G13" s="384"/>
      <c r="H13" s="384"/>
      <c r="I13" s="371"/>
      <c r="J13" s="371"/>
      <c r="K13" s="371"/>
      <c r="L13" s="371"/>
      <c r="M13" s="371"/>
      <c r="N13" s="417">
        <v>0.5</v>
      </c>
      <c r="O13" s="417">
        <v>0.5</v>
      </c>
      <c r="P13" s="419"/>
      <c r="Q13" s="371"/>
      <c r="R13" s="371"/>
      <c r="S13" s="367"/>
    </row>
    <row r="14" spans="1:19" s="112" customFormat="1" ht="15" customHeight="1" x14ac:dyDescent="0.2">
      <c r="A14" s="723"/>
      <c r="B14" s="725"/>
      <c r="C14" s="366">
        <f>'ORÇAMENTO - COM DESONERAÇÃO'!I83</f>
        <v>261118.60999999996</v>
      </c>
      <c r="D14" s="384">
        <f>D13*$C$14</f>
        <v>0</v>
      </c>
      <c r="E14" s="384">
        <f t="shared" ref="E14:S14" si="4">E13*$C$14</f>
        <v>0</v>
      </c>
      <c r="F14" s="384">
        <f t="shared" si="4"/>
        <v>0</v>
      </c>
      <c r="G14" s="384">
        <f t="shared" si="4"/>
        <v>0</v>
      </c>
      <c r="H14" s="384">
        <f t="shared" si="4"/>
        <v>0</v>
      </c>
      <c r="I14" s="384">
        <f t="shared" si="4"/>
        <v>0</v>
      </c>
      <c r="J14" s="384">
        <f t="shared" si="4"/>
        <v>0</v>
      </c>
      <c r="K14" s="384">
        <f t="shared" si="4"/>
        <v>0</v>
      </c>
      <c r="L14" s="384">
        <f t="shared" si="4"/>
        <v>0</v>
      </c>
      <c r="M14" s="384">
        <f t="shared" si="4"/>
        <v>0</v>
      </c>
      <c r="N14" s="418">
        <f t="shared" si="4"/>
        <v>130559.30499999998</v>
      </c>
      <c r="O14" s="418">
        <f t="shared" si="4"/>
        <v>130559.30499999998</v>
      </c>
      <c r="P14" s="420">
        <f t="shared" si="4"/>
        <v>0</v>
      </c>
      <c r="Q14" s="384">
        <f t="shared" si="4"/>
        <v>0</v>
      </c>
      <c r="R14" s="384">
        <f t="shared" si="4"/>
        <v>0</v>
      </c>
      <c r="S14" s="413">
        <f t="shared" si="4"/>
        <v>0</v>
      </c>
    </row>
    <row r="15" spans="1:19" s="112" customFormat="1" ht="15" customHeight="1" x14ac:dyDescent="0.2">
      <c r="A15" s="722">
        <v>6</v>
      </c>
      <c r="B15" s="724" t="str">
        <f>'ORÇAMENTO - SEM DESONERAÇÃO'!C95</f>
        <v>INSTALAÇÕES ELÉTRICAS, LÓGICA E AR CONDICIONADO</v>
      </c>
      <c r="C15" s="171" t="e">
        <f>C16/$C$34</f>
        <v>#REF!</v>
      </c>
      <c r="D15" s="384"/>
      <c r="E15" s="384"/>
      <c r="F15" s="384"/>
      <c r="G15" s="384"/>
      <c r="H15" s="384"/>
      <c r="I15" s="417">
        <v>0.35</v>
      </c>
      <c r="J15" s="417">
        <v>0.35</v>
      </c>
      <c r="K15" s="371"/>
      <c r="L15" s="371"/>
      <c r="M15" s="371"/>
      <c r="N15" s="371"/>
      <c r="O15" s="371"/>
      <c r="P15" s="371"/>
      <c r="Q15" s="371"/>
      <c r="R15" s="371"/>
      <c r="S15" s="422">
        <v>0.3</v>
      </c>
    </row>
    <row r="16" spans="1:19" s="112" customFormat="1" ht="15" customHeight="1" x14ac:dyDescent="0.2">
      <c r="A16" s="723"/>
      <c r="B16" s="725"/>
      <c r="C16" s="366">
        <f>'ORÇAMENTO - COM DESONERAÇÃO'!I95</f>
        <v>69782.48</v>
      </c>
      <c r="D16" s="384">
        <f>D15*$C$16</f>
        <v>0</v>
      </c>
      <c r="E16" s="384">
        <f t="shared" ref="E16:S16" si="5">E15*$C$16</f>
        <v>0</v>
      </c>
      <c r="F16" s="384">
        <f t="shared" si="5"/>
        <v>0</v>
      </c>
      <c r="G16" s="384">
        <f t="shared" si="5"/>
        <v>0</v>
      </c>
      <c r="H16" s="384">
        <f t="shared" si="5"/>
        <v>0</v>
      </c>
      <c r="I16" s="418">
        <f t="shared" si="5"/>
        <v>24423.867999999999</v>
      </c>
      <c r="J16" s="418">
        <f t="shared" si="5"/>
        <v>24423.867999999999</v>
      </c>
      <c r="K16" s="384">
        <f t="shared" si="5"/>
        <v>0</v>
      </c>
      <c r="L16" s="384">
        <f t="shared" si="5"/>
        <v>0</v>
      </c>
      <c r="M16" s="384">
        <f t="shared" si="5"/>
        <v>0</v>
      </c>
      <c r="N16" s="384">
        <f t="shared" si="5"/>
        <v>0</v>
      </c>
      <c r="O16" s="384">
        <f t="shared" si="5"/>
        <v>0</v>
      </c>
      <c r="P16" s="384">
        <f t="shared" si="5"/>
        <v>0</v>
      </c>
      <c r="Q16" s="384">
        <f t="shared" si="5"/>
        <v>0</v>
      </c>
      <c r="R16" s="384">
        <f t="shared" si="5"/>
        <v>0</v>
      </c>
      <c r="S16" s="423">
        <f t="shared" si="5"/>
        <v>20934.743999999999</v>
      </c>
    </row>
    <row r="17" spans="1:19" s="112" customFormat="1" ht="15" customHeight="1" x14ac:dyDescent="0.2">
      <c r="A17" s="722">
        <v>7</v>
      </c>
      <c r="B17" s="724" t="str">
        <f>'ORÇAMENTO - SEM DESONERAÇÃO'!C149</f>
        <v>INSTALAÇÕES HIDROSSANITÁRIAS</v>
      </c>
      <c r="C17" s="171" t="e">
        <f>C18/$C$34</f>
        <v>#REF!</v>
      </c>
      <c r="D17" s="384"/>
      <c r="E17" s="384"/>
      <c r="F17" s="384"/>
      <c r="G17" s="384"/>
      <c r="H17" s="384"/>
      <c r="I17" s="417">
        <v>0.3</v>
      </c>
      <c r="J17" s="417">
        <v>0.3</v>
      </c>
      <c r="K17" s="417">
        <v>0.4</v>
      </c>
      <c r="L17" s="383"/>
      <c r="M17" s="383"/>
      <c r="N17" s="383"/>
      <c r="O17" s="383"/>
      <c r="P17" s="383"/>
      <c r="Q17" s="383"/>
      <c r="R17" s="383"/>
      <c r="S17" s="414"/>
    </row>
    <row r="18" spans="1:19" s="112" customFormat="1" ht="15" customHeight="1" x14ac:dyDescent="0.2">
      <c r="A18" s="723"/>
      <c r="B18" s="725"/>
      <c r="C18" s="366">
        <f>'ORÇAMENTO - COM DESONERAÇÃO'!I149</f>
        <v>76283.94</v>
      </c>
      <c r="D18" s="384">
        <f>D17*$C$18</f>
        <v>0</v>
      </c>
      <c r="E18" s="384">
        <f t="shared" ref="E18:S18" si="6">E17*$C$18</f>
        <v>0</v>
      </c>
      <c r="F18" s="384">
        <f t="shared" si="6"/>
        <v>0</v>
      </c>
      <c r="G18" s="384">
        <f t="shared" si="6"/>
        <v>0</v>
      </c>
      <c r="H18" s="384">
        <f t="shared" si="6"/>
        <v>0</v>
      </c>
      <c r="I18" s="418">
        <f t="shared" si="6"/>
        <v>22885.182000000001</v>
      </c>
      <c r="J18" s="418">
        <f t="shared" si="6"/>
        <v>22885.182000000001</v>
      </c>
      <c r="K18" s="418">
        <f t="shared" si="6"/>
        <v>30513.576000000001</v>
      </c>
      <c r="L18" s="384">
        <f t="shared" si="6"/>
        <v>0</v>
      </c>
      <c r="M18" s="384">
        <f t="shared" si="6"/>
        <v>0</v>
      </c>
      <c r="N18" s="384">
        <f t="shared" si="6"/>
        <v>0</v>
      </c>
      <c r="O18" s="384">
        <f t="shared" si="6"/>
        <v>0</v>
      </c>
      <c r="P18" s="384">
        <f t="shared" si="6"/>
        <v>0</v>
      </c>
      <c r="Q18" s="384">
        <f t="shared" si="6"/>
        <v>0</v>
      </c>
      <c r="R18" s="384">
        <f t="shared" si="6"/>
        <v>0</v>
      </c>
      <c r="S18" s="413">
        <f t="shared" si="6"/>
        <v>0</v>
      </c>
    </row>
    <row r="19" spans="1:19" s="112" customFormat="1" ht="15" customHeight="1" x14ac:dyDescent="0.2">
      <c r="A19" s="722">
        <v>8</v>
      </c>
      <c r="B19" s="724" t="str">
        <f>'ORÇAMENTO - SEM DESONERAÇÃO'!C216</f>
        <v>REVESTIMENTOS (CHAPISCO, EMBOÇO, REVESTIMENTOS CERÂMICOS)</v>
      </c>
      <c r="C19" s="171" t="e">
        <f>C20/$C$34</f>
        <v>#REF!</v>
      </c>
      <c r="D19" s="384"/>
      <c r="E19" s="384"/>
      <c r="F19" s="384"/>
      <c r="G19" s="384"/>
      <c r="H19" s="384"/>
      <c r="I19" s="371"/>
      <c r="J19" s="371"/>
      <c r="K19" s="417">
        <v>0.25</v>
      </c>
      <c r="L19" s="417">
        <v>0.25</v>
      </c>
      <c r="M19" s="417">
        <v>0.25</v>
      </c>
      <c r="N19" s="419"/>
      <c r="O19" s="371"/>
      <c r="P19" s="371"/>
      <c r="Q19" s="417">
        <v>0.25</v>
      </c>
      <c r="R19" s="371"/>
      <c r="S19" s="367"/>
    </row>
    <row r="20" spans="1:19" s="112" customFormat="1" ht="15" customHeight="1" x14ac:dyDescent="0.2">
      <c r="A20" s="723"/>
      <c r="B20" s="725"/>
      <c r="C20" s="366">
        <f>'ORÇAMENTO - COM DESONERAÇÃO'!I216</f>
        <v>294008.12000000005</v>
      </c>
      <c r="D20" s="384">
        <f>D19*$C$20</f>
        <v>0</v>
      </c>
      <c r="E20" s="384">
        <f t="shared" ref="E20:S20" si="7">E19*$C$20</f>
        <v>0</v>
      </c>
      <c r="F20" s="384">
        <f t="shared" si="7"/>
        <v>0</v>
      </c>
      <c r="G20" s="384">
        <f t="shared" si="7"/>
        <v>0</v>
      </c>
      <c r="H20" s="384">
        <f t="shared" si="7"/>
        <v>0</v>
      </c>
      <c r="I20" s="384">
        <f t="shared" si="7"/>
        <v>0</v>
      </c>
      <c r="J20" s="384">
        <f t="shared" si="7"/>
        <v>0</v>
      </c>
      <c r="K20" s="418">
        <f t="shared" si="7"/>
        <v>73502.030000000013</v>
      </c>
      <c r="L20" s="418">
        <f t="shared" si="7"/>
        <v>73502.030000000013</v>
      </c>
      <c r="M20" s="418">
        <f t="shared" si="7"/>
        <v>73502.030000000013</v>
      </c>
      <c r="N20" s="420">
        <f>N19*$C$20</f>
        <v>0</v>
      </c>
      <c r="O20" s="384">
        <f t="shared" si="7"/>
        <v>0</v>
      </c>
      <c r="P20" s="384">
        <f t="shared" si="7"/>
        <v>0</v>
      </c>
      <c r="Q20" s="418">
        <f t="shared" si="7"/>
        <v>73502.030000000013</v>
      </c>
      <c r="R20" s="384">
        <f t="shared" si="7"/>
        <v>0</v>
      </c>
      <c r="S20" s="413">
        <f t="shared" si="7"/>
        <v>0</v>
      </c>
    </row>
    <row r="21" spans="1:19" s="112" customFormat="1" ht="15" customHeight="1" x14ac:dyDescent="0.2">
      <c r="A21" s="722">
        <v>9</v>
      </c>
      <c r="B21" s="724" t="e">
        <f>'ORÇAMENTO - SEM DESONERAÇÃO'!#REF!</f>
        <v>#REF!</v>
      </c>
      <c r="C21" s="171" t="e">
        <f>C22/$C$34</f>
        <v>#REF!</v>
      </c>
      <c r="D21" s="384"/>
      <c r="E21" s="384"/>
      <c r="F21" s="384"/>
      <c r="G21" s="384"/>
      <c r="H21" s="384"/>
      <c r="I21" s="371"/>
      <c r="J21" s="371"/>
      <c r="K21" s="371"/>
      <c r="L21" s="371"/>
      <c r="M21" s="371"/>
      <c r="N21" s="371"/>
      <c r="O21" s="417">
        <v>0.5</v>
      </c>
      <c r="P21" s="417">
        <v>0.5</v>
      </c>
      <c r="Q21" s="419"/>
      <c r="R21" s="371"/>
      <c r="S21" s="367"/>
    </row>
    <row r="22" spans="1:19" s="112" customFormat="1" ht="15" customHeight="1" x14ac:dyDescent="0.2">
      <c r="A22" s="723"/>
      <c r="B22" s="725"/>
      <c r="C22" s="366" t="e">
        <f>'ORÇAMENTO - COM DESONERAÇÃO'!#REF!</f>
        <v>#REF!</v>
      </c>
      <c r="D22" s="384" t="e">
        <f>D21*$C$22</f>
        <v>#REF!</v>
      </c>
      <c r="E22" s="384" t="e">
        <f t="shared" ref="E22:S22" si="8">E21*$C$22</f>
        <v>#REF!</v>
      </c>
      <c r="F22" s="384" t="e">
        <f t="shared" si="8"/>
        <v>#REF!</v>
      </c>
      <c r="G22" s="384" t="e">
        <f t="shared" si="8"/>
        <v>#REF!</v>
      </c>
      <c r="H22" s="384" t="e">
        <f t="shared" si="8"/>
        <v>#REF!</v>
      </c>
      <c r="I22" s="384" t="e">
        <f t="shared" si="8"/>
        <v>#REF!</v>
      </c>
      <c r="J22" s="384" t="e">
        <f t="shared" si="8"/>
        <v>#REF!</v>
      </c>
      <c r="K22" s="384" t="e">
        <f t="shared" si="8"/>
        <v>#REF!</v>
      </c>
      <c r="L22" s="384" t="e">
        <f t="shared" si="8"/>
        <v>#REF!</v>
      </c>
      <c r="M22" s="384" t="e">
        <f t="shared" si="8"/>
        <v>#REF!</v>
      </c>
      <c r="N22" s="384" t="e">
        <f t="shared" si="8"/>
        <v>#REF!</v>
      </c>
      <c r="O22" s="418" t="e">
        <f t="shared" si="8"/>
        <v>#REF!</v>
      </c>
      <c r="P22" s="418" t="e">
        <f t="shared" si="8"/>
        <v>#REF!</v>
      </c>
      <c r="Q22" s="420" t="e">
        <f t="shared" si="8"/>
        <v>#REF!</v>
      </c>
      <c r="R22" s="384" t="e">
        <f t="shared" si="8"/>
        <v>#REF!</v>
      </c>
      <c r="S22" s="413" t="e">
        <f t="shared" si="8"/>
        <v>#REF!</v>
      </c>
    </row>
    <row r="23" spans="1:19" s="112" customFormat="1" ht="15" customHeight="1" x14ac:dyDescent="0.2">
      <c r="A23" s="722">
        <v>10</v>
      </c>
      <c r="B23" s="724" t="str">
        <f>'ORÇAMENTO - SEM DESONERAÇÃO'!C240</f>
        <v>PINTURAS E IMPERMEABILIZAÇÕES</v>
      </c>
      <c r="C23" s="171" t="e">
        <f>C24/$C$34</f>
        <v>#REF!</v>
      </c>
      <c r="D23" s="384"/>
      <c r="E23" s="384"/>
      <c r="F23" s="384"/>
      <c r="G23" s="384"/>
      <c r="H23" s="384"/>
      <c r="I23" s="371"/>
      <c r="J23" s="371"/>
      <c r="K23" s="371"/>
      <c r="L23" s="371"/>
      <c r="M23" s="371"/>
      <c r="N23" s="371"/>
      <c r="O23" s="371"/>
      <c r="P23" s="371"/>
      <c r="Q23" s="417">
        <v>0.3</v>
      </c>
      <c r="R23" s="417">
        <v>0.3</v>
      </c>
      <c r="S23" s="422">
        <v>0.4</v>
      </c>
    </row>
    <row r="24" spans="1:19" s="112" customFormat="1" ht="15" customHeight="1" x14ac:dyDescent="0.2">
      <c r="A24" s="723"/>
      <c r="B24" s="725"/>
      <c r="C24" s="366">
        <f>'ORÇAMENTO - COM DESONERAÇÃO'!I240</f>
        <v>153998.46</v>
      </c>
      <c r="D24" s="384">
        <f>D23*$C$24</f>
        <v>0</v>
      </c>
      <c r="E24" s="384">
        <f t="shared" ref="E24:S24" si="9">E23*$C$24</f>
        <v>0</v>
      </c>
      <c r="F24" s="384">
        <f t="shared" si="9"/>
        <v>0</v>
      </c>
      <c r="G24" s="384">
        <f t="shared" si="9"/>
        <v>0</v>
      </c>
      <c r="H24" s="384">
        <f t="shared" si="9"/>
        <v>0</v>
      </c>
      <c r="I24" s="384">
        <f t="shared" si="9"/>
        <v>0</v>
      </c>
      <c r="J24" s="384">
        <f t="shared" si="9"/>
        <v>0</v>
      </c>
      <c r="K24" s="384">
        <f t="shared" si="9"/>
        <v>0</v>
      </c>
      <c r="L24" s="384">
        <f t="shared" si="9"/>
        <v>0</v>
      </c>
      <c r="M24" s="384">
        <f t="shared" si="9"/>
        <v>0</v>
      </c>
      <c r="N24" s="384">
        <f t="shared" si="9"/>
        <v>0</v>
      </c>
      <c r="O24" s="384">
        <f t="shared" si="9"/>
        <v>0</v>
      </c>
      <c r="P24" s="384">
        <f t="shared" si="9"/>
        <v>0</v>
      </c>
      <c r="Q24" s="418">
        <f t="shared" si="9"/>
        <v>46199.537999999993</v>
      </c>
      <c r="R24" s="418">
        <f t="shared" si="9"/>
        <v>46199.537999999993</v>
      </c>
      <c r="S24" s="423">
        <f t="shared" si="9"/>
        <v>61599.383999999998</v>
      </c>
    </row>
    <row r="25" spans="1:19" s="112" customFormat="1" ht="15" customHeight="1" x14ac:dyDescent="0.2">
      <c r="A25" s="722">
        <v>11</v>
      </c>
      <c r="B25" s="724" t="str">
        <f>'ORÇAMENTO - SEM DESONERAÇÃO'!C259</f>
        <v>ESQUADRIAS</v>
      </c>
      <c r="C25" s="171" t="e">
        <f>C26/$C$34</f>
        <v>#REF!</v>
      </c>
      <c r="D25" s="384"/>
      <c r="E25" s="384"/>
      <c r="F25" s="384"/>
      <c r="G25" s="384"/>
      <c r="H25" s="384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422">
        <v>1</v>
      </c>
    </row>
    <row r="26" spans="1:19" s="112" customFormat="1" ht="15" customHeight="1" x14ac:dyDescent="0.2">
      <c r="A26" s="723"/>
      <c r="B26" s="725"/>
      <c r="C26" s="366">
        <f>'ORÇAMENTO - COM DESONERAÇÃO'!I259</f>
        <v>77144.95</v>
      </c>
      <c r="D26" s="384">
        <f>D25*$C$26</f>
        <v>0</v>
      </c>
      <c r="E26" s="384">
        <f t="shared" ref="E26:S26" si="10">E25*$C$26</f>
        <v>0</v>
      </c>
      <c r="F26" s="384">
        <f t="shared" si="10"/>
        <v>0</v>
      </c>
      <c r="G26" s="384">
        <f t="shared" si="10"/>
        <v>0</v>
      </c>
      <c r="H26" s="384">
        <f t="shared" si="10"/>
        <v>0</v>
      </c>
      <c r="I26" s="384">
        <f t="shared" si="10"/>
        <v>0</v>
      </c>
      <c r="J26" s="384">
        <f t="shared" si="10"/>
        <v>0</v>
      </c>
      <c r="K26" s="384">
        <f t="shared" si="10"/>
        <v>0</v>
      </c>
      <c r="L26" s="384">
        <f t="shared" si="10"/>
        <v>0</v>
      </c>
      <c r="M26" s="384">
        <f t="shared" si="10"/>
        <v>0</v>
      </c>
      <c r="N26" s="384">
        <f t="shared" si="10"/>
        <v>0</v>
      </c>
      <c r="O26" s="384">
        <f t="shared" si="10"/>
        <v>0</v>
      </c>
      <c r="P26" s="384">
        <f t="shared" si="10"/>
        <v>0</v>
      </c>
      <c r="Q26" s="384">
        <f t="shared" si="10"/>
        <v>0</v>
      </c>
      <c r="R26" s="384">
        <f t="shared" si="10"/>
        <v>0</v>
      </c>
      <c r="S26" s="423">
        <f t="shared" si="10"/>
        <v>77144.95</v>
      </c>
    </row>
    <row r="27" spans="1:19" s="112" customFormat="1" ht="15" customHeight="1" x14ac:dyDescent="0.2">
      <c r="A27" s="722">
        <v>12</v>
      </c>
      <c r="B27" s="724" t="str">
        <f>'ORÇAMENTO - SEM DESONERAÇÃO'!C269</f>
        <v>BANCADAS, LOUÇAS E ACESSÓRIOS</v>
      </c>
      <c r="C27" s="171" t="e">
        <f>C28/$C$34</f>
        <v>#REF!</v>
      </c>
      <c r="D27" s="384"/>
      <c r="E27" s="384"/>
      <c r="F27" s="384"/>
      <c r="G27" s="384"/>
      <c r="H27" s="384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422">
        <v>1</v>
      </c>
    </row>
    <row r="28" spans="1:19" s="112" customFormat="1" ht="15" customHeight="1" x14ac:dyDescent="0.2">
      <c r="A28" s="723"/>
      <c r="B28" s="725"/>
      <c r="C28" s="366">
        <f>'ORÇAMENTO - COM DESONERAÇÃO'!I269</f>
        <v>28719.529999999995</v>
      </c>
      <c r="D28" s="384">
        <f>D27*$C$28</f>
        <v>0</v>
      </c>
      <c r="E28" s="384">
        <f t="shared" ref="E28:S28" si="11">E27*$C$28</f>
        <v>0</v>
      </c>
      <c r="F28" s="384">
        <f t="shared" si="11"/>
        <v>0</v>
      </c>
      <c r="G28" s="384">
        <f t="shared" si="11"/>
        <v>0</v>
      </c>
      <c r="H28" s="384">
        <f t="shared" si="11"/>
        <v>0</v>
      </c>
      <c r="I28" s="384">
        <f t="shared" si="11"/>
        <v>0</v>
      </c>
      <c r="J28" s="384">
        <f t="shared" si="11"/>
        <v>0</v>
      </c>
      <c r="K28" s="384">
        <f t="shared" si="11"/>
        <v>0</v>
      </c>
      <c r="L28" s="384">
        <f t="shared" si="11"/>
        <v>0</v>
      </c>
      <c r="M28" s="384">
        <f t="shared" si="11"/>
        <v>0</v>
      </c>
      <c r="N28" s="384">
        <f t="shared" si="11"/>
        <v>0</v>
      </c>
      <c r="O28" s="384">
        <f t="shared" si="11"/>
        <v>0</v>
      </c>
      <c r="P28" s="384">
        <f t="shared" si="11"/>
        <v>0</v>
      </c>
      <c r="Q28" s="384">
        <f t="shared" si="11"/>
        <v>0</v>
      </c>
      <c r="R28" s="384">
        <f t="shared" si="11"/>
        <v>0</v>
      </c>
      <c r="S28" s="423">
        <f t="shared" si="11"/>
        <v>28719.529999999995</v>
      </c>
    </row>
    <row r="29" spans="1:19" s="112" customFormat="1" ht="15" customHeight="1" x14ac:dyDescent="0.2">
      <c r="A29" s="722">
        <v>13</v>
      </c>
      <c r="B29" s="724" t="str">
        <f>'ORÇAMENTO - SEM DESONERAÇÃO'!C295</f>
        <v>ESTRUTURAS METÁLICAS</v>
      </c>
      <c r="C29" s="171" t="e">
        <f>C30/$C$34</f>
        <v>#REF!</v>
      </c>
      <c r="D29" s="384"/>
      <c r="E29" s="384"/>
      <c r="F29" s="384"/>
      <c r="G29" s="384"/>
      <c r="H29" s="384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422">
        <v>1</v>
      </c>
    </row>
    <row r="30" spans="1:19" s="112" customFormat="1" ht="15" customHeight="1" x14ac:dyDescent="0.2">
      <c r="A30" s="723"/>
      <c r="B30" s="725"/>
      <c r="C30" s="366">
        <f>'ORÇAMENTO - COM DESONERAÇÃO'!I295</f>
        <v>32492.28</v>
      </c>
      <c r="D30" s="384">
        <f>D29*$C$30</f>
        <v>0</v>
      </c>
      <c r="E30" s="384">
        <f t="shared" ref="E30:S30" si="12">E29*$C$30</f>
        <v>0</v>
      </c>
      <c r="F30" s="384">
        <f t="shared" si="12"/>
        <v>0</v>
      </c>
      <c r="G30" s="384">
        <f t="shared" si="12"/>
        <v>0</v>
      </c>
      <c r="H30" s="384">
        <f t="shared" si="12"/>
        <v>0</v>
      </c>
      <c r="I30" s="384">
        <f t="shared" si="12"/>
        <v>0</v>
      </c>
      <c r="J30" s="384">
        <f t="shared" si="12"/>
        <v>0</v>
      </c>
      <c r="K30" s="384">
        <f t="shared" si="12"/>
        <v>0</v>
      </c>
      <c r="L30" s="384">
        <f t="shared" si="12"/>
        <v>0</v>
      </c>
      <c r="M30" s="384">
        <f t="shared" si="12"/>
        <v>0</v>
      </c>
      <c r="N30" s="384">
        <f t="shared" si="12"/>
        <v>0</v>
      </c>
      <c r="O30" s="384">
        <f t="shared" si="12"/>
        <v>0</v>
      </c>
      <c r="P30" s="384">
        <f t="shared" si="12"/>
        <v>0</v>
      </c>
      <c r="Q30" s="384">
        <f t="shared" si="12"/>
        <v>0</v>
      </c>
      <c r="R30" s="384">
        <f t="shared" si="12"/>
        <v>0</v>
      </c>
      <c r="S30" s="423">
        <f t="shared" si="12"/>
        <v>32492.28</v>
      </c>
    </row>
    <row r="31" spans="1:19" s="112" customFormat="1" ht="15" customHeight="1" x14ac:dyDescent="0.2">
      <c r="A31" s="722">
        <v>14</v>
      </c>
      <c r="B31" s="724" t="str">
        <f>'ORÇAMENTO - SEM DESONERAÇÃO'!C302</f>
        <v>SERVIÇOS GERAIS</v>
      </c>
      <c r="C31" s="171" t="e">
        <f>C32/$C$34</f>
        <v>#REF!</v>
      </c>
      <c r="D31" s="384"/>
      <c r="E31" s="384"/>
      <c r="F31" s="384"/>
      <c r="G31" s="384"/>
      <c r="H31" s="384"/>
      <c r="I31" s="371"/>
      <c r="J31" s="371"/>
      <c r="K31" s="371"/>
      <c r="L31" s="371"/>
      <c r="M31" s="371"/>
      <c r="N31" s="371"/>
      <c r="O31" s="371"/>
      <c r="P31" s="371"/>
      <c r="Q31" s="371"/>
      <c r="R31" s="371"/>
      <c r="S31" s="422">
        <v>1</v>
      </c>
    </row>
    <row r="32" spans="1:19" s="112" customFormat="1" ht="15" customHeight="1" x14ac:dyDescent="0.2">
      <c r="A32" s="723"/>
      <c r="B32" s="725"/>
      <c r="C32" s="366">
        <f>'ORÇAMENTO - COM DESONERAÇÃO'!I302</f>
        <v>1659.18</v>
      </c>
      <c r="D32" s="384">
        <f>D31*$C$32</f>
        <v>0</v>
      </c>
      <c r="E32" s="384">
        <f t="shared" ref="E32:S32" si="13">E31*$C$32</f>
        <v>0</v>
      </c>
      <c r="F32" s="384">
        <f t="shared" si="13"/>
        <v>0</v>
      </c>
      <c r="G32" s="384">
        <f t="shared" si="13"/>
        <v>0</v>
      </c>
      <c r="H32" s="384">
        <f t="shared" si="13"/>
        <v>0</v>
      </c>
      <c r="I32" s="384">
        <f t="shared" si="13"/>
        <v>0</v>
      </c>
      <c r="J32" s="384">
        <f t="shared" si="13"/>
        <v>0</v>
      </c>
      <c r="K32" s="384">
        <f t="shared" si="13"/>
        <v>0</v>
      </c>
      <c r="L32" s="384">
        <f t="shared" si="13"/>
        <v>0</v>
      </c>
      <c r="M32" s="384">
        <f t="shared" si="13"/>
        <v>0</v>
      </c>
      <c r="N32" s="384">
        <f t="shared" si="13"/>
        <v>0</v>
      </c>
      <c r="O32" s="384">
        <f t="shared" si="13"/>
        <v>0</v>
      </c>
      <c r="P32" s="384">
        <f t="shared" si="13"/>
        <v>0</v>
      </c>
      <c r="Q32" s="384">
        <f t="shared" si="13"/>
        <v>0</v>
      </c>
      <c r="R32" s="384">
        <f t="shared" si="13"/>
        <v>0</v>
      </c>
      <c r="S32" s="423">
        <f t="shared" si="13"/>
        <v>1659.18</v>
      </c>
    </row>
    <row r="33" spans="1:19" s="112" customFormat="1" ht="15" customHeight="1" x14ac:dyDescent="0.2">
      <c r="A33" s="728"/>
      <c r="B33" s="729"/>
      <c r="C33" s="415" t="e">
        <f>SUM(C5,C7,C9,C11,C13,C15,C17,C19,C21,C23,C25,C27,C29,C31)</f>
        <v>#REF!</v>
      </c>
      <c r="D33" s="4" t="e">
        <f t="shared" ref="D33:S33" si="14">D34/$C$34</f>
        <v>#REF!</v>
      </c>
      <c r="E33" s="4" t="e">
        <f t="shared" si="14"/>
        <v>#REF!</v>
      </c>
      <c r="F33" s="4" t="e">
        <f t="shared" si="14"/>
        <v>#REF!</v>
      </c>
      <c r="G33" s="4" t="e">
        <f t="shared" si="14"/>
        <v>#REF!</v>
      </c>
      <c r="H33" s="4" t="e">
        <f t="shared" si="14"/>
        <v>#REF!</v>
      </c>
      <c r="I33" s="4" t="e">
        <f t="shared" si="14"/>
        <v>#REF!</v>
      </c>
      <c r="J33" s="4" t="e">
        <f t="shared" si="14"/>
        <v>#REF!</v>
      </c>
      <c r="K33" s="4" t="e">
        <f t="shared" si="14"/>
        <v>#REF!</v>
      </c>
      <c r="L33" s="4" t="e">
        <f t="shared" si="14"/>
        <v>#REF!</v>
      </c>
      <c r="M33" s="4" t="e">
        <f t="shared" si="14"/>
        <v>#REF!</v>
      </c>
      <c r="N33" s="4" t="e">
        <f t="shared" si="14"/>
        <v>#REF!</v>
      </c>
      <c r="O33" s="4" t="e">
        <f t="shared" si="14"/>
        <v>#REF!</v>
      </c>
      <c r="P33" s="4" t="e">
        <f t="shared" si="14"/>
        <v>#REF!</v>
      </c>
      <c r="Q33" s="4" t="e">
        <f t="shared" si="14"/>
        <v>#REF!</v>
      </c>
      <c r="R33" s="4" t="e">
        <f t="shared" si="14"/>
        <v>#REF!</v>
      </c>
      <c r="S33" s="227" t="e">
        <f t="shared" si="14"/>
        <v>#REF!</v>
      </c>
    </row>
    <row r="34" spans="1:19" s="112" customFormat="1" ht="15" customHeight="1" x14ac:dyDescent="0.2">
      <c r="A34" s="730" t="s">
        <v>5</v>
      </c>
      <c r="B34" s="731"/>
      <c r="C34" s="5" t="e">
        <f>SUM(C6,C8,C10,C12,C14,C16,C18,C20,C22,C24,C26,C28,C30,C32)</f>
        <v>#REF!</v>
      </c>
      <c r="D34" s="5" t="e">
        <f>SUM(D6,D8,D10,D12,D14,D16,D18,D20,D22,D24,D26,D28,D30,D32)</f>
        <v>#REF!</v>
      </c>
      <c r="E34" s="5" t="e">
        <f t="shared" ref="E34:S34" si="15">SUM(E6,E8,E10,E12,E14,E16,E18,E20,E22,E24,E26,E28,E30,E32)</f>
        <v>#REF!</v>
      </c>
      <c r="F34" s="5" t="e">
        <f t="shared" si="15"/>
        <v>#REF!</v>
      </c>
      <c r="G34" s="5" t="e">
        <f t="shared" si="15"/>
        <v>#REF!</v>
      </c>
      <c r="H34" s="5" t="e">
        <f t="shared" si="15"/>
        <v>#REF!</v>
      </c>
      <c r="I34" s="5" t="e">
        <f t="shared" si="15"/>
        <v>#REF!</v>
      </c>
      <c r="J34" s="5" t="e">
        <f t="shared" si="15"/>
        <v>#REF!</v>
      </c>
      <c r="K34" s="5" t="e">
        <f t="shared" si="15"/>
        <v>#REF!</v>
      </c>
      <c r="L34" s="5" t="e">
        <f t="shared" si="15"/>
        <v>#REF!</v>
      </c>
      <c r="M34" s="5" t="e">
        <f t="shared" si="15"/>
        <v>#REF!</v>
      </c>
      <c r="N34" s="5" t="e">
        <f t="shared" si="15"/>
        <v>#REF!</v>
      </c>
      <c r="O34" s="5" t="e">
        <f t="shared" si="15"/>
        <v>#REF!</v>
      </c>
      <c r="P34" s="5" t="e">
        <f t="shared" si="15"/>
        <v>#REF!</v>
      </c>
      <c r="Q34" s="5" t="e">
        <f t="shared" si="15"/>
        <v>#REF!</v>
      </c>
      <c r="R34" s="5" t="e">
        <f t="shared" si="15"/>
        <v>#REF!</v>
      </c>
      <c r="S34" s="228" t="e">
        <f t="shared" si="15"/>
        <v>#REF!</v>
      </c>
    </row>
    <row r="35" spans="1:19" s="112" customFormat="1" ht="15" customHeight="1" thickBot="1" x14ac:dyDescent="0.25">
      <c r="A35" s="732" t="s">
        <v>12</v>
      </c>
      <c r="B35" s="733"/>
      <c r="C35" s="368"/>
      <c r="D35" s="369" t="e">
        <f>D34</f>
        <v>#REF!</v>
      </c>
      <c r="E35" s="369" t="e">
        <f>D35+E34</f>
        <v>#REF!</v>
      </c>
      <c r="F35" s="369" t="e">
        <f t="shared" ref="F35:S35" si="16">E35+F34</f>
        <v>#REF!</v>
      </c>
      <c r="G35" s="369" t="e">
        <f t="shared" si="16"/>
        <v>#REF!</v>
      </c>
      <c r="H35" s="369" t="e">
        <f t="shared" si="16"/>
        <v>#REF!</v>
      </c>
      <c r="I35" s="369" t="e">
        <f t="shared" si="16"/>
        <v>#REF!</v>
      </c>
      <c r="J35" s="369" t="e">
        <f t="shared" si="16"/>
        <v>#REF!</v>
      </c>
      <c r="K35" s="369" t="e">
        <f t="shared" si="16"/>
        <v>#REF!</v>
      </c>
      <c r="L35" s="369" t="e">
        <f t="shared" si="16"/>
        <v>#REF!</v>
      </c>
      <c r="M35" s="369" t="e">
        <f t="shared" si="16"/>
        <v>#REF!</v>
      </c>
      <c r="N35" s="369" t="e">
        <f t="shared" si="16"/>
        <v>#REF!</v>
      </c>
      <c r="O35" s="369" t="e">
        <f t="shared" si="16"/>
        <v>#REF!</v>
      </c>
      <c r="P35" s="369" t="e">
        <f t="shared" si="16"/>
        <v>#REF!</v>
      </c>
      <c r="Q35" s="369" t="e">
        <f t="shared" si="16"/>
        <v>#REF!</v>
      </c>
      <c r="R35" s="369" t="e">
        <f t="shared" si="16"/>
        <v>#REF!</v>
      </c>
      <c r="S35" s="370" t="e">
        <f t="shared" si="16"/>
        <v>#REF!</v>
      </c>
    </row>
    <row r="36" spans="1:19" s="112" customFormat="1" ht="15" customHeight="1" x14ac:dyDescent="0.2">
      <c r="A36" s="726"/>
      <c r="B36" s="726"/>
      <c r="C36" s="726"/>
      <c r="D36" s="726"/>
      <c r="E36" s="726"/>
      <c r="F36" s="232"/>
      <c r="G36" s="232"/>
      <c r="H36" s="232"/>
      <c r="I36" s="232"/>
      <c r="J36" s="232"/>
      <c r="K36" s="232"/>
      <c r="L36" s="232"/>
    </row>
    <row r="37" spans="1:19" ht="15" customHeight="1" x14ac:dyDescent="0.2">
      <c r="A37" s="734"/>
      <c r="B37" s="734"/>
      <c r="C37" s="174"/>
      <c r="D37" s="174"/>
      <c r="E37" s="174"/>
      <c r="F37" s="174"/>
      <c r="G37" s="174"/>
      <c r="H37" s="174"/>
      <c r="I37" s="174"/>
      <c r="J37" s="174"/>
      <c r="K37" s="174"/>
      <c r="L37" s="174"/>
    </row>
    <row r="38" spans="1:19" ht="15" customHeight="1" x14ac:dyDescent="0.2">
      <c r="A38" s="735"/>
      <c r="B38" s="612"/>
      <c r="C38" s="230"/>
      <c r="D38" s="230"/>
      <c r="E38" s="230"/>
      <c r="F38" s="230"/>
      <c r="G38" s="230"/>
      <c r="H38" s="230"/>
      <c r="I38" s="230"/>
      <c r="J38" s="230"/>
      <c r="K38" s="230"/>
      <c r="L38" s="230"/>
    </row>
    <row r="39" spans="1:19" ht="15" customHeight="1" x14ac:dyDescent="0.2">
      <c r="A39" s="736"/>
      <c r="B39" s="736"/>
      <c r="C39" s="231"/>
      <c r="D39" s="230"/>
      <c r="E39" s="230"/>
      <c r="F39" s="230"/>
      <c r="G39" s="230"/>
      <c r="H39" s="230"/>
      <c r="I39" s="230"/>
      <c r="J39" s="230"/>
      <c r="K39" s="230"/>
      <c r="L39" s="230"/>
    </row>
    <row r="40" spans="1:19" ht="15" customHeight="1" x14ac:dyDescent="0.2">
      <c r="A40" s="727"/>
      <c r="B40" s="727"/>
      <c r="C40" s="727"/>
      <c r="D40" s="727"/>
      <c r="E40" s="233"/>
      <c r="F40" s="233"/>
      <c r="G40" s="233"/>
      <c r="H40" s="233"/>
      <c r="I40" s="233"/>
      <c r="J40" s="233"/>
      <c r="K40" s="233"/>
      <c r="L40" s="233"/>
    </row>
    <row r="42" spans="1:19" s="1" customFormat="1" ht="15" customHeight="1" x14ac:dyDescent="0.2">
      <c r="A42" s="103"/>
      <c r="B42" s="2"/>
      <c r="C42" s="234"/>
      <c r="D42" s="2"/>
      <c r="E42" s="2"/>
      <c r="F42" s="2"/>
      <c r="G42" s="2"/>
      <c r="H42" s="2"/>
      <c r="I42" s="2"/>
      <c r="J42" s="2"/>
      <c r="K42" s="2"/>
      <c r="L42" s="2"/>
    </row>
  </sheetData>
  <mergeCells count="40">
    <mergeCell ref="A31:A32"/>
    <mergeCell ref="B31:B32"/>
    <mergeCell ref="A7:A8"/>
    <mergeCell ref="B7:B8"/>
    <mergeCell ref="A9:A10"/>
    <mergeCell ref="B9:B10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1:S2"/>
    <mergeCell ref="A11:A12"/>
    <mergeCell ref="B11:B12"/>
    <mergeCell ref="A13:A14"/>
    <mergeCell ref="B13:B14"/>
    <mergeCell ref="A3:A4"/>
    <mergeCell ref="B3:B4"/>
    <mergeCell ref="C3:C4"/>
    <mergeCell ref="A5:A6"/>
    <mergeCell ref="B5:B6"/>
    <mergeCell ref="A36:E36"/>
    <mergeCell ref="A40:D40"/>
    <mergeCell ref="A33:B33"/>
    <mergeCell ref="A34:B34"/>
    <mergeCell ref="A35:B35"/>
    <mergeCell ref="A37:B37"/>
    <mergeCell ref="A38:B38"/>
    <mergeCell ref="A39:B39"/>
    <mergeCell ref="A25:A26"/>
    <mergeCell ref="A27:A28"/>
    <mergeCell ref="A29:A30"/>
    <mergeCell ref="B25:B26"/>
    <mergeCell ref="B27:B28"/>
    <mergeCell ref="B29:B30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39" fitToHeight="15" orientation="landscape" r:id="rId1"/>
  <headerFooter alignWithMargins="0">
    <oddFooter>Página &amp;P de &amp;N</oddFooter>
  </headerFooter>
  <ignoredErrors>
    <ignoredError sqref="B6 B8 B10 B12 B14 B16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775C-5D0D-4260-A912-C6A95F5F71A1}">
  <sheetPr codeName="Planilha14">
    <tabColor indexed="12"/>
  </sheetPr>
  <dimension ref="A1:S55"/>
  <sheetViews>
    <sheetView showGridLines="0" tabSelected="1" view="pageBreakPreview" topLeftCell="A19" zoomScaleNormal="100" zoomScaleSheetLayoutView="100" workbookViewId="0">
      <selection activeCell="C46" sqref="C46"/>
    </sheetView>
  </sheetViews>
  <sheetFormatPr defaultColWidth="11.42578125" defaultRowHeight="15" customHeight="1" x14ac:dyDescent="0.2"/>
  <cols>
    <col min="1" max="1" width="7.7109375" style="350" customWidth="1"/>
    <col min="2" max="2" width="80.7109375" style="349" customWidth="1"/>
    <col min="3" max="5" width="15.7109375" style="349" customWidth="1"/>
    <col min="6" max="6" width="15.7109375" style="348" customWidth="1"/>
    <col min="7" max="19" width="15.7109375" style="349" customWidth="1"/>
    <col min="20" max="16384" width="11.42578125" style="349"/>
  </cols>
  <sheetData>
    <row r="1" spans="1:19" customFormat="1" ht="15" customHeight="1" x14ac:dyDescent="0.2">
      <c r="A1" s="765" t="s">
        <v>7</v>
      </c>
      <c r="B1" s="766"/>
      <c r="C1" s="766"/>
      <c r="D1" s="766"/>
      <c r="E1" s="766"/>
      <c r="F1" s="766"/>
      <c r="G1" s="766"/>
      <c r="H1" s="766"/>
      <c r="I1" s="766"/>
      <c r="J1" s="766"/>
      <c r="K1" s="766"/>
      <c r="L1" s="766"/>
      <c r="M1" s="766"/>
      <c r="N1" s="766"/>
      <c r="O1" s="766"/>
      <c r="P1" s="766"/>
      <c r="Q1" s="766"/>
      <c r="R1" s="766"/>
      <c r="S1" s="767"/>
    </row>
    <row r="2" spans="1:19" customFormat="1" ht="15" customHeight="1" x14ac:dyDescent="0.2">
      <c r="A2" s="768"/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70"/>
    </row>
    <row r="3" spans="1:19" customFormat="1" ht="15" customHeight="1" x14ac:dyDescent="0.2">
      <c r="A3" s="759"/>
      <c r="B3" s="760"/>
      <c r="C3" s="760"/>
      <c r="D3" s="760"/>
      <c r="E3" s="760"/>
      <c r="F3" s="760"/>
      <c r="G3" s="760"/>
      <c r="H3" s="760"/>
      <c r="I3" s="760"/>
      <c r="J3" s="760"/>
      <c r="K3" s="760"/>
      <c r="L3" s="760"/>
      <c r="M3" s="760"/>
      <c r="N3" s="760"/>
      <c r="O3" s="760"/>
      <c r="P3" s="760"/>
      <c r="Q3" s="760"/>
      <c r="R3" s="760"/>
      <c r="S3" s="761"/>
    </row>
    <row r="4" spans="1:19" customFormat="1" ht="15" customHeight="1" x14ac:dyDescent="0.2">
      <c r="A4" s="780" t="s">
        <v>8</v>
      </c>
      <c r="B4" s="781" t="s">
        <v>1</v>
      </c>
      <c r="C4" s="781" t="s">
        <v>9</v>
      </c>
      <c r="D4" s="556" t="s">
        <v>10</v>
      </c>
      <c r="E4" s="556" t="s">
        <v>10</v>
      </c>
      <c r="F4" s="556" t="s">
        <v>10</v>
      </c>
      <c r="G4" s="556" t="s">
        <v>10</v>
      </c>
      <c r="H4" s="556" t="s">
        <v>10</v>
      </c>
      <c r="I4" s="556" t="s">
        <v>10</v>
      </c>
      <c r="J4" s="556" t="s">
        <v>10</v>
      </c>
      <c r="K4" s="556" t="s">
        <v>10</v>
      </c>
      <c r="L4" s="556" t="s">
        <v>10</v>
      </c>
      <c r="M4" s="556" t="s">
        <v>10</v>
      </c>
      <c r="N4" s="556" t="s">
        <v>10</v>
      </c>
      <c r="O4" s="556" t="s">
        <v>10</v>
      </c>
      <c r="P4" s="556" t="s">
        <v>10</v>
      </c>
      <c r="Q4" s="556" t="s">
        <v>10</v>
      </c>
      <c r="R4" s="556" t="s">
        <v>10</v>
      </c>
      <c r="S4" s="494" t="s">
        <v>10</v>
      </c>
    </row>
    <row r="5" spans="1:19" customFormat="1" ht="15" customHeight="1" x14ac:dyDescent="0.25">
      <c r="A5" s="780"/>
      <c r="B5" s="782"/>
      <c r="C5" s="782"/>
      <c r="D5" s="495" t="s">
        <v>11</v>
      </c>
      <c r="E5" s="495" t="s">
        <v>52</v>
      </c>
      <c r="F5" s="495" t="s">
        <v>160</v>
      </c>
      <c r="G5" s="495" t="s">
        <v>161</v>
      </c>
      <c r="H5" s="495" t="s">
        <v>162</v>
      </c>
      <c r="I5" s="495" t="s">
        <v>163</v>
      </c>
      <c r="J5" s="495" t="s">
        <v>164</v>
      </c>
      <c r="K5" s="495" t="s">
        <v>165</v>
      </c>
      <c r="L5" s="495" t="s">
        <v>166</v>
      </c>
      <c r="M5" s="495" t="s">
        <v>550</v>
      </c>
      <c r="N5" s="495" t="s">
        <v>551</v>
      </c>
      <c r="O5" s="495" t="s">
        <v>552</v>
      </c>
      <c r="P5" s="495" t="s">
        <v>553</v>
      </c>
      <c r="Q5" s="495" t="s">
        <v>554</v>
      </c>
      <c r="R5" s="495" t="s">
        <v>555</v>
      </c>
      <c r="S5" s="496" t="s">
        <v>556</v>
      </c>
    </row>
    <row r="6" spans="1:19" customFormat="1" ht="5.0999999999999996" customHeight="1" x14ac:dyDescent="0.2">
      <c r="A6" s="762"/>
      <c r="B6" s="763"/>
      <c r="C6" s="763"/>
      <c r="D6" s="763"/>
      <c r="E6" s="763"/>
      <c r="F6" s="763"/>
      <c r="G6" s="763"/>
      <c r="H6" s="763"/>
      <c r="I6" s="763"/>
      <c r="J6" s="763"/>
      <c r="K6" s="763"/>
      <c r="L6" s="763"/>
      <c r="M6" s="763"/>
      <c r="N6" s="763"/>
      <c r="O6" s="763"/>
      <c r="P6" s="763"/>
      <c r="Q6" s="763"/>
      <c r="R6" s="763"/>
      <c r="S6" s="764"/>
    </row>
    <row r="7" spans="1:19" customFormat="1" ht="15" customHeight="1" x14ac:dyDescent="0.2">
      <c r="A7" s="757">
        <f>'ORÇAMENTO - CONTRATADA'!A10</f>
        <v>1</v>
      </c>
      <c r="B7" s="783" t="str">
        <f>'ORÇAMENTO - CONTRATADA'!C10</f>
        <v>SERVIÇOS PRELIMINARES</v>
      </c>
      <c r="C7" s="497">
        <f>C8/$C$47</f>
        <v>1.4897247635568938E-2</v>
      </c>
      <c r="D7" s="503">
        <v>1</v>
      </c>
      <c r="E7" s="503"/>
      <c r="F7" s="503"/>
      <c r="G7" s="503"/>
      <c r="H7" s="503"/>
      <c r="I7" s="503"/>
      <c r="J7" s="503"/>
      <c r="K7" s="503"/>
      <c r="L7" s="503"/>
      <c r="M7" s="503"/>
      <c r="N7" s="503"/>
      <c r="O7" s="503"/>
      <c r="P7" s="503"/>
      <c r="Q7" s="503"/>
      <c r="R7" s="503"/>
      <c r="S7" s="504"/>
    </row>
    <row r="8" spans="1:19" customFormat="1" ht="15" customHeight="1" x14ac:dyDescent="0.2">
      <c r="A8" s="758"/>
      <c r="B8" s="784"/>
      <c r="C8" s="498">
        <f>'ORÇAMENTO - CONTRATADA'!K10</f>
        <v>24381.919999999998</v>
      </c>
      <c r="D8" s="418">
        <f>D7*$C$8</f>
        <v>24381.919999999998</v>
      </c>
      <c r="E8" s="418">
        <f>E7*$C$8</f>
        <v>0</v>
      </c>
      <c r="F8" s="418">
        <f t="shared" ref="F8:S8" si="0">F7*$C$8</f>
        <v>0</v>
      </c>
      <c r="G8" s="418">
        <f t="shared" si="0"/>
        <v>0</v>
      </c>
      <c r="H8" s="418">
        <f t="shared" si="0"/>
        <v>0</v>
      </c>
      <c r="I8" s="418">
        <f t="shared" si="0"/>
        <v>0</v>
      </c>
      <c r="J8" s="418">
        <f t="shared" si="0"/>
        <v>0</v>
      </c>
      <c r="K8" s="418">
        <f t="shared" si="0"/>
        <v>0</v>
      </c>
      <c r="L8" s="418">
        <f t="shared" si="0"/>
        <v>0</v>
      </c>
      <c r="M8" s="418">
        <f t="shared" si="0"/>
        <v>0</v>
      </c>
      <c r="N8" s="418">
        <f t="shared" si="0"/>
        <v>0</v>
      </c>
      <c r="O8" s="418">
        <f t="shared" si="0"/>
        <v>0</v>
      </c>
      <c r="P8" s="418">
        <f t="shared" si="0"/>
        <v>0</v>
      </c>
      <c r="Q8" s="418">
        <f t="shared" si="0"/>
        <v>0</v>
      </c>
      <c r="R8" s="418">
        <f t="shared" si="0"/>
        <v>0</v>
      </c>
      <c r="S8" s="423">
        <f t="shared" si="0"/>
        <v>0</v>
      </c>
    </row>
    <row r="9" spans="1:19" customFormat="1" ht="5.0999999999999996" customHeight="1" x14ac:dyDescent="0.2">
      <c r="A9" s="748"/>
      <c r="B9" s="749"/>
      <c r="C9" s="749"/>
      <c r="D9" s="749"/>
      <c r="E9" s="749"/>
      <c r="F9" s="749"/>
      <c r="G9" s="749"/>
      <c r="H9" s="749"/>
      <c r="I9" s="749"/>
      <c r="J9" s="749"/>
      <c r="K9" s="749"/>
      <c r="L9" s="749"/>
      <c r="M9" s="749"/>
      <c r="N9" s="749"/>
      <c r="O9" s="749"/>
      <c r="P9" s="749"/>
      <c r="Q9" s="749"/>
      <c r="R9" s="749"/>
      <c r="S9" s="750"/>
    </row>
    <row r="10" spans="1:19" customFormat="1" ht="15" customHeight="1" x14ac:dyDescent="0.2">
      <c r="A10" s="757">
        <f>'ORÇAMENTO - CONTRATADA'!A15</f>
        <v>2</v>
      </c>
      <c r="B10" s="755" t="str">
        <f>'ORÇAMENTO - CONTRATADA'!C15</f>
        <v>INFRAESTRUTURA</v>
      </c>
      <c r="C10" s="497">
        <f>C11/$C$47</f>
        <v>0.19380160774957586</v>
      </c>
      <c r="D10" s="503">
        <v>0.5</v>
      </c>
      <c r="E10" s="503">
        <v>0.5</v>
      </c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4"/>
    </row>
    <row r="11" spans="1:19" customFormat="1" ht="15" customHeight="1" x14ac:dyDescent="0.2">
      <c r="A11" s="758"/>
      <c r="B11" s="756"/>
      <c r="C11" s="498">
        <f>'ORÇAMENTO - CONTRATADA'!K15</f>
        <v>317189.82000000007</v>
      </c>
      <c r="D11" s="418">
        <f>D10*$C$11</f>
        <v>158594.91000000003</v>
      </c>
      <c r="E11" s="418">
        <f t="shared" ref="E11:S11" si="1">E10*$C$11</f>
        <v>158594.91000000003</v>
      </c>
      <c r="F11" s="418">
        <f t="shared" si="1"/>
        <v>0</v>
      </c>
      <c r="G11" s="418">
        <f t="shared" si="1"/>
        <v>0</v>
      </c>
      <c r="H11" s="418">
        <f t="shared" si="1"/>
        <v>0</v>
      </c>
      <c r="I11" s="418">
        <f t="shared" si="1"/>
        <v>0</v>
      </c>
      <c r="J11" s="418">
        <f t="shared" si="1"/>
        <v>0</v>
      </c>
      <c r="K11" s="418">
        <f t="shared" si="1"/>
        <v>0</v>
      </c>
      <c r="L11" s="418">
        <f t="shared" si="1"/>
        <v>0</v>
      </c>
      <c r="M11" s="418">
        <f t="shared" si="1"/>
        <v>0</v>
      </c>
      <c r="N11" s="418">
        <f t="shared" si="1"/>
        <v>0</v>
      </c>
      <c r="O11" s="418">
        <f t="shared" si="1"/>
        <v>0</v>
      </c>
      <c r="P11" s="418">
        <f t="shared" si="1"/>
        <v>0</v>
      </c>
      <c r="Q11" s="418">
        <f t="shared" si="1"/>
        <v>0</v>
      </c>
      <c r="R11" s="418">
        <f t="shared" si="1"/>
        <v>0</v>
      </c>
      <c r="S11" s="423">
        <f t="shared" si="1"/>
        <v>0</v>
      </c>
    </row>
    <row r="12" spans="1:19" customFormat="1" ht="5.0999999999999996" customHeight="1" x14ac:dyDescent="0.2">
      <c r="A12" s="748"/>
      <c r="B12" s="749"/>
      <c r="C12" s="749"/>
      <c r="D12" s="749"/>
      <c r="E12" s="749"/>
      <c r="F12" s="749"/>
      <c r="G12" s="749"/>
      <c r="H12" s="749"/>
      <c r="I12" s="749"/>
      <c r="J12" s="749"/>
      <c r="K12" s="749"/>
      <c r="L12" s="749"/>
      <c r="M12" s="749"/>
      <c r="N12" s="749"/>
      <c r="O12" s="749"/>
      <c r="P12" s="749"/>
      <c r="Q12" s="749"/>
      <c r="R12" s="749"/>
      <c r="S12" s="750"/>
    </row>
    <row r="13" spans="1:19" customFormat="1" ht="15" customHeight="1" x14ac:dyDescent="0.2">
      <c r="A13" s="757">
        <f>'ORÇAMENTO - CONTRATADA'!A49</f>
        <v>3</v>
      </c>
      <c r="B13" s="755" t="str">
        <f>'ORÇAMENTO - CONTRATADA'!C49</f>
        <v>SUPERESTRUTURA</v>
      </c>
      <c r="C13" s="497">
        <f>C14/$C$47</f>
        <v>0.13422360290951252</v>
      </c>
      <c r="D13" s="503"/>
      <c r="E13" s="503"/>
      <c r="F13" s="503">
        <v>0.3</v>
      </c>
      <c r="G13" s="503">
        <v>0.3</v>
      </c>
      <c r="H13" s="503">
        <v>0.4</v>
      </c>
      <c r="I13" s="503"/>
      <c r="J13" s="503"/>
      <c r="K13" s="503"/>
      <c r="L13" s="503"/>
      <c r="M13" s="503"/>
      <c r="N13" s="503"/>
      <c r="O13" s="503"/>
      <c r="P13" s="503"/>
      <c r="Q13" s="503"/>
      <c r="R13" s="503"/>
      <c r="S13" s="504"/>
    </row>
    <row r="14" spans="1:19" customFormat="1" ht="15" customHeight="1" x14ac:dyDescent="0.2">
      <c r="A14" s="758"/>
      <c r="B14" s="756"/>
      <c r="C14" s="498">
        <f>'ORÇAMENTO - CONTRATADA'!K49</f>
        <v>219680.12000000002</v>
      </c>
      <c r="D14" s="418">
        <f>D13*$C$14</f>
        <v>0</v>
      </c>
      <c r="E14" s="418">
        <f t="shared" ref="E14:S14" si="2">E13*$C$14</f>
        <v>0</v>
      </c>
      <c r="F14" s="418">
        <f t="shared" si="2"/>
        <v>65904.036000000007</v>
      </c>
      <c r="G14" s="418">
        <f t="shared" si="2"/>
        <v>65904.036000000007</v>
      </c>
      <c r="H14" s="418">
        <f t="shared" si="2"/>
        <v>87872.04800000001</v>
      </c>
      <c r="I14" s="418">
        <f t="shared" si="2"/>
        <v>0</v>
      </c>
      <c r="J14" s="418">
        <f t="shared" si="2"/>
        <v>0</v>
      </c>
      <c r="K14" s="418">
        <f t="shared" si="2"/>
        <v>0</v>
      </c>
      <c r="L14" s="418">
        <f t="shared" si="2"/>
        <v>0</v>
      </c>
      <c r="M14" s="418">
        <f t="shared" si="2"/>
        <v>0</v>
      </c>
      <c r="N14" s="418">
        <f t="shared" si="2"/>
        <v>0</v>
      </c>
      <c r="O14" s="418">
        <f t="shared" si="2"/>
        <v>0</v>
      </c>
      <c r="P14" s="418">
        <f t="shared" si="2"/>
        <v>0</v>
      </c>
      <c r="Q14" s="418">
        <f t="shared" si="2"/>
        <v>0</v>
      </c>
      <c r="R14" s="418">
        <f t="shared" si="2"/>
        <v>0</v>
      </c>
      <c r="S14" s="423">
        <f t="shared" si="2"/>
        <v>0</v>
      </c>
    </row>
    <row r="15" spans="1:19" customFormat="1" ht="5.0999999999999996" customHeight="1" x14ac:dyDescent="0.2">
      <c r="A15" s="748"/>
      <c r="B15" s="749"/>
      <c r="C15" s="749"/>
      <c r="D15" s="749"/>
      <c r="E15" s="749"/>
      <c r="F15" s="749"/>
      <c r="G15" s="749"/>
      <c r="H15" s="749"/>
      <c r="I15" s="749"/>
      <c r="J15" s="749"/>
      <c r="K15" s="749"/>
      <c r="L15" s="749"/>
      <c r="M15" s="749"/>
      <c r="N15" s="749"/>
      <c r="O15" s="749"/>
      <c r="P15" s="749"/>
      <c r="Q15" s="749"/>
      <c r="R15" s="749"/>
      <c r="S15" s="750"/>
    </row>
    <row r="16" spans="1:19" customFormat="1" ht="15" customHeight="1" x14ac:dyDescent="0.2">
      <c r="A16" s="757">
        <f>'ORÇAMENTO - CONTRATADA'!A69</f>
        <v>4</v>
      </c>
      <c r="B16" s="755" t="str">
        <f>'ORÇAMENTO - SEM DESONERAÇÃO'!C76</f>
        <v>ALVENARIAS</v>
      </c>
      <c r="C16" s="497">
        <f>C17/$C$47</f>
        <v>6.0222690815170864E-2</v>
      </c>
      <c r="D16" s="503"/>
      <c r="E16" s="503"/>
      <c r="F16" s="503"/>
      <c r="G16" s="503">
        <v>0.3</v>
      </c>
      <c r="H16" s="503">
        <v>0.3</v>
      </c>
      <c r="I16" s="503">
        <v>0.4</v>
      </c>
      <c r="J16" s="503"/>
      <c r="K16" s="503"/>
      <c r="L16" s="503"/>
      <c r="M16" s="503"/>
      <c r="N16" s="503"/>
      <c r="O16" s="503"/>
      <c r="P16" s="503"/>
      <c r="Q16" s="503"/>
      <c r="R16" s="503"/>
      <c r="S16" s="504"/>
    </row>
    <row r="17" spans="1:19" customFormat="1" ht="15" customHeight="1" x14ac:dyDescent="0.2">
      <c r="A17" s="758"/>
      <c r="B17" s="756"/>
      <c r="C17" s="498">
        <f>'ORÇAMENTO - CONTRATADA'!K69</f>
        <v>98564.84</v>
      </c>
      <c r="D17" s="418">
        <f>D16*$C$17</f>
        <v>0</v>
      </c>
      <c r="E17" s="418">
        <f t="shared" ref="E17:S17" si="3">E16*$C$17</f>
        <v>0</v>
      </c>
      <c r="F17" s="418">
        <f t="shared" si="3"/>
        <v>0</v>
      </c>
      <c r="G17" s="418">
        <f t="shared" si="3"/>
        <v>29569.451999999997</v>
      </c>
      <c r="H17" s="418">
        <f t="shared" si="3"/>
        <v>29569.451999999997</v>
      </c>
      <c r="I17" s="418">
        <f t="shared" si="3"/>
        <v>39425.936000000002</v>
      </c>
      <c r="J17" s="418">
        <f t="shared" si="3"/>
        <v>0</v>
      </c>
      <c r="K17" s="418">
        <f t="shared" si="3"/>
        <v>0</v>
      </c>
      <c r="L17" s="418">
        <f t="shared" si="3"/>
        <v>0</v>
      </c>
      <c r="M17" s="418">
        <f t="shared" si="3"/>
        <v>0</v>
      </c>
      <c r="N17" s="418">
        <f t="shared" si="3"/>
        <v>0</v>
      </c>
      <c r="O17" s="418">
        <f t="shared" si="3"/>
        <v>0</v>
      </c>
      <c r="P17" s="418">
        <f t="shared" si="3"/>
        <v>0</v>
      </c>
      <c r="Q17" s="418">
        <f t="shared" si="3"/>
        <v>0</v>
      </c>
      <c r="R17" s="418">
        <f t="shared" si="3"/>
        <v>0</v>
      </c>
      <c r="S17" s="423">
        <f t="shared" si="3"/>
        <v>0</v>
      </c>
    </row>
    <row r="18" spans="1:19" customFormat="1" ht="5.0999999999999996" customHeight="1" x14ac:dyDescent="0.2">
      <c r="A18" s="748"/>
      <c r="B18" s="749"/>
      <c r="C18" s="749"/>
      <c r="D18" s="749"/>
      <c r="E18" s="749"/>
      <c r="F18" s="749"/>
      <c r="G18" s="749"/>
      <c r="H18" s="749"/>
      <c r="I18" s="749"/>
      <c r="J18" s="749"/>
      <c r="K18" s="749"/>
      <c r="L18" s="749"/>
      <c r="M18" s="749"/>
      <c r="N18" s="749"/>
      <c r="O18" s="749"/>
      <c r="P18" s="749"/>
      <c r="Q18" s="749"/>
      <c r="R18" s="749"/>
      <c r="S18" s="750"/>
    </row>
    <row r="19" spans="1:19" customFormat="1" ht="15" customHeight="1" x14ac:dyDescent="0.2">
      <c r="A19" s="757">
        <f>'ORÇAMENTO - CONTRATADA'!A75</f>
        <v>5</v>
      </c>
      <c r="B19" s="755" t="str">
        <f>'ORÇAMENTO - SEM DESONERAÇÃO'!C83</f>
        <v>FECHAMENTO LATERAL</v>
      </c>
      <c r="C19" s="497">
        <f>C20/$C$47</f>
        <v>0.15530156058070982</v>
      </c>
      <c r="D19" s="503"/>
      <c r="E19" s="503"/>
      <c r="F19" s="503"/>
      <c r="G19" s="503"/>
      <c r="H19" s="503"/>
      <c r="I19" s="503"/>
      <c r="J19" s="503"/>
      <c r="K19" s="503"/>
      <c r="L19" s="503"/>
      <c r="M19" s="503"/>
      <c r="N19" s="503">
        <v>0.5</v>
      </c>
      <c r="O19" s="503">
        <v>0.5</v>
      </c>
      <c r="P19" s="503"/>
      <c r="Q19" s="503"/>
      <c r="R19" s="503"/>
      <c r="S19" s="504"/>
    </row>
    <row r="20" spans="1:19" customFormat="1" ht="15" customHeight="1" x14ac:dyDescent="0.2">
      <c r="A20" s="758"/>
      <c r="B20" s="756"/>
      <c r="C20" s="498">
        <f>'ORÇAMENTO - CONTRATADA'!K75</f>
        <v>254177.84</v>
      </c>
      <c r="D20" s="418">
        <f>D19*$C$20</f>
        <v>0</v>
      </c>
      <c r="E20" s="418">
        <f t="shared" ref="E20:S20" si="4">E19*$C$20</f>
        <v>0</v>
      </c>
      <c r="F20" s="418">
        <f t="shared" si="4"/>
        <v>0</v>
      </c>
      <c r="G20" s="418">
        <f t="shared" si="4"/>
        <v>0</v>
      </c>
      <c r="H20" s="418">
        <f t="shared" si="4"/>
        <v>0</v>
      </c>
      <c r="I20" s="418">
        <f t="shared" si="4"/>
        <v>0</v>
      </c>
      <c r="J20" s="418">
        <f t="shared" si="4"/>
        <v>0</v>
      </c>
      <c r="K20" s="418">
        <f t="shared" si="4"/>
        <v>0</v>
      </c>
      <c r="L20" s="418">
        <f t="shared" si="4"/>
        <v>0</v>
      </c>
      <c r="M20" s="418">
        <f t="shared" si="4"/>
        <v>0</v>
      </c>
      <c r="N20" s="418">
        <f t="shared" si="4"/>
        <v>127088.92</v>
      </c>
      <c r="O20" s="418">
        <f t="shared" si="4"/>
        <v>127088.92</v>
      </c>
      <c r="P20" s="418">
        <f t="shared" si="4"/>
        <v>0</v>
      </c>
      <c r="Q20" s="418">
        <f t="shared" si="4"/>
        <v>0</v>
      </c>
      <c r="R20" s="418">
        <f t="shared" si="4"/>
        <v>0</v>
      </c>
      <c r="S20" s="423">
        <f t="shared" si="4"/>
        <v>0</v>
      </c>
    </row>
    <row r="21" spans="1:19" customFormat="1" ht="5.0999999999999996" customHeight="1" x14ac:dyDescent="0.2">
      <c r="A21" s="748"/>
      <c r="B21" s="749"/>
      <c r="C21" s="749"/>
      <c r="D21" s="749"/>
      <c r="E21" s="749"/>
      <c r="F21" s="749"/>
      <c r="G21" s="749"/>
      <c r="H21" s="749"/>
      <c r="I21" s="749"/>
      <c r="J21" s="749"/>
      <c r="K21" s="749"/>
      <c r="L21" s="749"/>
      <c r="M21" s="749"/>
      <c r="N21" s="749"/>
      <c r="O21" s="749"/>
      <c r="P21" s="749"/>
      <c r="Q21" s="749"/>
      <c r="R21" s="749"/>
      <c r="S21" s="750"/>
    </row>
    <row r="22" spans="1:19" customFormat="1" ht="15" customHeight="1" x14ac:dyDescent="0.2">
      <c r="A22" s="757">
        <f>'ORÇAMENTO - CONTRATADA'!A87</f>
        <v>6</v>
      </c>
      <c r="B22" s="755" t="str">
        <f>'ORÇAMENTO - CONTRATADA'!C87</f>
        <v>INSTALAÇÕES ELÉTRICAS, LÓGICA E AR CONDICIONADO</v>
      </c>
      <c r="C22" s="497">
        <f>C23/$C$47</f>
        <v>4.1780623469761316E-2</v>
      </c>
      <c r="D22" s="503"/>
      <c r="E22" s="503"/>
      <c r="F22" s="503"/>
      <c r="G22" s="503"/>
      <c r="H22" s="503"/>
      <c r="I22" s="503">
        <v>0.35</v>
      </c>
      <c r="J22" s="503">
        <v>0.35</v>
      </c>
      <c r="K22" s="503"/>
      <c r="L22" s="503"/>
      <c r="M22" s="503"/>
      <c r="N22" s="503"/>
      <c r="O22" s="503"/>
      <c r="P22" s="503"/>
      <c r="Q22" s="503"/>
      <c r="R22" s="503"/>
      <c r="S22" s="504">
        <v>0.3</v>
      </c>
    </row>
    <row r="23" spans="1:19" customFormat="1" ht="15" customHeight="1" x14ac:dyDescent="0.2">
      <c r="A23" s="758"/>
      <c r="B23" s="756"/>
      <c r="C23" s="498">
        <f>'ORÇAMENTO - CONTRATADA'!K87</f>
        <v>68381.209999999977</v>
      </c>
      <c r="D23" s="418">
        <f>D22*$C$23</f>
        <v>0</v>
      </c>
      <c r="E23" s="418">
        <f t="shared" ref="E23:S23" si="5">E22*$C$23</f>
        <v>0</v>
      </c>
      <c r="F23" s="418">
        <f t="shared" si="5"/>
        <v>0</v>
      </c>
      <c r="G23" s="418">
        <f t="shared" si="5"/>
        <v>0</v>
      </c>
      <c r="H23" s="418">
        <f t="shared" si="5"/>
        <v>0</v>
      </c>
      <c r="I23" s="418">
        <f t="shared" si="5"/>
        <v>23933.42349999999</v>
      </c>
      <c r="J23" s="418">
        <f t="shared" si="5"/>
        <v>23933.42349999999</v>
      </c>
      <c r="K23" s="418">
        <f t="shared" si="5"/>
        <v>0</v>
      </c>
      <c r="L23" s="418">
        <f t="shared" si="5"/>
        <v>0</v>
      </c>
      <c r="M23" s="418">
        <f t="shared" si="5"/>
        <v>0</v>
      </c>
      <c r="N23" s="418">
        <f t="shared" si="5"/>
        <v>0</v>
      </c>
      <c r="O23" s="418">
        <f t="shared" si="5"/>
        <v>0</v>
      </c>
      <c r="P23" s="418">
        <f t="shared" si="5"/>
        <v>0</v>
      </c>
      <c r="Q23" s="418">
        <f t="shared" si="5"/>
        <v>0</v>
      </c>
      <c r="R23" s="418">
        <f t="shared" si="5"/>
        <v>0</v>
      </c>
      <c r="S23" s="423">
        <f t="shared" si="5"/>
        <v>20514.362999999994</v>
      </c>
    </row>
    <row r="24" spans="1:19" customFormat="1" ht="5.0999999999999996" customHeight="1" x14ac:dyDescent="0.2">
      <c r="A24" s="748"/>
      <c r="B24" s="749"/>
      <c r="C24" s="749"/>
      <c r="D24" s="749"/>
      <c r="E24" s="749"/>
      <c r="F24" s="749"/>
      <c r="G24" s="749"/>
      <c r="H24" s="749"/>
      <c r="I24" s="749"/>
      <c r="J24" s="749"/>
      <c r="K24" s="749"/>
      <c r="L24" s="749"/>
      <c r="M24" s="749"/>
      <c r="N24" s="749"/>
      <c r="O24" s="749"/>
      <c r="P24" s="749"/>
      <c r="Q24" s="749"/>
      <c r="R24" s="749"/>
      <c r="S24" s="750"/>
    </row>
    <row r="25" spans="1:19" customFormat="1" ht="15" customHeight="1" x14ac:dyDescent="0.2">
      <c r="A25" s="757">
        <f>'ORÇAMENTO - CONTRATADA'!A141</f>
        <v>7</v>
      </c>
      <c r="B25" s="755" t="str">
        <f>'ORÇAMENTO - CONTRATADA'!C141</f>
        <v>INSTALAÇÕES HIDROSSANITÁRIAS</v>
      </c>
      <c r="C25" s="497">
        <f>C26/$C$47</f>
        <v>4.560091668902911E-2</v>
      </c>
      <c r="D25" s="503"/>
      <c r="E25" s="503"/>
      <c r="F25" s="503"/>
      <c r="G25" s="503"/>
      <c r="H25" s="503"/>
      <c r="I25" s="503">
        <v>0.3</v>
      </c>
      <c r="J25" s="503">
        <v>0.3</v>
      </c>
      <c r="K25" s="503">
        <v>0.4</v>
      </c>
      <c r="L25" s="503"/>
      <c r="M25" s="503"/>
      <c r="N25" s="503"/>
      <c r="O25" s="503"/>
      <c r="P25" s="503"/>
      <c r="Q25" s="503"/>
      <c r="R25" s="503"/>
      <c r="S25" s="504"/>
    </row>
    <row r="26" spans="1:19" customFormat="1" ht="15" customHeight="1" x14ac:dyDescent="0.2">
      <c r="A26" s="758"/>
      <c r="B26" s="756"/>
      <c r="C26" s="498">
        <f>'ORÇAMENTO - CONTRATADA'!K141</f>
        <v>74633.780000000013</v>
      </c>
      <c r="D26" s="418">
        <f>D25*$C$26</f>
        <v>0</v>
      </c>
      <c r="E26" s="418">
        <f t="shared" ref="E26:S26" si="6">E25*$C$26</f>
        <v>0</v>
      </c>
      <c r="F26" s="418">
        <f t="shared" si="6"/>
        <v>0</v>
      </c>
      <c r="G26" s="418">
        <f t="shared" si="6"/>
        <v>0</v>
      </c>
      <c r="H26" s="418">
        <f t="shared" si="6"/>
        <v>0</v>
      </c>
      <c r="I26" s="418">
        <f t="shared" si="6"/>
        <v>22390.134000000002</v>
      </c>
      <c r="J26" s="418">
        <f t="shared" si="6"/>
        <v>22390.134000000002</v>
      </c>
      <c r="K26" s="418">
        <f t="shared" si="6"/>
        <v>29853.512000000006</v>
      </c>
      <c r="L26" s="418">
        <f t="shared" si="6"/>
        <v>0</v>
      </c>
      <c r="M26" s="418">
        <f t="shared" si="6"/>
        <v>0</v>
      </c>
      <c r="N26" s="418">
        <f t="shared" si="6"/>
        <v>0</v>
      </c>
      <c r="O26" s="418">
        <f t="shared" si="6"/>
        <v>0</v>
      </c>
      <c r="P26" s="418">
        <f t="shared" si="6"/>
        <v>0</v>
      </c>
      <c r="Q26" s="418">
        <f t="shared" si="6"/>
        <v>0</v>
      </c>
      <c r="R26" s="418">
        <f t="shared" si="6"/>
        <v>0</v>
      </c>
      <c r="S26" s="423">
        <f t="shared" si="6"/>
        <v>0</v>
      </c>
    </row>
    <row r="27" spans="1:19" customFormat="1" ht="5.0999999999999996" customHeight="1" x14ac:dyDescent="0.2">
      <c r="A27" s="748"/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50"/>
    </row>
    <row r="28" spans="1:19" customFormat="1" ht="15" customHeight="1" x14ac:dyDescent="0.2">
      <c r="A28" s="757">
        <f>'ORÇAMENTO - CONTRATADA'!A208</f>
        <v>8</v>
      </c>
      <c r="B28" s="755" t="str">
        <f>'ORÇAMENTO - CONTRATADA'!C208</f>
        <v>REVESTIMENTOS (CHAPISCO, EMBOÇO, REVESTIMENTOS CERÂMICOS)</v>
      </c>
      <c r="C28" s="497">
        <f>C29/$C$47</f>
        <v>0.17800478507371781</v>
      </c>
      <c r="D28" s="503"/>
      <c r="E28" s="503"/>
      <c r="F28" s="503"/>
      <c r="G28" s="503"/>
      <c r="H28" s="503"/>
      <c r="I28" s="503"/>
      <c r="J28" s="503"/>
      <c r="K28" s="503">
        <v>0.2</v>
      </c>
      <c r="L28" s="503">
        <v>0.2</v>
      </c>
      <c r="M28" s="503">
        <v>0.2</v>
      </c>
      <c r="N28" s="503"/>
      <c r="O28" s="503"/>
      <c r="P28" s="503">
        <v>0.2</v>
      </c>
      <c r="Q28" s="503">
        <v>0.2</v>
      </c>
      <c r="R28" s="503"/>
      <c r="S28" s="504"/>
    </row>
    <row r="29" spans="1:19" customFormat="1" ht="15" customHeight="1" x14ac:dyDescent="0.2">
      <c r="A29" s="758"/>
      <c r="B29" s="756"/>
      <c r="C29" s="498">
        <f>'ORÇAMENTO - CONTRATADA'!K208</f>
        <v>291335.58999999997</v>
      </c>
      <c r="D29" s="418">
        <f>D28*$C$29</f>
        <v>0</v>
      </c>
      <c r="E29" s="418">
        <f t="shared" ref="E29:S29" si="7">E28*$C$29</f>
        <v>0</v>
      </c>
      <c r="F29" s="418">
        <f t="shared" si="7"/>
        <v>0</v>
      </c>
      <c r="G29" s="418">
        <f t="shared" si="7"/>
        <v>0</v>
      </c>
      <c r="H29" s="418">
        <f t="shared" si="7"/>
        <v>0</v>
      </c>
      <c r="I29" s="418">
        <f t="shared" si="7"/>
        <v>0</v>
      </c>
      <c r="J29" s="418">
        <f t="shared" si="7"/>
        <v>0</v>
      </c>
      <c r="K29" s="418">
        <f t="shared" si="7"/>
        <v>58267.117999999995</v>
      </c>
      <c r="L29" s="418">
        <f t="shared" si="7"/>
        <v>58267.117999999995</v>
      </c>
      <c r="M29" s="418">
        <f t="shared" si="7"/>
        <v>58267.117999999995</v>
      </c>
      <c r="N29" s="418">
        <f>N28*$C$29</f>
        <v>0</v>
      </c>
      <c r="O29" s="418">
        <f t="shared" si="7"/>
        <v>0</v>
      </c>
      <c r="P29" s="418">
        <f t="shared" si="7"/>
        <v>58267.117999999995</v>
      </c>
      <c r="Q29" s="418">
        <f t="shared" si="7"/>
        <v>58267.117999999995</v>
      </c>
      <c r="R29" s="418">
        <f t="shared" si="7"/>
        <v>0</v>
      </c>
      <c r="S29" s="423">
        <f t="shared" si="7"/>
        <v>0</v>
      </c>
    </row>
    <row r="30" spans="1:19" customFormat="1" ht="5.0999999999999996" customHeight="1" x14ac:dyDescent="0.2">
      <c r="A30" s="748"/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50"/>
    </row>
    <row r="31" spans="1:19" customFormat="1" ht="15" customHeight="1" x14ac:dyDescent="0.2">
      <c r="A31" s="757">
        <f>'ORÇAMENTO - CONTRATADA'!A232</f>
        <v>9</v>
      </c>
      <c r="B31" s="755" t="str">
        <f>'ORÇAMENTO - CONTRATADA'!C232</f>
        <v>PINTURAS E IMPERMEABILIZAÇÕES</v>
      </c>
      <c r="C31" s="497">
        <f>C32/$C$47</f>
        <v>9.3666473836432035E-2</v>
      </c>
      <c r="D31" s="503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3"/>
      <c r="P31" s="503"/>
      <c r="Q31" s="503">
        <v>0.3</v>
      </c>
      <c r="R31" s="503">
        <v>0.3</v>
      </c>
      <c r="S31" s="504">
        <v>0.4</v>
      </c>
    </row>
    <row r="32" spans="1:19" customFormat="1" ht="15" customHeight="1" x14ac:dyDescent="0.2">
      <c r="A32" s="758"/>
      <c r="B32" s="756"/>
      <c r="C32" s="498">
        <f>'ORÇAMENTO - CONTRATADA'!K232</f>
        <v>153301.37</v>
      </c>
      <c r="D32" s="418">
        <f>D31*$C$32</f>
        <v>0</v>
      </c>
      <c r="E32" s="418">
        <f t="shared" ref="E32:S32" si="8">E31*$C$32</f>
        <v>0</v>
      </c>
      <c r="F32" s="418">
        <f t="shared" si="8"/>
        <v>0</v>
      </c>
      <c r="G32" s="418">
        <f t="shared" si="8"/>
        <v>0</v>
      </c>
      <c r="H32" s="418">
        <f t="shared" si="8"/>
        <v>0</v>
      </c>
      <c r="I32" s="418">
        <f t="shared" si="8"/>
        <v>0</v>
      </c>
      <c r="J32" s="418">
        <f t="shared" si="8"/>
        <v>0</v>
      </c>
      <c r="K32" s="418">
        <f t="shared" si="8"/>
        <v>0</v>
      </c>
      <c r="L32" s="418">
        <f t="shared" si="8"/>
        <v>0</v>
      </c>
      <c r="M32" s="418">
        <f t="shared" si="8"/>
        <v>0</v>
      </c>
      <c r="N32" s="418">
        <f t="shared" si="8"/>
        <v>0</v>
      </c>
      <c r="O32" s="418">
        <f t="shared" si="8"/>
        <v>0</v>
      </c>
      <c r="P32" s="418">
        <f t="shared" si="8"/>
        <v>0</v>
      </c>
      <c r="Q32" s="418">
        <f t="shared" si="8"/>
        <v>45990.411</v>
      </c>
      <c r="R32" s="418">
        <f t="shared" si="8"/>
        <v>45990.411</v>
      </c>
      <c r="S32" s="423">
        <f t="shared" si="8"/>
        <v>61320.548000000003</v>
      </c>
    </row>
    <row r="33" spans="1:19" customFormat="1" ht="5.0999999999999996" customHeight="1" x14ac:dyDescent="0.2">
      <c r="A33" s="748"/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50"/>
    </row>
    <row r="34" spans="1:19" customFormat="1" ht="15" customHeight="1" x14ac:dyDescent="0.2">
      <c r="A34" s="757">
        <f>'ORÇAMENTO - CONTRATADA'!A251</f>
        <v>10</v>
      </c>
      <c r="B34" s="755" t="str">
        <f>'ORÇAMENTO - CONTRATADA'!C251</f>
        <v>ESQUADRIAS</v>
      </c>
      <c r="C34" s="497">
        <f>C35/$C$47</f>
        <v>4.5467896820916176E-2</v>
      </c>
      <c r="D34" s="503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3"/>
      <c r="P34" s="503"/>
      <c r="Q34" s="503"/>
      <c r="R34" s="503"/>
      <c r="S34" s="504">
        <v>1</v>
      </c>
    </row>
    <row r="35" spans="1:19" customFormat="1" ht="15" customHeight="1" x14ac:dyDescent="0.2">
      <c r="A35" s="758"/>
      <c r="B35" s="756"/>
      <c r="C35" s="498">
        <f>'ORÇAMENTO - CONTRATADA'!K251</f>
        <v>74416.069999999992</v>
      </c>
      <c r="D35" s="418">
        <f>D34*$C$35</f>
        <v>0</v>
      </c>
      <c r="E35" s="418">
        <f t="shared" ref="E35:S35" si="9">E34*$C$35</f>
        <v>0</v>
      </c>
      <c r="F35" s="418">
        <f t="shared" si="9"/>
        <v>0</v>
      </c>
      <c r="G35" s="418">
        <f t="shared" si="9"/>
        <v>0</v>
      </c>
      <c r="H35" s="418">
        <f t="shared" si="9"/>
        <v>0</v>
      </c>
      <c r="I35" s="418">
        <f t="shared" si="9"/>
        <v>0</v>
      </c>
      <c r="J35" s="418">
        <f t="shared" si="9"/>
        <v>0</v>
      </c>
      <c r="K35" s="418">
        <f t="shared" si="9"/>
        <v>0</v>
      </c>
      <c r="L35" s="418">
        <f t="shared" si="9"/>
        <v>0</v>
      </c>
      <c r="M35" s="418">
        <f t="shared" si="9"/>
        <v>0</v>
      </c>
      <c r="N35" s="418">
        <f t="shared" si="9"/>
        <v>0</v>
      </c>
      <c r="O35" s="418">
        <f t="shared" si="9"/>
        <v>0</v>
      </c>
      <c r="P35" s="418">
        <f t="shared" si="9"/>
        <v>0</v>
      </c>
      <c r="Q35" s="418">
        <f t="shared" si="9"/>
        <v>0</v>
      </c>
      <c r="R35" s="418">
        <f t="shared" si="9"/>
        <v>0</v>
      </c>
      <c r="S35" s="423">
        <f t="shared" si="9"/>
        <v>74416.069999999992</v>
      </c>
    </row>
    <row r="36" spans="1:19" customFormat="1" ht="5.0999999999999996" customHeight="1" x14ac:dyDescent="0.2">
      <c r="A36" s="748"/>
      <c r="B36" s="749"/>
      <c r="C36" s="749"/>
      <c r="D36" s="749"/>
      <c r="E36" s="749"/>
      <c r="F36" s="749"/>
      <c r="G36" s="749"/>
      <c r="H36" s="749"/>
      <c r="I36" s="749"/>
      <c r="J36" s="749"/>
      <c r="K36" s="749"/>
      <c r="L36" s="749"/>
      <c r="M36" s="749"/>
      <c r="N36" s="749"/>
      <c r="O36" s="749"/>
      <c r="P36" s="749"/>
      <c r="Q36" s="749"/>
      <c r="R36" s="749"/>
      <c r="S36" s="750"/>
    </row>
    <row r="37" spans="1:19" customFormat="1" ht="15" customHeight="1" x14ac:dyDescent="0.2">
      <c r="A37" s="757">
        <f>'ORÇAMENTO - CONTRATADA'!A261</f>
        <v>11</v>
      </c>
      <c r="B37" s="755" t="str">
        <f>'ORÇAMENTO - CONTRATADA'!C261</f>
        <v>BANCADAS, LOUÇAS E ACESSÓRIOS</v>
      </c>
      <c r="C37" s="497">
        <f>C38/$C$47</f>
        <v>1.6987763223046164E-2</v>
      </c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4">
        <v>1</v>
      </c>
    </row>
    <row r="38" spans="1:19" customFormat="1" ht="15" customHeight="1" x14ac:dyDescent="0.2">
      <c r="A38" s="758"/>
      <c r="B38" s="756"/>
      <c r="C38" s="498">
        <f>'ORÇAMENTO - CONTRATADA'!K261</f>
        <v>27803.409999999996</v>
      </c>
      <c r="D38" s="418">
        <f>D37*$C$38</f>
        <v>0</v>
      </c>
      <c r="E38" s="418">
        <f t="shared" ref="E38:S38" si="10">E37*$C$38</f>
        <v>0</v>
      </c>
      <c r="F38" s="418">
        <f t="shared" si="10"/>
        <v>0</v>
      </c>
      <c r="G38" s="418">
        <f t="shared" si="10"/>
        <v>0</v>
      </c>
      <c r="H38" s="418">
        <f t="shared" si="10"/>
        <v>0</v>
      </c>
      <c r="I38" s="418">
        <f t="shared" si="10"/>
        <v>0</v>
      </c>
      <c r="J38" s="418">
        <f t="shared" si="10"/>
        <v>0</v>
      </c>
      <c r="K38" s="418">
        <f t="shared" si="10"/>
        <v>0</v>
      </c>
      <c r="L38" s="418">
        <f t="shared" si="10"/>
        <v>0</v>
      </c>
      <c r="M38" s="418">
        <f t="shared" si="10"/>
        <v>0</v>
      </c>
      <c r="N38" s="418">
        <f t="shared" si="10"/>
        <v>0</v>
      </c>
      <c r="O38" s="418">
        <f t="shared" si="10"/>
        <v>0</v>
      </c>
      <c r="P38" s="418">
        <f t="shared" si="10"/>
        <v>0</v>
      </c>
      <c r="Q38" s="418">
        <f t="shared" si="10"/>
        <v>0</v>
      </c>
      <c r="R38" s="418">
        <f t="shared" si="10"/>
        <v>0</v>
      </c>
      <c r="S38" s="423">
        <f t="shared" si="10"/>
        <v>27803.409999999996</v>
      </c>
    </row>
    <row r="39" spans="1:19" customFormat="1" ht="5.0999999999999996" customHeight="1" x14ac:dyDescent="0.2">
      <c r="A39" s="748"/>
      <c r="B39" s="749"/>
      <c r="C39" s="749"/>
      <c r="D39" s="749"/>
      <c r="E39" s="749"/>
      <c r="F39" s="749"/>
      <c r="G39" s="749"/>
      <c r="H39" s="749"/>
      <c r="I39" s="749"/>
      <c r="J39" s="749"/>
      <c r="K39" s="749"/>
      <c r="L39" s="749"/>
      <c r="M39" s="749"/>
      <c r="N39" s="749"/>
      <c r="O39" s="749"/>
      <c r="P39" s="749"/>
      <c r="Q39" s="749"/>
      <c r="R39" s="749"/>
      <c r="S39" s="750"/>
    </row>
    <row r="40" spans="1:19" customFormat="1" ht="15" customHeight="1" x14ac:dyDescent="0.2">
      <c r="A40" s="757">
        <f>'ORÇAMENTO - CONTRATADA'!A287</f>
        <v>12</v>
      </c>
      <c r="B40" s="755" t="str">
        <f>'ORÇAMENTO - CONTRATADA'!C287</f>
        <v>ESTRUTURAS METÁLICAS</v>
      </c>
      <c r="C40" s="497">
        <f>C41/$C$47</f>
        <v>1.9071979445127941E-2</v>
      </c>
      <c r="D40" s="503"/>
      <c r="E40" s="503"/>
      <c r="F40" s="503"/>
      <c r="G40" s="503"/>
      <c r="H40" s="503"/>
      <c r="I40" s="503"/>
      <c r="J40" s="503"/>
      <c r="K40" s="503"/>
      <c r="L40" s="503"/>
      <c r="M40" s="503"/>
      <c r="N40" s="503"/>
      <c r="O40" s="503"/>
      <c r="P40" s="503"/>
      <c r="Q40" s="503"/>
      <c r="R40" s="503"/>
      <c r="S40" s="504">
        <v>1</v>
      </c>
    </row>
    <row r="41" spans="1:19" customFormat="1" ht="15" customHeight="1" x14ac:dyDescent="0.2">
      <c r="A41" s="758"/>
      <c r="B41" s="756"/>
      <c r="C41" s="498">
        <f>'ORÇAMENTO - CONTRATADA'!K287</f>
        <v>31214.59</v>
      </c>
      <c r="D41" s="418">
        <f>D40*$C$41</f>
        <v>0</v>
      </c>
      <c r="E41" s="418">
        <f t="shared" ref="E41:S41" si="11">E40*$C$41</f>
        <v>0</v>
      </c>
      <c r="F41" s="418">
        <f t="shared" si="11"/>
        <v>0</v>
      </c>
      <c r="G41" s="418">
        <f t="shared" si="11"/>
        <v>0</v>
      </c>
      <c r="H41" s="418">
        <f t="shared" si="11"/>
        <v>0</v>
      </c>
      <c r="I41" s="418">
        <f t="shared" si="11"/>
        <v>0</v>
      </c>
      <c r="J41" s="418">
        <f t="shared" si="11"/>
        <v>0</v>
      </c>
      <c r="K41" s="418">
        <f t="shared" si="11"/>
        <v>0</v>
      </c>
      <c r="L41" s="418">
        <f t="shared" si="11"/>
        <v>0</v>
      </c>
      <c r="M41" s="418">
        <f t="shared" si="11"/>
        <v>0</v>
      </c>
      <c r="N41" s="418">
        <f t="shared" si="11"/>
        <v>0</v>
      </c>
      <c r="O41" s="418">
        <f t="shared" si="11"/>
        <v>0</v>
      </c>
      <c r="P41" s="418">
        <f t="shared" si="11"/>
        <v>0</v>
      </c>
      <c r="Q41" s="418">
        <f t="shared" si="11"/>
        <v>0</v>
      </c>
      <c r="R41" s="418">
        <f t="shared" si="11"/>
        <v>0</v>
      </c>
      <c r="S41" s="423">
        <f t="shared" si="11"/>
        <v>31214.59</v>
      </c>
    </row>
    <row r="42" spans="1:19" customFormat="1" ht="5.0999999999999996" customHeight="1" x14ac:dyDescent="0.2">
      <c r="A42" s="748"/>
      <c r="B42" s="749"/>
      <c r="C42" s="749"/>
      <c r="D42" s="749"/>
      <c r="E42" s="749"/>
      <c r="F42" s="749"/>
      <c r="G42" s="749"/>
      <c r="H42" s="749"/>
      <c r="I42" s="749"/>
      <c r="J42" s="749"/>
      <c r="K42" s="749"/>
      <c r="L42" s="749"/>
      <c r="M42" s="749"/>
      <c r="N42" s="749"/>
      <c r="O42" s="749"/>
      <c r="P42" s="749"/>
      <c r="Q42" s="749"/>
      <c r="R42" s="749"/>
      <c r="S42" s="750"/>
    </row>
    <row r="43" spans="1:19" customFormat="1" ht="15" customHeight="1" x14ac:dyDescent="0.2">
      <c r="A43" s="757">
        <v>13</v>
      </c>
      <c r="B43" s="755" t="str">
        <f>'ORÇAMENTO - CONTRATADA'!C294</f>
        <v>SERVIÇOS GERAIS</v>
      </c>
      <c r="C43" s="497">
        <f>C44/$C$47</f>
        <v>9.7285175143131826E-4</v>
      </c>
      <c r="D43" s="503"/>
      <c r="E43" s="503"/>
      <c r="F43" s="503"/>
      <c r="G43" s="503"/>
      <c r="H43" s="503"/>
      <c r="I43" s="503"/>
      <c r="J43" s="503"/>
      <c r="K43" s="503"/>
      <c r="L43" s="503"/>
      <c r="M43" s="503"/>
      <c r="N43" s="503"/>
      <c r="O43" s="503"/>
      <c r="P43" s="503"/>
      <c r="Q43" s="503"/>
      <c r="R43" s="503"/>
      <c r="S43" s="504">
        <v>1</v>
      </c>
    </row>
    <row r="44" spans="1:19" customFormat="1" ht="15" customHeight="1" x14ac:dyDescent="0.2">
      <c r="A44" s="758"/>
      <c r="B44" s="756"/>
      <c r="C44" s="498">
        <f>'ORÇAMENTO - CONTRATADA'!K294</f>
        <v>1592.24</v>
      </c>
      <c r="D44" s="418">
        <f>D43*$C$44</f>
        <v>0</v>
      </c>
      <c r="E44" s="418">
        <f t="shared" ref="E44:S44" si="12">E43*$C$44</f>
        <v>0</v>
      </c>
      <c r="F44" s="418">
        <f t="shared" si="12"/>
        <v>0</v>
      </c>
      <c r="G44" s="418">
        <f t="shared" si="12"/>
        <v>0</v>
      </c>
      <c r="H44" s="418">
        <f t="shared" si="12"/>
        <v>0</v>
      </c>
      <c r="I44" s="418">
        <f t="shared" si="12"/>
        <v>0</v>
      </c>
      <c r="J44" s="418">
        <f t="shared" si="12"/>
        <v>0</v>
      </c>
      <c r="K44" s="418">
        <f t="shared" si="12"/>
        <v>0</v>
      </c>
      <c r="L44" s="418">
        <f t="shared" si="12"/>
        <v>0</v>
      </c>
      <c r="M44" s="418">
        <f t="shared" si="12"/>
        <v>0</v>
      </c>
      <c r="N44" s="418">
        <f t="shared" si="12"/>
        <v>0</v>
      </c>
      <c r="O44" s="418">
        <f t="shared" si="12"/>
        <v>0</v>
      </c>
      <c r="P44" s="418">
        <f t="shared" si="12"/>
        <v>0</v>
      </c>
      <c r="Q44" s="418">
        <f t="shared" si="12"/>
        <v>0</v>
      </c>
      <c r="R44" s="418">
        <f t="shared" si="12"/>
        <v>0</v>
      </c>
      <c r="S44" s="423">
        <f t="shared" si="12"/>
        <v>1592.24</v>
      </c>
    </row>
    <row r="45" spans="1:19" customFormat="1" ht="5.0999999999999996" customHeight="1" x14ac:dyDescent="0.2">
      <c r="A45" s="748"/>
      <c r="B45" s="749"/>
      <c r="C45" s="749"/>
      <c r="D45" s="749"/>
      <c r="E45" s="749"/>
      <c r="F45" s="749"/>
      <c r="G45" s="749"/>
      <c r="H45" s="749"/>
      <c r="I45" s="749"/>
      <c r="J45" s="749"/>
      <c r="K45" s="749"/>
      <c r="L45" s="749"/>
      <c r="M45" s="749"/>
      <c r="N45" s="749"/>
      <c r="O45" s="749"/>
      <c r="P45" s="749"/>
      <c r="Q45" s="749"/>
      <c r="R45" s="749"/>
      <c r="S45" s="750"/>
    </row>
    <row r="46" spans="1:19" customFormat="1" ht="15" customHeight="1" x14ac:dyDescent="0.2">
      <c r="A46" s="751" t="s">
        <v>5</v>
      </c>
      <c r="B46" s="752"/>
      <c r="C46" s="575">
        <f>C7+C10+C13+C16+C19+C22+C25+C28+C31+C34+C37+C40+C43</f>
        <v>0.99999999999999978</v>
      </c>
      <c r="D46" s="499">
        <f>D47/$C$47</f>
        <v>0.11179805151035685</v>
      </c>
      <c r="E46" s="499">
        <f>E47/$C$47</f>
        <v>9.690080387478793E-2</v>
      </c>
      <c r="F46" s="499">
        <f>F47/$C$47</f>
        <v>4.0267080872853751E-2</v>
      </c>
      <c r="G46" s="499">
        <f t="shared" ref="G46:S46" si="13">G47/$C$47</f>
        <v>5.8333888117405017E-2</v>
      </c>
      <c r="H46" s="499">
        <f t="shared" si="13"/>
        <v>7.175624840835626E-2</v>
      </c>
      <c r="I46" s="499">
        <f t="shared" si="13"/>
        <v>5.239256954719354E-2</v>
      </c>
      <c r="J46" s="499">
        <f t="shared" si="13"/>
        <v>2.8303493221125194E-2</v>
      </c>
      <c r="K46" s="499">
        <f t="shared" si="13"/>
        <v>5.3841323690355207E-2</v>
      </c>
      <c r="L46" s="499">
        <f t="shared" si="13"/>
        <v>3.5600957014743563E-2</v>
      </c>
      <c r="M46" s="499">
        <f t="shared" si="13"/>
        <v>3.5600957014743563E-2</v>
      </c>
      <c r="N46" s="499">
        <f t="shared" si="13"/>
        <v>7.7650780290354909E-2</v>
      </c>
      <c r="O46" s="499">
        <f t="shared" si="13"/>
        <v>7.7650780290354909E-2</v>
      </c>
      <c r="P46" s="499">
        <f t="shared" si="13"/>
        <v>3.5600957014743563E-2</v>
      </c>
      <c r="Q46" s="499">
        <f t="shared" si="13"/>
        <v>6.3700899165673175E-2</v>
      </c>
      <c r="R46" s="499">
        <f t="shared" si="13"/>
        <v>2.8099942150929612E-2</v>
      </c>
      <c r="S46" s="500">
        <f t="shared" si="13"/>
        <v>0.13250126781602281</v>
      </c>
    </row>
    <row r="47" spans="1:19" customFormat="1" ht="15" customHeight="1" x14ac:dyDescent="0.2">
      <c r="A47" s="753"/>
      <c r="B47" s="754"/>
      <c r="C47" s="501">
        <f>C8+C11+C14+C17+C20+C23+C26+C29+C32+C35+C38+C41+C44</f>
        <v>1636672.8000000003</v>
      </c>
      <c r="D47" s="501">
        <f>D8+D11+D14+D17+D20+D23+D26+D29+D32+D35+D38+D41+D44</f>
        <v>182976.83000000002</v>
      </c>
      <c r="E47" s="501">
        <f t="shared" ref="E47:S47" si="14">E8+E11+E14+E17+E20+E23+E26+E29+E32+E35+E38+E41+E44</f>
        <v>158594.91000000003</v>
      </c>
      <c r="F47" s="501">
        <f t="shared" si="14"/>
        <v>65904.036000000007</v>
      </c>
      <c r="G47" s="501">
        <f t="shared" si="14"/>
        <v>95473.488000000012</v>
      </c>
      <c r="H47" s="501">
        <f t="shared" si="14"/>
        <v>117441.5</v>
      </c>
      <c r="I47" s="501">
        <f t="shared" si="14"/>
        <v>85749.493499999997</v>
      </c>
      <c r="J47" s="501">
        <f t="shared" si="14"/>
        <v>46323.557499999995</v>
      </c>
      <c r="K47" s="501">
        <f t="shared" si="14"/>
        <v>88120.63</v>
      </c>
      <c r="L47" s="501">
        <f t="shared" si="14"/>
        <v>58267.117999999995</v>
      </c>
      <c r="M47" s="501">
        <f t="shared" si="14"/>
        <v>58267.117999999995</v>
      </c>
      <c r="N47" s="501">
        <f t="shared" si="14"/>
        <v>127088.92</v>
      </c>
      <c r="O47" s="501">
        <f t="shared" si="14"/>
        <v>127088.92</v>
      </c>
      <c r="P47" s="501">
        <f t="shared" si="14"/>
        <v>58267.117999999995</v>
      </c>
      <c r="Q47" s="501">
        <f t="shared" si="14"/>
        <v>104257.52899999999</v>
      </c>
      <c r="R47" s="501">
        <f t="shared" si="14"/>
        <v>45990.411</v>
      </c>
      <c r="S47" s="502">
        <f t="shared" si="14"/>
        <v>216861.22099999996</v>
      </c>
    </row>
    <row r="48" spans="1:19" customFormat="1" ht="15" customHeight="1" x14ac:dyDescent="0.2">
      <c r="A48" s="777" t="s">
        <v>12</v>
      </c>
      <c r="B48" s="778"/>
      <c r="C48" s="566"/>
      <c r="D48" s="501">
        <f>D47</f>
        <v>182976.83000000002</v>
      </c>
      <c r="E48" s="501">
        <f>D48+E47</f>
        <v>341571.74000000005</v>
      </c>
      <c r="F48" s="501">
        <f>E48+F47</f>
        <v>407475.77600000007</v>
      </c>
      <c r="G48" s="501">
        <f t="shared" ref="G48:L48" si="15">F48+G47</f>
        <v>502949.26400000008</v>
      </c>
      <c r="H48" s="501">
        <f t="shared" si="15"/>
        <v>620390.76400000008</v>
      </c>
      <c r="I48" s="501">
        <f t="shared" si="15"/>
        <v>706140.25750000007</v>
      </c>
      <c r="J48" s="501">
        <f t="shared" si="15"/>
        <v>752463.81500000006</v>
      </c>
      <c r="K48" s="501">
        <f t="shared" si="15"/>
        <v>840584.44500000007</v>
      </c>
      <c r="L48" s="501">
        <f t="shared" si="15"/>
        <v>898851.56300000008</v>
      </c>
      <c r="M48" s="501">
        <f t="shared" ref="M48" si="16">L48+M47</f>
        <v>957118.6810000001</v>
      </c>
      <c r="N48" s="501">
        <f t="shared" ref="N48" si="17">M48+N47</f>
        <v>1084207.601</v>
      </c>
      <c r="O48" s="501">
        <f t="shared" ref="O48" si="18">N48+O47</f>
        <v>1211296.5209999999</v>
      </c>
      <c r="P48" s="501">
        <f t="shared" ref="P48" si="19">O48+P47</f>
        <v>1269563.639</v>
      </c>
      <c r="Q48" s="501">
        <f t="shared" ref="Q48" si="20">P48+Q47</f>
        <v>1373821.1680000001</v>
      </c>
      <c r="R48" s="501">
        <f t="shared" ref="R48" si="21">Q48+R47</f>
        <v>1419811.5790000001</v>
      </c>
      <c r="S48" s="502">
        <f t="shared" ref="S48" si="22">R48+S47</f>
        <v>1636672.8</v>
      </c>
    </row>
    <row r="49" spans="1:19" customFormat="1" ht="15" customHeight="1" x14ac:dyDescent="0.2">
      <c r="A49" s="567"/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568"/>
    </row>
    <row r="50" spans="1:19" ht="15" customHeight="1" x14ac:dyDescent="0.2">
      <c r="A50" s="774" t="s">
        <v>132</v>
      </c>
      <c r="B50" s="775"/>
      <c r="C50" s="779">
        <f>'ORÇAMENTO - CONTRATADA'!C2:J2</f>
        <v>0</v>
      </c>
      <c r="D50" s="779"/>
      <c r="E50" s="779"/>
      <c r="F50" s="779"/>
      <c r="G50" s="779"/>
      <c r="H50" s="779"/>
      <c r="I50" s="779"/>
      <c r="J50" s="779"/>
      <c r="K50" s="779"/>
      <c r="L50" s="779"/>
      <c r="S50" s="569"/>
    </row>
    <row r="51" spans="1:19" ht="15" customHeight="1" x14ac:dyDescent="0.25">
      <c r="A51" s="774" t="s">
        <v>126</v>
      </c>
      <c r="B51" s="775"/>
      <c r="C51" s="776">
        <f>'ORÇAMENTO - CONTRATADA'!C3:J3</f>
        <v>0</v>
      </c>
      <c r="D51" s="776"/>
      <c r="E51" s="776"/>
      <c r="F51" s="776"/>
      <c r="G51" s="776"/>
      <c r="H51" s="776"/>
      <c r="I51" s="776"/>
      <c r="J51" s="776"/>
      <c r="K51" s="776"/>
      <c r="L51" s="776"/>
      <c r="S51" s="569"/>
    </row>
    <row r="52" spans="1:19" ht="15" customHeight="1" thickBot="1" x14ac:dyDescent="0.25">
      <c r="A52" s="771"/>
      <c r="B52" s="772"/>
      <c r="C52" s="570"/>
      <c r="D52" s="571"/>
      <c r="E52" s="571"/>
      <c r="F52" s="572"/>
      <c r="G52" s="573"/>
      <c r="H52" s="573"/>
      <c r="I52" s="573"/>
      <c r="J52" s="573"/>
      <c r="K52" s="573"/>
      <c r="L52" s="573"/>
      <c r="M52" s="573"/>
      <c r="N52" s="573"/>
      <c r="O52" s="573"/>
      <c r="P52" s="573"/>
      <c r="Q52" s="573"/>
      <c r="R52" s="573"/>
      <c r="S52" s="574"/>
    </row>
    <row r="53" spans="1:19" ht="15" customHeight="1" x14ac:dyDescent="0.2">
      <c r="A53" s="773"/>
      <c r="B53" s="773"/>
      <c r="C53" s="773"/>
      <c r="D53" s="773"/>
      <c r="E53" s="385"/>
    </row>
    <row r="55" spans="1:19" s="348" customFormat="1" ht="15" customHeight="1" x14ac:dyDescent="0.2">
      <c r="A55" s="350"/>
      <c r="B55" s="349"/>
      <c r="C55" s="386"/>
      <c r="D55" s="349"/>
      <c r="E55" s="349"/>
      <c r="G55" s="349"/>
    </row>
  </sheetData>
  <sheetProtection algorithmName="SHA-512" hashValue="y0dd4TmqW50hzd/xYS4kqLfYCSCZVUXv4LTHhPx+FjPZE85kbkrnwtU/YXV/Ny37NjMElJdtIT1C+IN8Qq+7sw==" saltValue="3YhgAa9i9OLELZqhikcCcg==" spinCount="100000" sheet="1" objects="1" scenarios="1"/>
  <mergeCells count="53">
    <mergeCell ref="A31:A32"/>
    <mergeCell ref="B31:B32"/>
    <mergeCell ref="A34:A35"/>
    <mergeCell ref="B34:B35"/>
    <mergeCell ref="A37:A38"/>
    <mergeCell ref="B37:B38"/>
    <mergeCell ref="A33:S33"/>
    <mergeCell ref="A36:S36"/>
    <mergeCell ref="A16:A17"/>
    <mergeCell ref="B16:B17"/>
    <mergeCell ref="A19:A20"/>
    <mergeCell ref="B19:B20"/>
    <mergeCell ref="A22:A23"/>
    <mergeCell ref="B22:B23"/>
    <mergeCell ref="A18:S18"/>
    <mergeCell ref="A21:S21"/>
    <mergeCell ref="A1:S2"/>
    <mergeCell ref="A52:B52"/>
    <mergeCell ref="A53:D53"/>
    <mergeCell ref="A50:B50"/>
    <mergeCell ref="C51:L51"/>
    <mergeCell ref="A51:B51"/>
    <mergeCell ref="A48:B48"/>
    <mergeCell ref="C50:L50"/>
    <mergeCell ref="A4:A5"/>
    <mergeCell ref="B4:B5"/>
    <mergeCell ref="C4:C5"/>
    <mergeCell ref="A7:A8"/>
    <mergeCell ref="B7:B8"/>
    <mergeCell ref="A10:A11"/>
    <mergeCell ref="B10:B11"/>
    <mergeCell ref="A13:A14"/>
    <mergeCell ref="A3:S3"/>
    <mergeCell ref="A6:S6"/>
    <mergeCell ref="A9:S9"/>
    <mergeCell ref="A12:S12"/>
    <mergeCell ref="A15:S15"/>
    <mergeCell ref="B13:B14"/>
    <mergeCell ref="A24:S24"/>
    <mergeCell ref="A27:S27"/>
    <mergeCell ref="A30:S30"/>
    <mergeCell ref="A25:A26"/>
    <mergeCell ref="B25:B26"/>
    <mergeCell ref="A28:A29"/>
    <mergeCell ref="B28:B29"/>
    <mergeCell ref="A39:S39"/>
    <mergeCell ref="A45:S45"/>
    <mergeCell ref="A46:B47"/>
    <mergeCell ref="B40:B41"/>
    <mergeCell ref="A40:A41"/>
    <mergeCell ref="A43:A44"/>
    <mergeCell ref="B43:B44"/>
    <mergeCell ref="A42:S42"/>
  </mergeCells>
  <phoneticPr fontId="19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40" fitToHeight="15" orientation="landscape" r:id="rId1"/>
  <headerFooter alignWithMargins="0">
    <oddHeader>&amp;A</oddHeader>
    <oddFooter>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3E244-A84B-4960-BEE7-293B555C77A5}">
  <sheetPr codeName="Planilha15">
    <tabColor rgb="FF7030A0"/>
  </sheetPr>
  <dimension ref="A1:CV62"/>
  <sheetViews>
    <sheetView showGridLines="0" view="pageBreakPreview" zoomScale="70" zoomScaleNormal="100" zoomScaleSheetLayoutView="70" workbookViewId="0">
      <selection activeCell="E14" sqref="E14"/>
    </sheetView>
  </sheetViews>
  <sheetFormatPr defaultColWidth="11.42578125" defaultRowHeight="15" x14ac:dyDescent="0.2"/>
  <cols>
    <col min="1" max="1" width="7.7109375" style="27" customWidth="1"/>
    <col min="2" max="2" width="170.7109375" style="88" customWidth="1"/>
    <col min="3" max="3" width="5.7109375" style="27" customWidth="1"/>
    <col min="4" max="4" width="8.7109375" style="89" customWidth="1"/>
    <col min="5" max="6" width="15.7109375" style="89" customWidth="1"/>
    <col min="7" max="7" width="10.7109375" style="89" customWidth="1"/>
    <col min="8" max="11" width="15.7109375" style="89" customWidth="1"/>
    <col min="12" max="16" width="10.7109375" style="90" customWidth="1"/>
    <col min="17" max="16384" width="11.42578125" style="88"/>
  </cols>
  <sheetData>
    <row r="1" spans="1:100" x14ac:dyDescent="0.2">
      <c r="A1" s="187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60"/>
    </row>
    <row r="2" spans="1:100" x14ac:dyDescent="0.2">
      <c r="A2" s="188"/>
      <c r="B2" s="36"/>
      <c r="C2" s="36"/>
      <c r="D2" s="36"/>
      <c r="E2" s="36"/>
      <c r="F2" s="36"/>
      <c r="G2" s="36"/>
      <c r="H2" s="36"/>
      <c r="I2" s="36"/>
      <c r="J2" s="36"/>
      <c r="K2" s="36"/>
      <c r="L2" s="60"/>
    </row>
    <row r="3" spans="1:100" x14ac:dyDescent="0.2">
      <c r="A3" s="188"/>
      <c r="B3" s="36"/>
      <c r="C3" s="36"/>
      <c r="D3" s="36"/>
      <c r="E3" s="36"/>
      <c r="F3" s="36"/>
      <c r="G3" s="36"/>
      <c r="H3" s="36"/>
      <c r="I3" s="36"/>
      <c r="J3" s="36"/>
      <c r="K3" s="36"/>
      <c r="L3" s="60"/>
    </row>
    <row r="4" spans="1:100" x14ac:dyDescent="0.2">
      <c r="A4" s="188"/>
      <c r="B4" s="36"/>
      <c r="C4" s="36"/>
      <c r="D4" s="36"/>
      <c r="E4" s="36"/>
      <c r="F4" s="36"/>
      <c r="G4" s="36"/>
      <c r="H4" s="36"/>
      <c r="I4" s="36"/>
      <c r="J4" s="36"/>
      <c r="K4" s="36"/>
      <c r="L4" s="60"/>
    </row>
    <row r="5" spans="1:100" x14ac:dyDescent="0.2">
      <c r="A5" s="188"/>
      <c r="B5" s="36"/>
      <c r="C5" s="36"/>
      <c r="D5" s="36"/>
      <c r="E5" s="36"/>
      <c r="F5" s="36"/>
      <c r="G5" s="36"/>
      <c r="H5" s="36"/>
      <c r="I5" s="36"/>
      <c r="J5" s="36"/>
      <c r="K5" s="36"/>
      <c r="L5" s="60"/>
    </row>
    <row r="6" spans="1:100" x14ac:dyDescent="0.2">
      <c r="A6" s="188"/>
      <c r="B6" s="36"/>
      <c r="C6" s="36"/>
      <c r="D6" s="36"/>
      <c r="E6" s="36"/>
      <c r="F6" s="36"/>
      <c r="G6" s="36"/>
      <c r="H6" s="36"/>
      <c r="I6" s="36"/>
      <c r="J6" s="36"/>
      <c r="K6" s="36"/>
      <c r="L6" s="60"/>
    </row>
    <row r="7" spans="1:100" x14ac:dyDescent="0.2">
      <c r="A7" s="188"/>
      <c r="B7" s="36"/>
      <c r="C7" s="36"/>
      <c r="D7" s="36"/>
      <c r="E7" s="36"/>
      <c r="F7" s="36"/>
      <c r="G7" s="36"/>
      <c r="H7" s="36"/>
      <c r="I7" s="36"/>
      <c r="J7" s="36"/>
      <c r="K7" s="36"/>
      <c r="L7" s="60"/>
    </row>
    <row r="8" spans="1:100" ht="15.75" thickBot="1" x14ac:dyDescent="0.25">
      <c r="A8" s="189"/>
      <c r="B8" s="190"/>
      <c r="C8" s="190"/>
      <c r="D8" s="190"/>
      <c r="E8" s="190"/>
      <c r="F8" s="36"/>
      <c r="G8" s="36"/>
      <c r="H8" s="36"/>
      <c r="I8" s="36"/>
      <c r="J8" s="36"/>
      <c r="K8" s="36"/>
      <c r="L8" s="60"/>
    </row>
    <row r="9" spans="1:100" ht="16.5" thickBot="1" x14ac:dyDescent="0.25">
      <c r="A9" s="657" t="s">
        <v>8</v>
      </c>
      <c r="B9" s="657" t="s">
        <v>1</v>
      </c>
      <c r="C9" s="661" t="s">
        <v>3</v>
      </c>
      <c r="D9" s="663" t="s">
        <v>4</v>
      </c>
      <c r="E9" s="787" t="s">
        <v>31</v>
      </c>
      <c r="F9" s="788"/>
      <c r="G9" s="789" t="s">
        <v>56</v>
      </c>
      <c r="H9" s="673" t="s">
        <v>106</v>
      </c>
      <c r="I9" s="673"/>
      <c r="J9" s="675" t="s">
        <v>107</v>
      </c>
      <c r="K9" s="674"/>
      <c r="L9" s="34"/>
      <c r="M9" s="34"/>
      <c r="N9" s="34"/>
      <c r="O9" s="34"/>
      <c r="P9" s="34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</row>
    <row r="10" spans="1:100" ht="15" customHeight="1" thickBot="1" x14ac:dyDescent="0.3">
      <c r="A10" s="680"/>
      <c r="B10" s="680"/>
      <c r="C10" s="682"/>
      <c r="D10" s="683"/>
      <c r="E10" s="270" t="s">
        <v>29</v>
      </c>
      <c r="F10" s="270" t="s">
        <v>30</v>
      </c>
      <c r="G10" s="790"/>
      <c r="H10" s="271" t="s">
        <v>57</v>
      </c>
      <c r="I10" s="272" t="s">
        <v>12</v>
      </c>
      <c r="J10" s="102" t="s">
        <v>57</v>
      </c>
      <c r="K10" s="102" t="s">
        <v>12</v>
      </c>
      <c r="L10" s="37"/>
      <c r="M10" s="37"/>
      <c r="N10" s="37"/>
      <c r="O10" s="37"/>
      <c r="P10" s="37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</row>
    <row r="11" spans="1:100" ht="16.5" customHeight="1" thickBot="1" x14ac:dyDescent="0.25">
      <c r="A11" s="222"/>
      <c r="B11" s="185" t="s">
        <v>170</v>
      </c>
      <c r="C11" s="93"/>
      <c r="D11" s="273"/>
      <c r="E11" s="210"/>
      <c r="F11" s="210"/>
      <c r="G11" s="277"/>
      <c r="H11" s="785" t="s">
        <v>58</v>
      </c>
      <c r="I11" s="785"/>
      <c r="J11" s="785"/>
      <c r="K11" s="786"/>
      <c r="L11" s="38"/>
      <c r="M11" s="38"/>
      <c r="N11" s="38"/>
      <c r="O11" s="38"/>
      <c r="P11" s="38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</row>
    <row r="12" spans="1:100" ht="15.75" x14ac:dyDescent="0.2">
      <c r="A12" s="222"/>
      <c r="B12" s="117" t="s">
        <v>171</v>
      </c>
      <c r="C12" s="94"/>
      <c r="D12" s="43"/>
      <c r="E12" s="92"/>
      <c r="F12" s="92"/>
      <c r="G12" s="229"/>
      <c r="H12" s="275"/>
      <c r="I12" s="186"/>
      <c r="J12" s="274"/>
      <c r="K12" s="249"/>
      <c r="L12" s="38"/>
      <c r="M12" s="38"/>
      <c r="N12" s="38"/>
      <c r="O12" s="38"/>
      <c r="P12" s="38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</row>
    <row r="13" spans="1:100" s="120" customFormat="1" x14ac:dyDescent="0.2">
      <c r="A13" s="222"/>
      <c r="B13" s="96"/>
      <c r="C13" s="94"/>
      <c r="D13" s="92"/>
      <c r="E13" s="94"/>
      <c r="F13" s="95"/>
      <c r="G13" s="229"/>
      <c r="H13" s="39"/>
      <c r="I13" s="94"/>
      <c r="J13" s="95"/>
      <c r="K13" s="94"/>
      <c r="L13" s="118"/>
      <c r="M13" s="118"/>
      <c r="N13" s="118"/>
      <c r="O13" s="118"/>
      <c r="P13" s="118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</row>
    <row r="14" spans="1:100" s="123" customFormat="1" ht="15" customHeight="1" x14ac:dyDescent="0.25">
      <c r="A14"/>
      <c r="B14" s="402" t="s">
        <v>218</v>
      </c>
      <c r="C14"/>
      <c r="D14"/>
      <c r="E14"/>
      <c r="F14" s="290" t="e">
        <f>'ORÇAMENTO - SEM DESONERAÇÃO'!L14</f>
        <v>#REF!</v>
      </c>
      <c r="G14" s="278" t="e">
        <f>'ORÇAMENTO - SEM DESONERAÇÃO'!M14</f>
        <v>#REF!</v>
      </c>
      <c r="H14" s="276"/>
      <c r="I14" s="266"/>
      <c r="J14" s="267"/>
      <c r="K14" s="266"/>
      <c r="L14" s="121"/>
      <c r="M14" s="121"/>
      <c r="N14" s="121"/>
      <c r="O14" s="121"/>
      <c r="P14" s="121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</row>
    <row r="15" spans="1:100" s="50" customFormat="1" ht="15" customHeight="1" x14ac:dyDescent="0.2">
      <c r="A15"/>
      <c r="B15"/>
      <c r="C15"/>
      <c r="D15"/>
      <c r="E15"/>
      <c r="F15" s="291" t="e">
        <f>'ORÇAMENTO - SEM DESONERAÇÃO'!#REF!</f>
        <v>#REF!</v>
      </c>
      <c r="G15" s="279" t="e">
        <f>'ORÇAMENTO - SEM DESONERAÇÃO'!#REF!</f>
        <v>#REF!</v>
      </c>
      <c r="H15" s="280"/>
      <c r="I15" s="281"/>
      <c r="J15" s="282"/>
      <c r="K15" s="283"/>
      <c r="L15" s="49"/>
      <c r="M15" s="49"/>
      <c r="N15" s="49"/>
      <c r="O15" s="49"/>
      <c r="P15" s="49"/>
    </row>
    <row r="16" spans="1:100" s="50" customFormat="1" ht="15" customHeight="1" x14ac:dyDescent="0.2">
      <c r="A16"/>
      <c r="B16"/>
      <c r="C16"/>
      <c r="D16"/>
      <c r="E16"/>
      <c r="F16" s="94"/>
      <c r="G16" s="279"/>
      <c r="H16" s="280"/>
      <c r="I16" s="281"/>
      <c r="J16" s="282"/>
      <c r="K16" s="283"/>
      <c r="L16" s="49"/>
      <c r="M16" s="49"/>
      <c r="N16" s="49"/>
      <c r="O16" s="49"/>
      <c r="P16" s="49"/>
    </row>
    <row r="17" spans="1:16" s="122" customFormat="1" ht="15" customHeight="1" x14ac:dyDescent="0.2">
      <c r="A17"/>
      <c r="B17"/>
      <c r="C17"/>
      <c r="D17"/>
      <c r="E17"/>
      <c r="F17" s="290" t="e">
        <f>'ORÇAMENTO - SEM DESONERAÇÃO'!L22</f>
        <v>#REF!</v>
      </c>
      <c r="G17" s="278" t="e">
        <f>'ORÇAMENTO - SEM DESONERAÇÃO'!M22</f>
        <v>#REF!</v>
      </c>
      <c r="H17" s="276"/>
      <c r="I17" s="266"/>
      <c r="J17" s="267"/>
      <c r="K17" s="266"/>
      <c r="L17" s="121"/>
      <c r="M17" s="121"/>
      <c r="N17" s="121"/>
      <c r="O17" s="121"/>
      <c r="P17" s="121"/>
    </row>
    <row r="18" spans="1:16" s="50" customFormat="1" ht="15" customHeight="1" x14ac:dyDescent="0.2">
      <c r="A18"/>
      <c r="B18"/>
      <c r="C18"/>
      <c r="D18"/>
      <c r="E18"/>
      <c r="F18" s="94" t="e">
        <f>'ORÇAMENTO - SEM DESONERAÇÃO'!#REF!</f>
        <v>#REF!</v>
      </c>
      <c r="G18" s="279"/>
      <c r="H18" s="280"/>
      <c r="I18" s="281"/>
      <c r="J18" s="282"/>
      <c r="K18" s="283"/>
      <c r="L18" s="49"/>
      <c r="M18" s="49"/>
      <c r="N18" s="49"/>
      <c r="O18" s="49"/>
      <c r="P18" s="49"/>
    </row>
    <row r="19" spans="1:16" s="41" customFormat="1" ht="15" customHeight="1" x14ac:dyDescent="0.2">
      <c r="A19"/>
      <c r="B19"/>
      <c r="C19"/>
      <c r="D19"/>
      <c r="E19"/>
      <c r="F19" s="291" t="e">
        <f>'ORÇAMENTO - SEM DESONERAÇÃO'!L24</f>
        <v>#REF!</v>
      </c>
      <c r="G19" s="279" t="e">
        <f>'ORÇAMENTO - SEM DESONERAÇÃO'!M24</f>
        <v>#REF!</v>
      </c>
      <c r="H19" s="280"/>
      <c r="I19" s="281"/>
      <c r="J19" s="282"/>
      <c r="K19" s="283"/>
      <c r="L19" s="40"/>
      <c r="M19" s="40"/>
      <c r="N19" s="40"/>
      <c r="O19" s="40"/>
      <c r="P19" s="40"/>
    </row>
    <row r="20" spans="1:16" s="122" customFormat="1" ht="15" customHeight="1" x14ac:dyDescent="0.2">
      <c r="A20"/>
      <c r="B20"/>
      <c r="C20"/>
      <c r="D20"/>
      <c r="E20"/>
      <c r="F20" s="291">
        <f>'ORÇAMENTO - SEM DESONERAÇÃO'!L26</f>
        <v>171765.28</v>
      </c>
      <c r="G20" s="279" t="e">
        <f>'ORÇAMENTO - SEM DESONERAÇÃO'!M26</f>
        <v>#REF!</v>
      </c>
      <c r="H20" s="280"/>
      <c r="I20" s="281"/>
      <c r="J20" s="282"/>
      <c r="K20" s="283"/>
      <c r="L20" s="121"/>
      <c r="M20" s="121"/>
      <c r="N20" s="121"/>
      <c r="O20" s="121"/>
      <c r="P20" s="121"/>
    </row>
    <row r="21" spans="1:16" s="50" customFormat="1" ht="15" customHeight="1" x14ac:dyDescent="0.2">
      <c r="A21"/>
      <c r="B21"/>
      <c r="C21"/>
      <c r="D21"/>
      <c r="E21"/>
      <c r="F21" s="291">
        <f>'ORÇAMENTO - SEM DESONERAÇÃO'!L28</f>
        <v>0</v>
      </c>
      <c r="G21" s="279" t="e">
        <f>'ORÇAMENTO - SEM DESONERAÇÃO'!M28</f>
        <v>#REF!</v>
      </c>
      <c r="H21" s="280"/>
      <c r="I21" s="281"/>
      <c r="J21" s="282"/>
      <c r="K21" s="283"/>
      <c r="L21" s="49"/>
      <c r="M21" s="49"/>
      <c r="N21" s="49"/>
      <c r="O21" s="49"/>
      <c r="P21" s="49"/>
    </row>
    <row r="22" spans="1:16" s="41" customFormat="1" ht="15" customHeight="1" x14ac:dyDescent="0.2">
      <c r="A22"/>
      <c r="B22"/>
      <c r="C22"/>
      <c r="D22"/>
      <c r="E22"/>
      <c r="F22" s="291" t="e">
        <f>'ORÇAMENTO - SEM DESONERAÇÃO'!#REF!</f>
        <v>#REF!</v>
      </c>
      <c r="G22" s="279" t="e">
        <f>'ORÇAMENTO - SEM DESONERAÇÃO'!#REF!</f>
        <v>#REF!</v>
      </c>
      <c r="H22" s="280"/>
      <c r="I22" s="281"/>
      <c r="J22" s="282"/>
      <c r="K22" s="283"/>
      <c r="L22" s="40"/>
      <c r="M22" s="40"/>
      <c r="N22" s="40"/>
      <c r="O22" s="40"/>
      <c r="P22" s="40"/>
    </row>
    <row r="23" spans="1:16" s="122" customFormat="1" ht="15" customHeight="1" x14ac:dyDescent="0.2">
      <c r="A23"/>
      <c r="B23"/>
      <c r="C23"/>
      <c r="D23"/>
      <c r="E23"/>
      <c r="F23" s="291" t="e">
        <f>'ORÇAMENTO - SEM DESONERAÇÃO'!#REF!</f>
        <v>#REF!</v>
      </c>
      <c r="G23" s="279" t="e">
        <f>'ORÇAMENTO - SEM DESONERAÇÃO'!#REF!</f>
        <v>#REF!</v>
      </c>
      <c r="H23" s="280"/>
      <c r="I23" s="281"/>
      <c r="J23" s="282"/>
      <c r="K23" s="283"/>
      <c r="L23" s="121"/>
      <c r="M23" s="121"/>
      <c r="N23" s="121"/>
      <c r="O23" s="121"/>
      <c r="P23" s="121"/>
    </row>
    <row r="24" spans="1:16" s="41" customFormat="1" ht="15" customHeight="1" x14ac:dyDescent="0.2">
      <c r="A24"/>
      <c r="B24"/>
      <c r="C24"/>
      <c r="D24"/>
      <c r="E24"/>
      <c r="F24" s="291" t="e">
        <f>'ORÇAMENTO - SEM DESONERAÇÃO'!#REF!</f>
        <v>#REF!</v>
      </c>
      <c r="G24" s="279" t="e">
        <f>'ORÇAMENTO - SEM DESONERAÇÃO'!#REF!</f>
        <v>#REF!</v>
      </c>
      <c r="H24" s="280"/>
      <c r="I24" s="281"/>
      <c r="J24" s="282"/>
      <c r="K24" s="283"/>
      <c r="L24" s="40"/>
      <c r="M24" s="40"/>
      <c r="N24" s="40"/>
      <c r="O24" s="40"/>
      <c r="P24" s="40"/>
    </row>
    <row r="25" spans="1:16" s="41" customFormat="1" ht="15" customHeight="1" x14ac:dyDescent="0.2">
      <c r="A25"/>
      <c r="B25"/>
      <c r="C25"/>
      <c r="D25"/>
      <c r="E25"/>
      <c r="F25" s="291">
        <f>'ORÇAMENTO - SEM DESONERAÇÃO'!L30</f>
        <v>88819.13</v>
      </c>
      <c r="G25" s="279" t="e">
        <f>'ORÇAMENTO - SEM DESONERAÇÃO'!M30</f>
        <v>#REF!</v>
      </c>
      <c r="H25" s="280"/>
      <c r="I25" s="281"/>
      <c r="J25" s="282"/>
      <c r="K25" s="283"/>
      <c r="L25" s="184"/>
      <c r="M25" s="40"/>
      <c r="N25" s="40"/>
      <c r="O25" s="40"/>
      <c r="P25" s="40"/>
    </row>
    <row r="26" spans="1:16" s="41" customFormat="1" ht="15" customHeight="1" x14ac:dyDescent="0.2">
      <c r="A26"/>
      <c r="B26"/>
      <c r="C26"/>
      <c r="D26"/>
      <c r="E26"/>
      <c r="F26" s="291" t="e">
        <f>'ORÇAMENTO - SEM DESONERAÇÃO'!#REF!</f>
        <v>#REF!</v>
      </c>
      <c r="G26" s="279" t="e">
        <f>'ORÇAMENTO - SEM DESONERAÇÃO'!#REF!</f>
        <v>#REF!</v>
      </c>
      <c r="H26" s="280"/>
      <c r="I26" s="281"/>
      <c r="J26" s="282"/>
      <c r="K26" s="283"/>
      <c r="L26" s="40"/>
      <c r="M26" s="40"/>
      <c r="N26" s="40"/>
      <c r="O26" s="40"/>
      <c r="P26" s="40"/>
    </row>
    <row r="27" spans="1:16" s="41" customFormat="1" ht="15" customHeight="1" x14ac:dyDescent="0.2">
      <c r="A27"/>
      <c r="B27"/>
      <c r="C27"/>
      <c r="D27"/>
      <c r="E27"/>
      <c r="F27" s="291" t="e">
        <f>'ORÇAMENTO - SEM DESONERAÇÃO'!#REF!</f>
        <v>#REF!</v>
      </c>
      <c r="G27" s="279" t="e">
        <f>'ORÇAMENTO - SEM DESONERAÇÃO'!#REF!</f>
        <v>#REF!</v>
      </c>
      <c r="H27" s="280"/>
      <c r="I27" s="281"/>
      <c r="J27" s="282"/>
      <c r="K27" s="283"/>
      <c r="L27" s="40"/>
      <c r="M27" s="40"/>
      <c r="N27" s="40"/>
      <c r="O27" s="40"/>
      <c r="P27" s="40"/>
    </row>
    <row r="28" spans="1:16" s="41" customFormat="1" ht="15" customHeight="1" x14ac:dyDescent="0.2">
      <c r="A28"/>
      <c r="B28"/>
      <c r="C28"/>
      <c r="D28"/>
      <c r="E28"/>
      <c r="F28" s="291" t="e">
        <f>'ORÇAMENTO - SEM DESONERAÇÃO'!#REF!</f>
        <v>#REF!</v>
      </c>
      <c r="G28" s="279" t="e">
        <f>'ORÇAMENTO - SEM DESONERAÇÃO'!#REF!</f>
        <v>#REF!</v>
      </c>
      <c r="H28" s="280"/>
      <c r="I28" s="281"/>
      <c r="J28" s="282"/>
      <c r="K28" s="283"/>
      <c r="L28" s="40"/>
      <c r="M28" s="40"/>
      <c r="N28" s="40"/>
      <c r="O28" s="40"/>
      <c r="P28" s="40"/>
    </row>
    <row r="29" spans="1:16" s="41" customFormat="1" ht="15" customHeight="1" x14ac:dyDescent="0.2">
      <c r="A29"/>
      <c r="B29"/>
      <c r="C29"/>
      <c r="D29"/>
      <c r="E29"/>
      <c r="F29" s="291" t="e">
        <f>'ORÇAMENTO - SEM DESONERAÇÃO'!#REF!</f>
        <v>#REF!</v>
      </c>
      <c r="G29" s="279" t="e">
        <f>'ORÇAMENTO - SEM DESONERAÇÃO'!#REF!</f>
        <v>#REF!</v>
      </c>
      <c r="H29" s="280"/>
      <c r="I29" s="281"/>
      <c r="J29" s="282"/>
      <c r="K29" s="283"/>
      <c r="L29" s="40"/>
      <c r="M29" s="40"/>
      <c r="N29" s="40"/>
      <c r="O29" s="40"/>
      <c r="P29" s="40"/>
    </row>
    <row r="30" spans="1:16" s="122" customFormat="1" ht="15" customHeight="1" x14ac:dyDescent="0.2">
      <c r="A30"/>
      <c r="B30"/>
      <c r="C30"/>
      <c r="D30"/>
      <c r="E30"/>
      <c r="F30" s="94">
        <f>'ORÇAMENTO - SEM DESONERAÇÃO'!L56</f>
        <v>0</v>
      </c>
      <c r="G30" s="279"/>
      <c r="H30" s="280"/>
      <c r="I30" s="281"/>
      <c r="J30" s="282"/>
      <c r="K30" s="283"/>
      <c r="L30" s="121"/>
      <c r="M30" s="121"/>
      <c r="N30" s="121"/>
      <c r="O30" s="121"/>
      <c r="P30" s="121"/>
    </row>
    <row r="31" spans="1:16" s="41" customFormat="1" ht="15" customHeight="1" x14ac:dyDescent="0.2">
      <c r="A31"/>
      <c r="B31"/>
      <c r="C31"/>
      <c r="D31"/>
      <c r="E31"/>
      <c r="F31" s="291" t="e">
        <f>'ORÇAMENTO - SEM DESONERAÇÃO'!#REF!</f>
        <v>#REF!</v>
      </c>
      <c r="G31" s="279" t="e">
        <f>'ORÇAMENTO - SEM DESONERAÇÃO'!#REF!</f>
        <v>#REF!</v>
      </c>
      <c r="H31" s="280"/>
      <c r="I31" s="281"/>
      <c r="J31" s="282"/>
      <c r="K31" s="283"/>
      <c r="L31" s="40"/>
      <c r="M31" s="40"/>
      <c r="N31" s="40"/>
      <c r="O31" s="40"/>
      <c r="P31" s="40"/>
    </row>
    <row r="32" spans="1:16" s="50" customFormat="1" ht="15" customHeight="1" x14ac:dyDescent="0.2">
      <c r="A32"/>
      <c r="B32"/>
      <c r="C32"/>
      <c r="D32"/>
      <c r="E32"/>
      <c r="F32" s="291" t="e">
        <f>'ORÇAMENTO - SEM DESONERAÇÃO'!#REF!</f>
        <v>#REF!</v>
      </c>
      <c r="G32" s="279" t="e">
        <f>'ORÇAMENTO - SEM DESONERAÇÃO'!#REF!</f>
        <v>#REF!</v>
      </c>
      <c r="H32" s="280"/>
      <c r="I32" s="281"/>
      <c r="J32" s="282"/>
      <c r="K32" s="283"/>
      <c r="L32" s="49"/>
      <c r="M32" s="49"/>
      <c r="N32" s="49"/>
      <c r="O32" s="49"/>
      <c r="P32" s="49"/>
    </row>
    <row r="33" spans="1:16" s="41" customFormat="1" ht="15" customHeight="1" x14ac:dyDescent="0.2">
      <c r="A33"/>
      <c r="B33"/>
      <c r="C33"/>
      <c r="D33"/>
      <c r="E33"/>
      <c r="F33" s="291" t="e">
        <f>'ORÇAMENTO - SEM DESONERAÇÃO'!#REF!</f>
        <v>#REF!</v>
      </c>
      <c r="G33" s="279" t="e">
        <f>'ORÇAMENTO - SEM DESONERAÇÃO'!#REF!</f>
        <v>#REF!</v>
      </c>
      <c r="H33" s="280"/>
      <c r="I33" s="281"/>
      <c r="J33" s="282"/>
      <c r="K33" s="283"/>
      <c r="L33" s="40"/>
      <c r="M33" s="40"/>
      <c r="N33" s="40"/>
      <c r="O33" s="40"/>
      <c r="P33" s="40"/>
    </row>
    <row r="34" spans="1:16" s="41" customFormat="1" ht="15" customHeight="1" x14ac:dyDescent="0.2">
      <c r="A34"/>
      <c r="B34"/>
      <c r="C34"/>
      <c r="D34"/>
      <c r="E34"/>
      <c r="F34" s="291" t="e">
        <f>'ORÇAMENTO - SEM DESONERAÇÃO'!#REF!</f>
        <v>#REF!</v>
      </c>
      <c r="G34" s="279" t="e">
        <f>'ORÇAMENTO - SEM DESONERAÇÃO'!#REF!</f>
        <v>#REF!</v>
      </c>
      <c r="H34" s="280"/>
      <c r="I34" s="281"/>
      <c r="J34" s="282"/>
      <c r="K34" s="283"/>
      <c r="L34" s="40"/>
      <c r="M34" s="40"/>
      <c r="N34" s="40"/>
      <c r="O34" s="40"/>
      <c r="P34" s="40"/>
    </row>
    <row r="35" spans="1:16" s="41" customFormat="1" ht="15" customHeight="1" x14ac:dyDescent="0.2">
      <c r="A35"/>
      <c r="B35"/>
      <c r="C35"/>
      <c r="D35"/>
      <c r="E35"/>
      <c r="F35" s="291" t="e">
        <f>'ORÇAMENTO - SEM DESONERAÇÃO'!#REF!</f>
        <v>#REF!</v>
      </c>
      <c r="G35" s="279" t="e">
        <f>'ORÇAMENTO - SEM DESONERAÇÃO'!#REF!</f>
        <v>#REF!</v>
      </c>
      <c r="H35" s="280"/>
      <c r="I35" s="281"/>
      <c r="J35" s="282"/>
      <c r="K35" s="283"/>
      <c r="L35" s="40"/>
      <c r="M35" s="40"/>
      <c r="N35" s="40"/>
      <c r="O35" s="40"/>
      <c r="P35" s="40"/>
    </row>
    <row r="36" spans="1:16" s="41" customFormat="1" ht="15" customHeight="1" x14ac:dyDescent="0.2">
      <c r="A36"/>
      <c r="B36"/>
      <c r="C36"/>
      <c r="D36"/>
      <c r="E36"/>
      <c r="F36" s="291" t="e">
        <f>'ORÇAMENTO - SEM DESONERAÇÃO'!#REF!</f>
        <v>#REF!</v>
      </c>
      <c r="G36" s="279" t="e">
        <f>'ORÇAMENTO - SEM DESONERAÇÃO'!#REF!</f>
        <v>#REF!</v>
      </c>
      <c r="H36" s="280"/>
      <c r="I36" s="281"/>
      <c r="J36" s="282"/>
      <c r="K36" s="283"/>
      <c r="L36" s="40"/>
      <c r="M36" s="40"/>
      <c r="N36" s="40"/>
      <c r="O36" s="40"/>
      <c r="P36" s="40"/>
    </row>
    <row r="37" spans="1:16" s="41" customFormat="1" ht="15" customHeight="1" x14ac:dyDescent="0.2">
      <c r="A37"/>
      <c r="B37"/>
      <c r="C37"/>
      <c r="D37"/>
      <c r="E37"/>
      <c r="F37" s="291" t="e">
        <f>'ORÇAMENTO - SEM DESONERAÇÃO'!#REF!</f>
        <v>#REF!</v>
      </c>
      <c r="G37" s="279" t="e">
        <f>'ORÇAMENTO - SEM DESONERAÇÃO'!#REF!</f>
        <v>#REF!</v>
      </c>
      <c r="H37" s="280"/>
      <c r="I37" s="281"/>
      <c r="J37" s="282"/>
      <c r="K37" s="283"/>
      <c r="L37" s="40"/>
      <c r="M37" s="40"/>
      <c r="N37" s="40"/>
      <c r="O37" s="40"/>
      <c r="P37" s="40"/>
    </row>
    <row r="38" spans="1:16" s="41" customFormat="1" ht="15" customHeight="1" x14ac:dyDescent="0.2">
      <c r="A38"/>
      <c r="B38"/>
      <c r="C38"/>
      <c r="D38"/>
      <c r="E38"/>
      <c r="F38" s="291" t="e">
        <f>'ORÇAMENTO - SEM DESONERAÇÃO'!#REF!</f>
        <v>#REF!</v>
      </c>
      <c r="G38" s="279" t="e">
        <f>'ORÇAMENTO - SEM DESONERAÇÃO'!#REF!</f>
        <v>#REF!</v>
      </c>
      <c r="H38" s="280"/>
      <c r="I38" s="281"/>
      <c r="J38" s="282"/>
      <c r="K38" s="283"/>
      <c r="L38" s="40"/>
      <c r="M38" s="40"/>
      <c r="N38" s="40"/>
      <c r="O38" s="40"/>
      <c r="P38" s="40"/>
    </row>
    <row r="39" spans="1:16" s="50" customFormat="1" ht="15" customHeight="1" x14ac:dyDescent="0.2">
      <c r="A39"/>
      <c r="B39"/>
      <c r="C39"/>
      <c r="D39"/>
      <c r="E39"/>
      <c r="F39" s="291" t="e">
        <f>'ORÇAMENTO - SEM DESONERAÇÃO'!#REF!</f>
        <v>#REF!</v>
      </c>
      <c r="G39" s="279" t="e">
        <f>'ORÇAMENTO - SEM DESONERAÇÃO'!#REF!</f>
        <v>#REF!</v>
      </c>
      <c r="H39" s="280"/>
      <c r="I39" s="281"/>
      <c r="J39" s="282"/>
      <c r="K39" s="283"/>
      <c r="L39" s="49"/>
      <c r="M39" s="49"/>
      <c r="N39" s="49"/>
      <c r="O39" s="49"/>
      <c r="P39" s="49"/>
    </row>
    <row r="40" spans="1:16" s="269" customFormat="1" ht="15" customHeight="1" x14ac:dyDescent="0.2">
      <c r="A40"/>
      <c r="B40"/>
      <c r="C40"/>
      <c r="D40"/>
      <c r="E40"/>
      <c r="F40" s="291" t="e">
        <f>'ORÇAMENTO - SEM DESONERAÇÃO'!#REF!</f>
        <v>#REF!</v>
      </c>
      <c r="G40" s="279" t="e">
        <f>'ORÇAMENTO - SEM DESONERAÇÃO'!#REF!</f>
        <v>#REF!</v>
      </c>
      <c r="H40" s="280"/>
      <c r="I40" s="281"/>
      <c r="J40" s="282"/>
      <c r="K40" s="283"/>
      <c r="L40" s="268"/>
      <c r="M40" s="268"/>
      <c r="N40" s="268"/>
      <c r="O40" s="268"/>
      <c r="P40" s="268"/>
    </row>
    <row r="41" spans="1:16" s="269" customFormat="1" ht="15" customHeight="1" x14ac:dyDescent="0.2">
      <c r="A41"/>
      <c r="B41"/>
      <c r="C41"/>
      <c r="D41"/>
      <c r="E41"/>
      <c r="F41" s="94"/>
      <c r="G41" s="279"/>
      <c r="H41" s="280"/>
      <c r="I41" s="281"/>
      <c r="J41" s="282"/>
      <c r="K41" s="283"/>
      <c r="L41" s="268"/>
      <c r="M41" s="268"/>
      <c r="N41" s="268"/>
      <c r="O41" s="268"/>
      <c r="P41" s="268"/>
    </row>
    <row r="42" spans="1:16" s="269" customFormat="1" ht="15" customHeight="1" x14ac:dyDescent="0.2">
      <c r="A42"/>
      <c r="B42"/>
      <c r="C42"/>
      <c r="D42"/>
      <c r="E42"/>
      <c r="F42" s="290">
        <f>'ORÇAMENTO - SEM DESONERAÇÃO'!L76</f>
        <v>206219.11</v>
      </c>
      <c r="G42" s="278" t="e">
        <f>'ORÇAMENTO - SEM DESONERAÇÃO'!M76</f>
        <v>#REF!</v>
      </c>
      <c r="H42" s="276"/>
      <c r="I42" s="266"/>
      <c r="J42" s="267"/>
      <c r="K42" s="266"/>
      <c r="L42" s="268"/>
      <c r="M42" s="268"/>
      <c r="N42" s="268"/>
      <c r="O42" s="268"/>
      <c r="P42" s="268"/>
    </row>
    <row r="43" spans="1:16" s="269" customFormat="1" ht="15" customHeight="1" x14ac:dyDescent="0.2">
      <c r="A43"/>
      <c r="B43"/>
      <c r="C43"/>
      <c r="D43"/>
      <c r="E43"/>
      <c r="F43" s="291">
        <f>'ORÇAMENTO - SEM DESONERAÇÃO'!L77</f>
        <v>206219.11</v>
      </c>
      <c r="G43" s="279">
        <f>'ORÇAMENTO - SEM DESONERAÇÃO'!M77</f>
        <v>1</v>
      </c>
      <c r="H43" s="280"/>
      <c r="I43" s="281"/>
      <c r="J43" s="282"/>
      <c r="K43" s="283"/>
      <c r="L43" s="268"/>
      <c r="M43" s="268" t="s">
        <v>104</v>
      </c>
      <c r="N43" s="268"/>
      <c r="O43" s="268"/>
      <c r="P43" s="268"/>
    </row>
    <row r="44" spans="1:16" s="269" customFormat="1" ht="15" customHeight="1" x14ac:dyDescent="0.2">
      <c r="A44"/>
      <c r="B44"/>
      <c r="C44"/>
      <c r="D44"/>
      <c r="E44"/>
      <c r="F44" s="291" t="e">
        <f>'ORÇAMENTO - SEM DESONERAÇÃO'!#REF!</f>
        <v>#REF!</v>
      </c>
      <c r="G44" s="279" t="e">
        <f>'ORÇAMENTO - SEM DESONERAÇÃO'!#REF!</f>
        <v>#REF!</v>
      </c>
      <c r="H44" s="280"/>
      <c r="I44" s="281"/>
      <c r="J44" s="282"/>
      <c r="K44" s="283"/>
      <c r="L44" s="268"/>
      <c r="M44" s="268"/>
      <c r="N44" s="268"/>
      <c r="O44" s="268"/>
      <c r="P44" s="268"/>
    </row>
    <row r="45" spans="1:16" s="269" customFormat="1" ht="15" customHeight="1" x14ac:dyDescent="0.2">
      <c r="A45"/>
      <c r="B45"/>
      <c r="C45"/>
      <c r="D45"/>
      <c r="E45"/>
      <c r="F45" s="94"/>
      <c r="G45" s="279"/>
      <c r="H45" s="280"/>
      <c r="I45" s="281"/>
      <c r="J45" s="282"/>
      <c r="K45" s="283"/>
      <c r="L45" s="268"/>
      <c r="M45" s="268"/>
      <c r="N45" s="268"/>
      <c r="O45" s="268"/>
      <c r="P45" s="268"/>
    </row>
    <row r="46" spans="1:16" s="269" customFormat="1" ht="15" customHeight="1" x14ac:dyDescent="0.2">
      <c r="A46"/>
      <c r="B46"/>
      <c r="C46"/>
      <c r="D46"/>
      <c r="E46"/>
      <c r="F46" s="290" t="e">
        <f>'ORÇAMENTO - SEM DESONERAÇÃO'!#REF!</f>
        <v>#REF!</v>
      </c>
      <c r="G46" s="278" t="e">
        <f>'ORÇAMENTO - SEM DESONERAÇÃO'!#REF!</f>
        <v>#REF!</v>
      </c>
      <c r="H46" s="276"/>
      <c r="I46" s="266"/>
      <c r="J46" s="267"/>
      <c r="K46" s="266"/>
      <c r="L46" s="268"/>
      <c r="M46" s="268"/>
      <c r="N46" s="268"/>
      <c r="O46" s="268"/>
      <c r="P46" s="268"/>
    </row>
    <row r="47" spans="1:16" s="269" customFormat="1" ht="15" customHeight="1" x14ac:dyDescent="0.2">
      <c r="A47"/>
      <c r="B47"/>
      <c r="C47"/>
      <c r="D47"/>
      <c r="E47"/>
      <c r="F47" s="291" t="e">
        <f>'ORÇAMENTO - SEM DESONERAÇÃO'!#REF!</f>
        <v>#REF!</v>
      </c>
      <c r="G47" s="279" t="e">
        <f>'ORÇAMENTO - SEM DESONERAÇÃO'!#REF!</f>
        <v>#REF!</v>
      </c>
      <c r="H47" s="280"/>
      <c r="I47" s="281"/>
      <c r="J47" s="282"/>
      <c r="K47" s="283"/>
      <c r="L47" s="268"/>
      <c r="M47" s="268"/>
      <c r="N47" s="268"/>
      <c r="O47" s="268"/>
      <c r="P47" s="268"/>
    </row>
    <row r="48" spans="1:16" s="269" customFormat="1" ht="15" customHeight="1" x14ac:dyDescent="0.2">
      <c r="A48"/>
      <c r="B48"/>
      <c r="C48"/>
      <c r="D48"/>
      <c r="E48"/>
      <c r="F48" s="291" t="e">
        <f>'ORÇAMENTO - SEM DESONERAÇÃO'!#REF!</f>
        <v>#REF!</v>
      </c>
      <c r="G48" s="279" t="e">
        <f>'ORÇAMENTO - SEM DESONERAÇÃO'!#REF!</f>
        <v>#REF!</v>
      </c>
      <c r="H48" s="280"/>
      <c r="I48" s="281"/>
      <c r="J48" s="282"/>
      <c r="K48" s="283"/>
      <c r="L48" s="268"/>
      <c r="M48" s="268"/>
      <c r="N48" s="268"/>
      <c r="O48" s="268"/>
      <c r="P48" s="268"/>
    </row>
    <row r="49" spans="1:16" s="269" customFormat="1" ht="15" customHeight="1" x14ac:dyDescent="0.2">
      <c r="A49"/>
      <c r="B49"/>
      <c r="C49"/>
      <c r="D49"/>
      <c r="E49"/>
      <c r="F49" s="291" t="e">
        <f>'ORÇAMENTO - SEM DESONERAÇÃO'!#REF!</f>
        <v>#REF!</v>
      </c>
      <c r="G49" s="279" t="e">
        <f>'ORÇAMENTO - SEM DESONERAÇÃO'!#REF!</f>
        <v>#REF!</v>
      </c>
      <c r="H49" s="280"/>
      <c r="I49" s="281"/>
      <c r="J49" s="282"/>
      <c r="K49" s="283"/>
      <c r="L49" s="268"/>
      <c r="M49" s="268"/>
      <c r="N49" s="268"/>
      <c r="O49" s="268"/>
      <c r="P49" s="268"/>
    </row>
    <row r="50" spans="1:16" s="269" customFormat="1" ht="15" customHeight="1" x14ac:dyDescent="0.2">
      <c r="A50"/>
      <c r="B50"/>
      <c r="C50"/>
      <c r="D50"/>
      <c r="E50"/>
      <c r="F50" s="94"/>
      <c r="G50" s="279"/>
      <c r="H50" s="280"/>
      <c r="I50" s="281"/>
      <c r="J50" s="282"/>
      <c r="K50" s="283"/>
      <c r="L50" s="268"/>
      <c r="M50" s="268"/>
      <c r="N50" s="268"/>
      <c r="O50" s="268"/>
      <c r="P50" s="268"/>
    </row>
    <row r="51" spans="1:16" s="50" customFormat="1" ht="15" customHeight="1" x14ac:dyDescent="0.2">
      <c r="A51"/>
      <c r="B51"/>
      <c r="C51"/>
      <c r="D51"/>
      <c r="E51"/>
      <c r="F51" s="290">
        <f>'ORÇAMENTO - SEM DESONERAÇÃO'!L216</f>
        <v>381358.87</v>
      </c>
      <c r="G51" s="278" t="e">
        <f>'ORÇAMENTO - SEM DESONERAÇÃO'!M216</f>
        <v>#REF!</v>
      </c>
      <c r="H51" s="276"/>
      <c r="I51" s="266"/>
      <c r="J51" s="267"/>
      <c r="K51" s="266"/>
      <c r="L51" s="49"/>
      <c r="M51" s="49"/>
      <c r="N51" s="49"/>
      <c r="O51" s="49"/>
      <c r="P51" s="49"/>
    </row>
    <row r="52" spans="1:16" ht="15" customHeight="1" x14ac:dyDescent="0.2">
      <c r="A52"/>
      <c r="B52"/>
      <c r="C52"/>
      <c r="D52"/>
      <c r="E52"/>
      <c r="F52" s="291" t="e">
        <f>'ORÇAMENTO - SEM DESONERAÇÃO'!#REF!</f>
        <v>#REF!</v>
      </c>
      <c r="G52" s="279" t="e">
        <f>'ORÇAMENTO - SEM DESONERAÇÃO'!#REF!</f>
        <v>#REF!</v>
      </c>
      <c r="H52" s="280"/>
      <c r="I52" s="281"/>
      <c r="J52" s="282"/>
      <c r="K52" s="283"/>
      <c r="L52" s="60"/>
    </row>
    <row r="53" spans="1:16" ht="15" customHeight="1" x14ac:dyDescent="0.2">
      <c r="A53"/>
      <c r="B53"/>
      <c r="C53"/>
      <c r="D53"/>
      <c r="E53"/>
      <c r="F53" s="291">
        <f>'ORÇAMENTO - SEM DESONERAÇÃO'!L234</f>
        <v>381037.98</v>
      </c>
      <c r="G53" s="279">
        <f>'ORÇAMENTO - SEM DESONERAÇÃO'!M234</f>
        <v>0.99915856159317862</v>
      </c>
      <c r="H53" s="280"/>
      <c r="I53" s="281"/>
      <c r="J53" s="282"/>
      <c r="K53" s="283"/>
      <c r="L53" s="60"/>
    </row>
    <row r="54" spans="1:16" ht="15" customHeight="1" x14ac:dyDescent="0.2">
      <c r="A54"/>
      <c r="B54"/>
      <c r="C54"/>
      <c r="D54"/>
      <c r="E54"/>
      <c r="F54" s="291">
        <f>'ORÇAMENTO - SEM DESONERAÇÃO'!L237</f>
        <v>320.89</v>
      </c>
      <c r="G54" s="279">
        <f>'ORÇAMENTO - SEM DESONERAÇÃO'!M237</f>
        <v>8.4143840682137532E-4</v>
      </c>
      <c r="H54" s="280"/>
      <c r="I54" s="281"/>
      <c r="J54" s="282"/>
      <c r="K54" s="283"/>
      <c r="L54" s="60"/>
    </row>
    <row r="55" spans="1:16" ht="15" customHeight="1" x14ac:dyDescent="0.2">
      <c r="A55"/>
      <c r="B55"/>
      <c r="C55"/>
      <c r="D55"/>
      <c r="E55"/>
      <c r="F55" s="94"/>
      <c r="G55" s="279"/>
      <c r="H55" s="280"/>
      <c r="I55" s="281"/>
      <c r="J55" s="282"/>
      <c r="K55" s="283"/>
      <c r="L55" s="60"/>
    </row>
    <row r="56" spans="1:16" ht="15" customHeight="1" x14ac:dyDescent="0.2">
      <c r="A56"/>
      <c r="B56"/>
      <c r="C56"/>
      <c r="D56"/>
      <c r="E56"/>
      <c r="F56" s="290">
        <f>'ORÇAMENTO - SEM DESONERAÇÃO'!L259</f>
        <v>0</v>
      </c>
      <c r="G56" s="278" t="e">
        <f>'ORÇAMENTO - SEM DESONERAÇÃO'!M259</f>
        <v>#REF!</v>
      </c>
      <c r="H56" s="276"/>
      <c r="I56" s="266"/>
      <c r="J56" s="267"/>
      <c r="K56" s="266"/>
      <c r="L56" s="60"/>
    </row>
    <row r="57" spans="1:16" ht="15" customHeight="1" x14ac:dyDescent="0.2">
      <c r="A57"/>
      <c r="B57"/>
      <c r="C57"/>
      <c r="D57"/>
      <c r="E57"/>
      <c r="F57" s="291">
        <f>'ORÇAMENTO - SEM DESONERAÇÃO'!L260</f>
        <v>0</v>
      </c>
      <c r="G57" s="279" t="e">
        <f>'ORÇAMENTO - SEM DESONERAÇÃO'!M260</f>
        <v>#DIV/0!</v>
      </c>
      <c r="H57" s="280"/>
      <c r="I57" s="281"/>
      <c r="J57" s="282"/>
      <c r="K57" s="283"/>
      <c r="L57" s="60"/>
    </row>
    <row r="58" spans="1:16" ht="15" customHeight="1" x14ac:dyDescent="0.2">
      <c r="A58"/>
      <c r="B58"/>
      <c r="C58"/>
      <c r="D58"/>
      <c r="E58"/>
      <c r="F58" s="291" t="e">
        <f>'ORÇAMENTO - SEM DESONERAÇÃO'!#REF!</f>
        <v>#REF!</v>
      </c>
      <c r="G58" s="279" t="e">
        <f>'ORÇAMENTO - SEM DESONERAÇÃO'!#REF!</f>
        <v>#REF!</v>
      </c>
      <c r="H58" s="280"/>
      <c r="I58" s="281"/>
      <c r="J58" s="282"/>
      <c r="K58" s="283"/>
      <c r="L58" s="60"/>
    </row>
    <row r="59" spans="1:16" ht="15" customHeight="1" x14ac:dyDescent="0.2">
      <c r="A59"/>
      <c r="B59"/>
      <c r="C59"/>
      <c r="D59"/>
      <c r="E59"/>
      <c r="F59" s="291" t="e">
        <f>'ORÇAMENTO - SEM DESONERAÇÃO'!#REF!</f>
        <v>#REF!</v>
      </c>
      <c r="G59" s="279" t="e">
        <f>'ORÇAMENTO - SEM DESONERAÇÃO'!#REF!</f>
        <v>#REF!</v>
      </c>
      <c r="H59" s="280"/>
      <c r="I59" s="281"/>
      <c r="J59" s="282"/>
      <c r="K59" s="283"/>
      <c r="L59" s="60"/>
    </row>
    <row r="60" spans="1:16" ht="15" customHeight="1" x14ac:dyDescent="0.2">
      <c r="A60"/>
      <c r="B60"/>
      <c r="C60"/>
      <c r="D60"/>
      <c r="E60"/>
      <c r="F60" s="94"/>
      <c r="G60" s="279"/>
      <c r="H60" s="280"/>
      <c r="I60" s="281"/>
      <c r="J60" s="282"/>
      <c r="K60" s="283"/>
      <c r="L60" s="60"/>
    </row>
    <row r="61" spans="1:16" ht="15" customHeight="1" x14ac:dyDescent="0.2">
      <c r="A61" s="263"/>
      <c r="B61" s="289" t="e">
        <f>'ORÇAMENTO - SEM DESONERAÇÃO'!#REF!</f>
        <v>#REF!</v>
      </c>
      <c r="C61" s="224" t="e">
        <f>'ORÇAMENTO - SEM DESONERAÇÃO'!#REF!</f>
        <v>#REF!</v>
      </c>
      <c r="D61" s="224" t="e">
        <f>'ORÇAMENTO - SEM DESONERAÇÃO'!#REF!</f>
        <v>#REF!</v>
      </c>
      <c r="E61" s="224"/>
      <c r="F61" s="292" t="e">
        <f>'ORÇAMENTO - SEM DESONERAÇÃO'!#REF!</f>
        <v>#REF!</v>
      </c>
      <c r="G61" s="284" t="e">
        <f>'ORÇAMENTO - SEM DESONERAÇÃO'!#REF!</f>
        <v>#REF!</v>
      </c>
      <c r="H61" s="285"/>
      <c r="I61" s="286"/>
      <c r="J61" s="287"/>
      <c r="K61" s="288"/>
      <c r="L61" s="60"/>
    </row>
    <row r="62" spans="1:16" ht="15" customHeight="1" x14ac:dyDescent="0.2">
      <c r="A62" s="222"/>
      <c r="B62" s="176"/>
      <c r="C62" s="94"/>
      <c r="D62" s="94"/>
      <c r="E62" s="94"/>
      <c r="F62" s="94"/>
      <c r="G62" s="279"/>
      <c r="H62" s="280"/>
      <c r="I62" s="281"/>
      <c r="J62" s="282"/>
      <c r="K62" s="283"/>
      <c r="L62" s="60"/>
    </row>
  </sheetData>
  <mergeCells count="9">
    <mergeCell ref="H9:I9"/>
    <mergeCell ref="J9:K9"/>
    <mergeCell ref="H11:K11"/>
    <mergeCell ref="A9:A10"/>
    <mergeCell ref="B9:B10"/>
    <mergeCell ref="C9:C10"/>
    <mergeCell ref="D9:D10"/>
    <mergeCell ref="E9:F9"/>
    <mergeCell ref="G9:G10"/>
  </mergeCells>
  <conditionalFormatting sqref="F15:G16 F18:G41 F43:G45 F47:G50 F52:G55 F57:G60 C61:G62">
    <cfRule type="cellIs" dxfId="6" priority="1" stopIfTrue="1" operator="equal">
      <formula>"a fórmula é"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31" orientation="portrait" r:id="rId1"/>
  <headerFooter>
    <oddHeader>&amp;A</oddHeader>
    <oddFooter>Página &amp;P de &amp;N</oddFooter>
  </headerFooter>
  <ignoredErrors>
    <ignoredError sqref="H14:K14 F18 B61:D61 F30" unlocked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BD16-5872-445E-84F3-515B0E8EFCDB}">
  <sheetPr codeName="Planilha16">
    <tabColor rgb="FFFF0000"/>
    <pageSetUpPr fitToPage="1"/>
  </sheetPr>
  <dimension ref="A1:J66"/>
  <sheetViews>
    <sheetView showGridLines="0" view="pageBreakPreview" zoomScale="70" zoomScaleNormal="70" zoomScaleSheetLayoutView="70" workbookViewId="0">
      <selection activeCell="X47" sqref="X47"/>
    </sheetView>
  </sheetViews>
  <sheetFormatPr defaultColWidth="11.42578125" defaultRowHeight="15" customHeight="1" x14ac:dyDescent="0.2"/>
  <cols>
    <col min="1" max="10" width="15.7109375" style="2" customWidth="1"/>
    <col min="11" max="16384" width="11.42578125" style="2"/>
  </cols>
  <sheetData>
    <row r="1" spans="1:10" ht="15" customHeight="1" x14ac:dyDescent="0.2">
      <c r="A1" s="124"/>
      <c r="B1" s="125"/>
      <c r="C1" s="126"/>
      <c r="D1" s="126"/>
      <c r="E1" s="126"/>
      <c r="F1" s="126"/>
      <c r="G1" s="126"/>
      <c r="H1" s="126"/>
      <c r="I1" s="126"/>
      <c r="J1" s="127"/>
    </row>
    <row r="2" spans="1:10" ht="15" customHeight="1" x14ac:dyDescent="0.2">
      <c r="A2" s="128"/>
      <c r="C2" s="129"/>
      <c r="D2" s="129"/>
      <c r="E2" s="129"/>
      <c r="F2" s="129"/>
      <c r="G2" s="129"/>
      <c r="H2" s="129"/>
      <c r="I2" s="129"/>
      <c r="J2" s="130"/>
    </row>
    <row r="3" spans="1:10" ht="15" customHeight="1" x14ac:dyDescent="0.2">
      <c r="A3" s="128"/>
      <c r="C3" s="129"/>
      <c r="D3" s="129"/>
      <c r="E3" s="129"/>
      <c r="F3" s="129"/>
      <c r="G3" s="129"/>
      <c r="H3" s="129"/>
      <c r="I3" s="129"/>
      <c r="J3" s="130"/>
    </row>
    <row r="4" spans="1:10" ht="15" customHeight="1" x14ac:dyDescent="0.2">
      <c r="A4" s="128"/>
      <c r="C4" s="129"/>
      <c r="D4" s="129"/>
      <c r="E4" s="129"/>
      <c r="F4" s="129"/>
      <c r="G4" s="129"/>
      <c r="H4" s="129"/>
      <c r="I4" s="129"/>
      <c r="J4" s="130"/>
    </row>
    <row r="5" spans="1:10" ht="15" customHeight="1" x14ac:dyDescent="0.2">
      <c r="A5" s="128"/>
      <c r="C5" s="129"/>
      <c r="D5" s="129"/>
      <c r="E5" s="129"/>
      <c r="F5" s="129"/>
      <c r="G5" s="129"/>
      <c r="H5" s="129"/>
      <c r="I5" s="129"/>
      <c r="J5" s="130"/>
    </row>
    <row r="6" spans="1:10" ht="15" customHeight="1" x14ac:dyDescent="0.2">
      <c r="A6" s="128"/>
      <c r="C6" s="129"/>
      <c r="D6" s="129"/>
      <c r="E6" s="129"/>
      <c r="F6" s="129"/>
      <c r="G6" s="129"/>
      <c r="H6" s="129"/>
      <c r="I6" s="129"/>
      <c r="J6" s="130"/>
    </row>
    <row r="7" spans="1:10" ht="15" customHeight="1" x14ac:dyDescent="0.2">
      <c r="A7" s="128"/>
      <c r="C7" s="129"/>
      <c r="D7" s="129"/>
      <c r="E7" s="129"/>
      <c r="F7" s="129"/>
      <c r="G7" s="129"/>
      <c r="H7" s="129"/>
      <c r="I7" s="129"/>
      <c r="J7" s="130"/>
    </row>
    <row r="8" spans="1:10" ht="15" customHeight="1" x14ac:dyDescent="0.2">
      <c r="A8" s="131"/>
      <c r="B8" s="132"/>
      <c r="C8" s="133"/>
      <c r="D8" s="133"/>
      <c r="E8" s="133"/>
      <c r="F8" s="133"/>
      <c r="G8" s="133"/>
      <c r="H8" s="133"/>
      <c r="I8" s="133"/>
      <c r="J8" s="134"/>
    </row>
    <row r="9" spans="1:10" ht="15" customHeight="1" x14ac:dyDescent="0.2">
      <c r="A9" s="844" t="s">
        <v>59</v>
      </c>
      <c r="B9" s="845"/>
      <c r="C9" s="845"/>
      <c r="D9" s="845"/>
      <c r="E9" s="845"/>
      <c r="F9" s="845"/>
      <c r="G9" s="845"/>
      <c r="H9" s="845"/>
      <c r="I9" s="845"/>
      <c r="J9" s="846"/>
    </row>
    <row r="10" spans="1:10" ht="15" customHeight="1" x14ac:dyDescent="0.2">
      <c r="A10" s="847"/>
      <c r="B10" s="848"/>
      <c r="C10" s="848"/>
      <c r="D10" s="848"/>
      <c r="E10" s="848"/>
      <c r="F10" s="848"/>
      <c r="G10" s="848"/>
      <c r="H10" s="848"/>
      <c r="I10" s="848"/>
      <c r="J10" s="849"/>
    </row>
    <row r="11" spans="1:10" ht="15" customHeight="1" x14ac:dyDescent="0.2">
      <c r="A11" s="850" t="s">
        <v>60</v>
      </c>
      <c r="B11" s="851"/>
      <c r="C11" s="851"/>
      <c r="D11" s="851"/>
      <c r="E11" s="851"/>
      <c r="F11" s="135" t="s">
        <v>61</v>
      </c>
      <c r="G11" s="182"/>
      <c r="H11" s="182"/>
      <c r="I11" s="182"/>
      <c r="J11" s="183"/>
    </row>
    <row r="12" spans="1:10" ht="15" customHeight="1" x14ac:dyDescent="0.2">
      <c r="A12" s="136"/>
      <c r="B12" s="137"/>
      <c r="C12" s="137"/>
      <c r="D12" s="137"/>
      <c r="E12" s="137" t="s">
        <v>62</v>
      </c>
      <c r="F12" s="138" t="s">
        <v>81</v>
      </c>
      <c r="G12" s="139"/>
      <c r="H12" s="139"/>
      <c r="I12" s="139"/>
      <c r="J12" s="140"/>
    </row>
    <row r="13" spans="1:10" ht="15" customHeight="1" x14ac:dyDescent="0.2">
      <c r="A13" s="141"/>
      <c r="B13" s="142"/>
      <c r="C13" s="142"/>
      <c r="D13" s="142"/>
      <c r="E13" s="142"/>
      <c r="F13" s="142"/>
      <c r="G13" s="142"/>
      <c r="H13" s="142"/>
      <c r="I13" s="142"/>
      <c r="J13" s="143"/>
    </row>
    <row r="14" spans="1:10" ht="15" customHeight="1" x14ac:dyDescent="0.2">
      <c r="A14" s="852" t="s">
        <v>34</v>
      </c>
      <c r="B14" s="853"/>
      <c r="C14" s="853"/>
      <c r="D14" s="853"/>
      <c r="E14" s="853"/>
      <c r="F14" s="854" t="str">
        <f>IDENTIFICAÇÃO!D12</f>
        <v xml:space="preserve">FECHAMENTO DE BARRACÃO PRÉ-MOLDADO </v>
      </c>
      <c r="G14" s="854"/>
      <c r="H14" s="854"/>
      <c r="I14" s="854"/>
      <c r="J14" s="855"/>
    </row>
    <row r="15" spans="1:10" ht="15" customHeight="1" x14ac:dyDescent="0.2">
      <c r="A15" s="856" t="s">
        <v>169</v>
      </c>
      <c r="B15" s="857"/>
      <c r="C15" s="857"/>
      <c r="D15" s="857"/>
      <c r="E15" s="857"/>
      <c r="F15" s="832" t="str">
        <f>IDENTIFICAÇÃO!C41</f>
        <v>AV. DR. MÁRIO TOTTA / LOTE Nº 18 / QUADRA Nº 03 / LOT. ZANCANELLA / MERCEDES - PR</v>
      </c>
      <c r="G15" s="832"/>
      <c r="H15" s="832"/>
      <c r="I15" s="832"/>
      <c r="J15" s="833"/>
    </row>
    <row r="16" spans="1:10" ht="15" customHeight="1" x14ac:dyDescent="0.2">
      <c r="A16" s="834" t="s">
        <v>33</v>
      </c>
      <c r="B16" s="835"/>
      <c r="C16" s="832">
        <f>IDENTIFICAÇÃO!D11</f>
        <v>0</v>
      </c>
      <c r="D16" s="832"/>
      <c r="E16" s="832"/>
      <c r="F16" s="835" t="s">
        <v>35</v>
      </c>
      <c r="G16" s="835"/>
      <c r="H16" s="832">
        <f>IDENTIFICAÇÃO!C16</f>
        <v>0</v>
      </c>
      <c r="I16" s="832"/>
      <c r="J16" s="833"/>
    </row>
    <row r="17" spans="1:10" ht="15" customHeight="1" x14ac:dyDescent="0.2">
      <c r="A17" s="834" t="s">
        <v>41</v>
      </c>
      <c r="B17" s="835"/>
      <c r="C17" s="832">
        <f>IDENTIFICAÇÃO!C30</f>
        <v>0</v>
      </c>
      <c r="D17" s="832"/>
      <c r="E17" s="832"/>
      <c r="F17" s="835" t="s">
        <v>45</v>
      </c>
      <c r="G17" s="835"/>
      <c r="H17" s="836">
        <f>IDENTIFICAÇÃO!F30</f>
        <v>0</v>
      </c>
      <c r="I17" s="832"/>
      <c r="J17" s="833"/>
    </row>
    <row r="18" spans="1:10" ht="15" customHeight="1" x14ac:dyDescent="0.2">
      <c r="A18" s="837" t="s">
        <v>42</v>
      </c>
      <c r="B18" s="838"/>
      <c r="C18" s="839">
        <f>IDENTIFICAÇÃO!C33</f>
        <v>0</v>
      </c>
      <c r="D18" s="839"/>
      <c r="E18" s="839"/>
      <c r="F18" s="838" t="s">
        <v>77</v>
      </c>
      <c r="G18" s="838"/>
      <c r="H18" s="839">
        <f>IDENTIFICAÇÃO!D38</f>
        <v>0</v>
      </c>
      <c r="I18" s="839"/>
      <c r="J18" s="840"/>
    </row>
    <row r="19" spans="1:10" ht="15" customHeight="1" x14ac:dyDescent="0.2">
      <c r="A19" s="841"/>
      <c r="B19" s="842"/>
      <c r="C19" s="842"/>
      <c r="D19" s="842"/>
      <c r="E19" s="842"/>
      <c r="F19" s="842"/>
      <c r="G19" s="842"/>
      <c r="H19" s="842"/>
      <c r="I19" s="842"/>
      <c r="J19" s="843"/>
    </row>
    <row r="20" spans="1:10" ht="15" customHeight="1" x14ac:dyDescent="0.2">
      <c r="A20" s="113" t="s">
        <v>8</v>
      </c>
      <c r="B20" s="829" t="s">
        <v>1</v>
      </c>
      <c r="C20" s="830"/>
      <c r="D20" s="830"/>
      <c r="E20" s="831"/>
      <c r="F20" s="113" t="s">
        <v>63</v>
      </c>
      <c r="G20" s="144" t="s">
        <v>57</v>
      </c>
      <c r="H20" s="144" t="s">
        <v>12</v>
      </c>
      <c r="I20" s="144" t="s">
        <v>64</v>
      </c>
      <c r="J20" s="144" t="s">
        <v>65</v>
      </c>
    </row>
    <row r="21" spans="1:10" ht="15" customHeight="1" x14ac:dyDescent="0.2">
      <c r="A21" s="829"/>
      <c r="B21" s="830"/>
      <c r="C21" s="830"/>
      <c r="D21" s="830"/>
      <c r="E21" s="830"/>
      <c r="F21" s="830"/>
      <c r="G21" s="830"/>
      <c r="H21" s="830"/>
      <c r="I21" s="830"/>
      <c r="J21" s="831"/>
    </row>
    <row r="22" spans="1:10" ht="15" customHeight="1" x14ac:dyDescent="0.2">
      <c r="A22" s="145">
        <f>MEDIÇÕES!A14</f>
        <v>0</v>
      </c>
      <c r="B22" s="812" t="str">
        <f>MEDIÇÕES!B14</f>
        <v>COLAR PLANILHA DE ORÇAMENTO</v>
      </c>
      <c r="C22" s="813"/>
      <c r="D22" s="813"/>
      <c r="E22" s="814"/>
      <c r="F22" s="111" t="e">
        <f>MEDIÇÕES!G14</f>
        <v>#REF!</v>
      </c>
      <c r="G22" s="146"/>
      <c r="H22" s="146"/>
      <c r="I22" s="147" t="e">
        <f>'CRONOGRAMA - CONTRATADA'!#REF!</f>
        <v>#REF!</v>
      </c>
      <c r="J22" s="293" t="e">
        <f t="shared" ref="J22:J27" si="0">IF(I22&gt;H22,"ATRASADO",(IF(I22&lt;H22,"ADIANTADO","OK")))</f>
        <v>#REF!</v>
      </c>
    </row>
    <row r="23" spans="1:10" ht="15" customHeight="1" x14ac:dyDescent="0.2">
      <c r="A23" s="145">
        <f>MEDIÇÕES!A17</f>
        <v>0</v>
      </c>
      <c r="B23" s="812">
        <f>MEDIÇÕES!B17</f>
        <v>0</v>
      </c>
      <c r="C23" s="813"/>
      <c r="D23" s="813"/>
      <c r="E23" s="814"/>
      <c r="F23" s="111" t="e">
        <f>MEDIÇÕES!G17</f>
        <v>#REF!</v>
      </c>
      <c r="G23" s="146"/>
      <c r="H23" s="146"/>
      <c r="I23" s="147" t="e">
        <f>'CRONOGRAMA - CONTRATADA'!#REF!</f>
        <v>#REF!</v>
      </c>
      <c r="J23" s="293" t="e">
        <f t="shared" si="0"/>
        <v>#REF!</v>
      </c>
    </row>
    <row r="24" spans="1:10" ht="15" customHeight="1" x14ac:dyDescent="0.2">
      <c r="A24" s="145">
        <f>MEDIÇÕES!A42</f>
        <v>0</v>
      </c>
      <c r="B24" s="812">
        <f>MEDIÇÕES!B42</f>
        <v>0</v>
      </c>
      <c r="C24" s="813"/>
      <c r="D24" s="813"/>
      <c r="E24" s="814"/>
      <c r="F24" s="111" t="e">
        <f>MEDIÇÕES!G42</f>
        <v>#REF!</v>
      </c>
      <c r="G24" s="146"/>
      <c r="H24" s="146"/>
      <c r="I24" s="147" t="e">
        <f>'CRONOGRAMA - CONTRATADA'!#REF!</f>
        <v>#REF!</v>
      </c>
      <c r="J24" s="293" t="e">
        <f t="shared" si="0"/>
        <v>#REF!</v>
      </c>
    </row>
    <row r="25" spans="1:10" ht="15" customHeight="1" x14ac:dyDescent="0.2">
      <c r="A25" s="145">
        <f>MEDIÇÕES!A46</f>
        <v>0</v>
      </c>
      <c r="B25" s="812">
        <f>MEDIÇÕES!B46</f>
        <v>0</v>
      </c>
      <c r="C25" s="813"/>
      <c r="D25" s="813"/>
      <c r="E25" s="814"/>
      <c r="F25" s="111" t="e">
        <f>MEDIÇÕES!G46</f>
        <v>#REF!</v>
      </c>
      <c r="G25" s="146"/>
      <c r="H25" s="146"/>
      <c r="I25" s="147" t="e">
        <f>'CRONOGRAMA - CONTRATADA'!#REF!</f>
        <v>#REF!</v>
      </c>
      <c r="J25" s="293" t="e">
        <f t="shared" si="0"/>
        <v>#REF!</v>
      </c>
    </row>
    <row r="26" spans="1:10" ht="15" customHeight="1" x14ac:dyDescent="0.2">
      <c r="A26" s="145">
        <f>MEDIÇÕES!A51</f>
        <v>0</v>
      </c>
      <c r="B26" s="812">
        <f>MEDIÇÕES!B51</f>
        <v>0</v>
      </c>
      <c r="C26" s="813"/>
      <c r="D26" s="813"/>
      <c r="E26" s="814"/>
      <c r="F26" s="111" t="e">
        <f>MEDIÇÕES!G51</f>
        <v>#REF!</v>
      </c>
      <c r="G26" s="146"/>
      <c r="H26" s="146"/>
      <c r="I26" s="147" t="e">
        <f>'CRONOGRAMA - CONTRATADA'!#REF!</f>
        <v>#REF!</v>
      </c>
      <c r="J26" s="293" t="e">
        <f t="shared" si="0"/>
        <v>#REF!</v>
      </c>
    </row>
    <row r="27" spans="1:10" ht="15" customHeight="1" x14ac:dyDescent="0.2">
      <c r="A27" s="170">
        <f>MEDIÇÕES!A56</f>
        <v>0</v>
      </c>
      <c r="B27" s="812">
        <f>MEDIÇÕES!B56</f>
        <v>0</v>
      </c>
      <c r="C27" s="813"/>
      <c r="D27" s="813"/>
      <c r="E27" s="814"/>
      <c r="F27" s="171" t="e">
        <f>MEDIÇÕES!G56</f>
        <v>#REF!</v>
      </c>
      <c r="G27" s="146"/>
      <c r="H27" s="146"/>
      <c r="I27" s="147" t="e">
        <f>'CRONOGRAMA - CONTRATADA'!#REF!</f>
        <v>#REF!</v>
      </c>
      <c r="J27" s="293" t="e">
        <f t="shared" si="0"/>
        <v>#REF!</v>
      </c>
    </row>
    <row r="28" spans="1:10" ht="15" customHeight="1" x14ac:dyDescent="0.2">
      <c r="A28" s="177"/>
      <c r="B28" s="178"/>
      <c r="C28" s="178"/>
      <c r="D28" s="178"/>
      <c r="E28" s="178"/>
      <c r="F28" s="178"/>
      <c r="G28" s="178"/>
      <c r="H28" s="178"/>
      <c r="I28" s="178"/>
      <c r="J28" s="179"/>
    </row>
    <row r="29" spans="1:10" ht="15" customHeight="1" x14ac:dyDescent="0.2">
      <c r="A29" s="809" t="s">
        <v>5</v>
      </c>
      <c r="B29" s="810"/>
      <c r="C29" s="810"/>
      <c r="D29" s="810"/>
      <c r="E29" s="811"/>
      <c r="F29" s="4" t="e">
        <f>F22+F23+F24+F25+F26+F27</f>
        <v>#REF!</v>
      </c>
      <c r="G29" s="4"/>
      <c r="H29" s="4"/>
      <c r="I29" s="4" t="e">
        <f>'CRONOGRAMA - CONTRATADA'!#REF!</f>
        <v>#REF!</v>
      </c>
      <c r="J29" s="293" t="e">
        <f>IF(I29&gt;H29,"ATRASADO",(IF(I29&lt;H29,"ADIANTADO","OK")))</f>
        <v>#REF!</v>
      </c>
    </row>
    <row r="30" spans="1:10" ht="15" customHeight="1" x14ac:dyDescent="0.2">
      <c r="A30" s="172"/>
      <c r="B30" s="173"/>
      <c r="C30" s="173"/>
      <c r="D30" s="173"/>
      <c r="E30" s="173"/>
      <c r="F30" s="174"/>
      <c r="G30" s="174"/>
      <c r="H30" s="174"/>
      <c r="I30" s="174"/>
      <c r="J30" s="175"/>
    </row>
    <row r="31" spans="1:10" ht="15" customHeight="1" x14ac:dyDescent="0.2">
      <c r="A31" s="148"/>
      <c r="B31" s="149"/>
      <c r="C31" s="149"/>
      <c r="D31" s="149"/>
      <c r="E31" s="149"/>
      <c r="F31" s="150"/>
      <c r="G31" s="151"/>
      <c r="H31" s="151"/>
      <c r="I31" s="151"/>
      <c r="J31" s="152"/>
    </row>
    <row r="32" spans="1:10" ht="15" customHeight="1" x14ac:dyDescent="0.2">
      <c r="A32" s="148"/>
      <c r="B32" s="149"/>
      <c r="C32" s="149"/>
      <c r="D32" s="149"/>
      <c r="E32" s="149"/>
      <c r="F32" s="150"/>
      <c r="G32" s="151"/>
      <c r="H32" s="151"/>
      <c r="I32" s="151"/>
      <c r="J32" s="152"/>
    </row>
    <row r="33" spans="1:10" ht="15" customHeight="1" x14ac:dyDescent="0.2">
      <c r="A33" s="148"/>
      <c r="B33" s="149"/>
      <c r="C33" s="149"/>
      <c r="D33" s="149"/>
      <c r="E33" s="149"/>
      <c r="F33" s="150"/>
      <c r="G33" s="151"/>
      <c r="H33" s="151"/>
      <c r="I33" s="151"/>
      <c r="J33" s="152"/>
    </row>
    <row r="34" spans="1:10" ht="15" customHeight="1" x14ac:dyDescent="0.2">
      <c r="A34" s="148"/>
      <c r="B34" s="149"/>
      <c r="C34" s="149"/>
      <c r="D34" s="149"/>
      <c r="E34" s="149"/>
      <c r="F34" s="150"/>
      <c r="G34" s="151"/>
      <c r="H34" s="151"/>
      <c r="I34" s="151"/>
      <c r="J34" s="152"/>
    </row>
    <row r="35" spans="1:10" ht="15" customHeight="1" x14ac:dyDescent="0.2">
      <c r="A35" s="148"/>
      <c r="B35" s="149"/>
      <c r="C35" s="149"/>
      <c r="D35" s="149"/>
      <c r="E35" s="149"/>
      <c r="F35" s="150"/>
      <c r="G35" s="151"/>
      <c r="H35" s="151"/>
      <c r="I35" s="151"/>
      <c r="J35" s="152"/>
    </row>
    <row r="36" spans="1:10" ht="15" customHeight="1" x14ac:dyDescent="0.2">
      <c r="A36" s="148"/>
      <c r="B36" s="149"/>
      <c r="C36" s="149"/>
      <c r="D36" s="149"/>
      <c r="E36" s="149"/>
      <c r="F36" s="150"/>
      <c r="G36" s="151"/>
      <c r="H36" s="151"/>
      <c r="I36" s="151"/>
      <c r="J36" s="152"/>
    </row>
    <row r="37" spans="1:10" ht="15" customHeight="1" x14ac:dyDescent="0.2">
      <c r="A37" s="148"/>
      <c r="B37" s="149"/>
      <c r="C37" s="149"/>
      <c r="D37" s="149"/>
      <c r="E37" s="149"/>
      <c r="F37" s="150"/>
      <c r="G37" s="151"/>
      <c r="H37" s="151"/>
      <c r="I37" s="151"/>
      <c r="J37" s="152"/>
    </row>
    <row r="38" spans="1:10" ht="15" customHeight="1" x14ac:dyDescent="0.2">
      <c r="A38" s="148"/>
      <c r="B38" s="149"/>
      <c r="C38" s="149"/>
      <c r="D38" s="149"/>
      <c r="E38" s="149"/>
      <c r="F38" s="150"/>
      <c r="G38" s="151"/>
      <c r="H38" s="151"/>
      <c r="I38" s="151"/>
      <c r="J38" s="152"/>
    </row>
    <row r="39" spans="1:10" ht="15" customHeight="1" x14ac:dyDescent="0.2">
      <c r="A39" s="148"/>
      <c r="B39" s="149"/>
      <c r="C39" s="149"/>
      <c r="D39" s="149"/>
      <c r="E39" s="149"/>
      <c r="F39" s="150"/>
      <c r="G39" s="151"/>
      <c r="H39" s="151"/>
      <c r="I39" s="151"/>
      <c r="J39" s="152"/>
    </row>
    <row r="40" spans="1:10" ht="15" customHeight="1" x14ac:dyDescent="0.2">
      <c r="A40" s="148"/>
      <c r="B40" s="149"/>
      <c r="C40" s="149"/>
      <c r="D40" s="149"/>
      <c r="E40" s="149"/>
      <c r="F40" s="150"/>
      <c r="G40" s="151"/>
      <c r="H40" s="151"/>
      <c r="I40" s="151"/>
      <c r="J40" s="152"/>
    </row>
    <row r="41" spans="1:10" ht="15" customHeight="1" x14ac:dyDescent="0.2">
      <c r="A41" s="148"/>
      <c r="B41" s="149"/>
      <c r="C41" s="149"/>
      <c r="D41" s="149"/>
      <c r="E41" s="149"/>
      <c r="F41" s="150"/>
      <c r="G41" s="151"/>
      <c r="H41" s="151"/>
      <c r="I41" s="151"/>
      <c r="J41" s="152"/>
    </row>
    <row r="42" spans="1:10" ht="15" customHeight="1" x14ac:dyDescent="0.2">
      <c r="A42" s="148"/>
      <c r="B42" s="149"/>
      <c r="C42" s="149"/>
      <c r="D42" s="149"/>
      <c r="E42" s="149"/>
      <c r="F42" s="150"/>
      <c r="G42" s="151"/>
      <c r="H42" s="151"/>
      <c r="I42" s="151"/>
      <c r="J42" s="152"/>
    </row>
    <row r="43" spans="1:10" ht="15" customHeight="1" x14ac:dyDescent="0.2">
      <c r="A43" s="148"/>
      <c r="B43" s="149"/>
      <c r="C43" s="149"/>
      <c r="D43" s="149"/>
      <c r="E43" s="149"/>
      <c r="F43" s="150"/>
      <c r="G43" s="151"/>
      <c r="H43" s="151"/>
      <c r="I43" s="151"/>
      <c r="J43" s="152"/>
    </row>
    <row r="44" spans="1:10" ht="15" customHeight="1" x14ac:dyDescent="0.2">
      <c r="A44" s="815"/>
      <c r="B44" s="816"/>
      <c r="C44" s="816"/>
      <c r="D44" s="816"/>
      <c r="E44" s="816"/>
      <c r="F44" s="816"/>
      <c r="G44" s="816"/>
      <c r="H44" s="816"/>
      <c r="I44" s="816"/>
      <c r="J44" s="817"/>
    </row>
    <row r="45" spans="1:10" ht="15" customHeight="1" x14ac:dyDescent="0.2">
      <c r="A45" s="818" t="s">
        <v>66</v>
      </c>
      <c r="B45" s="819"/>
      <c r="C45" s="819"/>
      <c r="D45" s="819"/>
      <c r="E45" s="819"/>
      <c r="F45" s="819"/>
      <c r="G45" s="819"/>
      <c r="H45" s="819"/>
      <c r="I45" s="819"/>
      <c r="J45" s="820"/>
    </row>
    <row r="46" spans="1:10" ht="15" customHeight="1" x14ac:dyDescent="0.2">
      <c r="A46" s="153"/>
      <c r="B46" s="826" t="s">
        <v>67</v>
      </c>
      <c r="C46" s="826"/>
      <c r="D46" s="826"/>
      <c r="E46" s="826"/>
      <c r="F46" s="826"/>
      <c r="G46" s="826"/>
      <c r="H46" s="826"/>
      <c r="I46" s="826"/>
      <c r="J46" s="827"/>
    </row>
    <row r="47" spans="1:10" ht="15" customHeight="1" x14ac:dyDescent="0.2">
      <c r="A47" s="153"/>
      <c r="B47" s="154"/>
      <c r="C47" s="154"/>
      <c r="D47" s="154"/>
      <c r="E47" s="154"/>
      <c r="F47" s="154"/>
      <c r="G47" s="154"/>
      <c r="H47" s="154"/>
      <c r="I47" s="154"/>
      <c r="J47" s="155"/>
    </row>
    <row r="48" spans="1:10" ht="15" customHeight="1" x14ac:dyDescent="0.2">
      <c r="A48" s="153"/>
      <c r="B48" s="154"/>
      <c r="C48" s="154"/>
      <c r="D48" s="154"/>
      <c r="E48" s="154"/>
      <c r="F48" s="156" t="s">
        <v>68</v>
      </c>
      <c r="G48" s="821">
        <v>44592</v>
      </c>
      <c r="H48" s="821"/>
      <c r="I48" s="821"/>
      <c r="J48" s="822"/>
    </row>
    <row r="49" spans="1:10" ht="15" customHeight="1" x14ac:dyDescent="0.2">
      <c r="A49" s="157"/>
      <c r="B49" s="158"/>
      <c r="C49" s="158"/>
      <c r="D49" s="158"/>
      <c r="E49" s="158"/>
      <c r="F49" s="159"/>
      <c r="G49" s="160"/>
      <c r="H49" s="160"/>
      <c r="I49" s="161"/>
      <c r="J49" s="162"/>
    </row>
    <row r="50" spans="1:10" ht="15" customHeight="1" x14ac:dyDescent="0.25">
      <c r="A50" s="823" t="s">
        <v>69</v>
      </c>
      <c r="B50" s="824"/>
      <c r="C50" s="824"/>
      <c r="D50" s="824"/>
      <c r="E50" s="824"/>
      <c r="F50" s="824"/>
      <c r="G50" s="824"/>
      <c r="H50" s="824"/>
      <c r="I50" s="824"/>
      <c r="J50" s="825"/>
    </row>
    <row r="51" spans="1:10" ht="15" customHeight="1" x14ac:dyDescent="0.25">
      <c r="A51" s="163"/>
      <c r="B51" s="164"/>
      <c r="C51" s="164"/>
      <c r="D51" s="164"/>
      <c r="E51" s="164"/>
      <c r="F51" s="164"/>
      <c r="G51" s="164"/>
      <c r="H51" s="164"/>
      <c r="I51" s="164"/>
      <c r="J51" s="165"/>
    </row>
    <row r="52" spans="1:10" ht="15" customHeight="1" x14ac:dyDescent="0.2">
      <c r="A52" s="828" t="s">
        <v>82</v>
      </c>
      <c r="B52" s="806"/>
      <c r="C52" s="806"/>
      <c r="D52" s="806" t="s">
        <v>83</v>
      </c>
      <c r="E52" s="806"/>
      <c r="F52" s="806"/>
      <c r="G52" s="806"/>
      <c r="H52" s="807" t="s">
        <v>84</v>
      </c>
      <c r="I52" s="807"/>
      <c r="J52" s="808"/>
    </row>
    <row r="53" spans="1:10" ht="195" customHeight="1" x14ac:dyDescent="0.2">
      <c r="A53" s="128"/>
      <c r="J53" s="166"/>
    </row>
    <row r="54" spans="1:10" ht="15" customHeight="1" x14ac:dyDescent="0.2">
      <c r="A54" s="797"/>
      <c r="B54" s="798"/>
      <c r="C54" s="798"/>
      <c r="D54" s="798"/>
      <c r="E54" s="798"/>
      <c r="F54" s="798"/>
      <c r="G54" s="798"/>
      <c r="H54" s="798"/>
      <c r="I54" s="798"/>
      <c r="J54" s="799"/>
    </row>
    <row r="55" spans="1:10" ht="15" customHeight="1" x14ac:dyDescent="0.2">
      <c r="A55" s="800" t="s">
        <v>70</v>
      </c>
      <c r="B55" s="801"/>
      <c r="C55" s="801"/>
      <c r="D55" s="801"/>
      <c r="E55" s="801"/>
      <c r="F55" s="801"/>
      <c r="G55" s="801"/>
      <c r="H55" s="801"/>
      <c r="I55" s="801"/>
      <c r="J55" s="802"/>
    </row>
    <row r="56" spans="1:10" ht="15" customHeight="1" x14ac:dyDescent="0.2">
      <c r="A56" s="791"/>
      <c r="B56" s="792"/>
      <c r="C56" s="792"/>
      <c r="D56" s="792"/>
      <c r="E56" s="792"/>
      <c r="F56" s="792"/>
      <c r="G56" s="792"/>
      <c r="H56" s="792"/>
      <c r="I56" s="792"/>
      <c r="J56" s="793"/>
    </row>
    <row r="57" spans="1:10" ht="15" customHeight="1" x14ac:dyDescent="0.2">
      <c r="A57" s="791"/>
      <c r="B57" s="792"/>
      <c r="C57" s="792"/>
      <c r="D57" s="792"/>
      <c r="E57" s="792"/>
      <c r="F57" s="792"/>
      <c r="G57" s="792"/>
      <c r="H57" s="792"/>
      <c r="I57" s="792"/>
      <c r="J57" s="793"/>
    </row>
    <row r="58" spans="1:10" ht="15" customHeight="1" x14ac:dyDescent="0.2">
      <c r="A58" s="791"/>
      <c r="B58" s="792"/>
      <c r="C58" s="792"/>
      <c r="D58" s="792"/>
      <c r="E58" s="792"/>
      <c r="F58" s="792"/>
      <c r="G58" s="792"/>
      <c r="H58" s="792"/>
      <c r="I58" s="792"/>
      <c r="J58" s="793"/>
    </row>
    <row r="59" spans="1:10" ht="15" customHeight="1" x14ac:dyDescent="0.2">
      <c r="A59" s="803" t="s">
        <v>71</v>
      </c>
      <c r="B59" s="804"/>
      <c r="C59" s="804"/>
      <c r="D59" s="804"/>
      <c r="E59" s="804"/>
      <c r="F59" s="804"/>
      <c r="G59" s="804"/>
      <c r="H59" s="804"/>
      <c r="I59" s="804"/>
      <c r="J59" s="805"/>
    </row>
    <row r="60" spans="1:10" ht="15" customHeight="1" x14ac:dyDescent="0.2">
      <c r="A60" s="791"/>
      <c r="B60" s="792"/>
      <c r="C60" s="792"/>
      <c r="D60" s="792"/>
      <c r="E60" s="792"/>
      <c r="F60" s="792"/>
      <c r="G60" s="792"/>
      <c r="H60" s="792"/>
      <c r="I60" s="792"/>
      <c r="J60" s="793"/>
    </row>
    <row r="61" spans="1:10" ht="15" customHeight="1" x14ac:dyDescent="0.2">
      <c r="A61" s="791"/>
      <c r="B61" s="792"/>
      <c r="C61" s="792"/>
      <c r="D61" s="792"/>
      <c r="E61" s="792"/>
      <c r="F61" s="792"/>
      <c r="G61" s="792"/>
      <c r="H61" s="792"/>
      <c r="I61" s="792"/>
      <c r="J61" s="793"/>
    </row>
    <row r="62" spans="1:10" ht="15" customHeight="1" x14ac:dyDescent="0.2">
      <c r="A62" s="791"/>
      <c r="B62" s="792"/>
      <c r="C62" s="792"/>
      <c r="D62" s="792"/>
      <c r="E62" s="792"/>
      <c r="F62" s="792"/>
      <c r="G62" s="792"/>
      <c r="H62" s="792"/>
      <c r="I62" s="792"/>
      <c r="J62" s="793"/>
    </row>
    <row r="63" spans="1:10" ht="15" customHeight="1" x14ac:dyDescent="0.2">
      <c r="A63" s="803" t="s">
        <v>72</v>
      </c>
      <c r="B63" s="804"/>
      <c r="C63" s="804"/>
      <c r="D63" s="804"/>
      <c r="E63" s="804"/>
      <c r="F63" s="804"/>
      <c r="G63" s="804"/>
      <c r="H63" s="804"/>
      <c r="I63" s="804"/>
      <c r="J63" s="805"/>
    </row>
    <row r="64" spans="1:10" ht="15" customHeight="1" x14ac:dyDescent="0.2">
      <c r="A64" s="791"/>
      <c r="B64" s="792"/>
      <c r="C64" s="792"/>
      <c r="D64" s="792"/>
      <c r="E64" s="792"/>
      <c r="F64" s="792"/>
      <c r="G64" s="792"/>
      <c r="H64" s="792"/>
      <c r="I64" s="792"/>
      <c r="J64" s="793"/>
    </row>
    <row r="65" spans="1:10" ht="15" customHeight="1" x14ac:dyDescent="0.2">
      <c r="A65" s="791"/>
      <c r="B65" s="792"/>
      <c r="C65" s="792"/>
      <c r="D65" s="792"/>
      <c r="E65" s="792"/>
      <c r="F65" s="792"/>
      <c r="G65" s="792"/>
      <c r="H65" s="792"/>
      <c r="I65" s="792"/>
      <c r="J65" s="793"/>
    </row>
    <row r="66" spans="1:10" ht="15" customHeight="1" x14ac:dyDescent="0.2">
      <c r="A66" s="794"/>
      <c r="B66" s="795"/>
      <c r="C66" s="795"/>
      <c r="D66" s="795"/>
      <c r="E66" s="795"/>
      <c r="F66" s="795"/>
      <c r="G66" s="795"/>
      <c r="H66" s="795"/>
      <c r="I66" s="795"/>
      <c r="J66" s="796"/>
    </row>
  </sheetData>
  <mergeCells count="45">
    <mergeCell ref="A9:J10"/>
    <mergeCell ref="A11:E11"/>
    <mergeCell ref="A14:E14"/>
    <mergeCell ref="F14:J14"/>
    <mergeCell ref="A15:E15"/>
    <mergeCell ref="F15:J15"/>
    <mergeCell ref="A21:J21"/>
    <mergeCell ref="H16:J16"/>
    <mergeCell ref="A17:B17"/>
    <mergeCell ref="C17:E17"/>
    <mergeCell ref="F17:G17"/>
    <mergeCell ref="H17:J17"/>
    <mergeCell ref="F16:G16"/>
    <mergeCell ref="A18:B18"/>
    <mergeCell ref="A16:B16"/>
    <mergeCell ref="C16:E16"/>
    <mergeCell ref="C18:E18"/>
    <mergeCell ref="F18:G18"/>
    <mergeCell ref="H18:J18"/>
    <mergeCell ref="A19:J19"/>
    <mergeCell ref="B20:E20"/>
    <mergeCell ref="D52:G52"/>
    <mergeCell ref="H52:J52"/>
    <mergeCell ref="A29:E29"/>
    <mergeCell ref="B22:E22"/>
    <mergeCell ref="B23:E23"/>
    <mergeCell ref="B27:E27"/>
    <mergeCell ref="A44:J44"/>
    <mergeCell ref="A45:J45"/>
    <mergeCell ref="G48:J48"/>
    <mergeCell ref="A50:J50"/>
    <mergeCell ref="B26:E26"/>
    <mergeCell ref="B24:E24"/>
    <mergeCell ref="B46:J46"/>
    <mergeCell ref="B25:E25"/>
    <mergeCell ref="A52:C52"/>
    <mergeCell ref="A64:J66"/>
    <mergeCell ref="A54:C54"/>
    <mergeCell ref="D54:G54"/>
    <mergeCell ref="H54:J54"/>
    <mergeCell ref="A55:J55"/>
    <mergeCell ref="A56:J58"/>
    <mergeCell ref="A59:J59"/>
    <mergeCell ref="A60:J62"/>
    <mergeCell ref="A63:J63"/>
  </mergeCells>
  <phoneticPr fontId="6" type="noConversion"/>
  <conditionalFormatting sqref="J22:J27">
    <cfRule type="containsText" dxfId="5" priority="4" stopIfTrue="1" operator="containsText" text="ADIANTADO">
      <formula>NOT(ISERROR(SEARCH("ADIANTADO",J22)))</formula>
    </cfRule>
    <cfRule type="containsText" dxfId="4" priority="5" stopIfTrue="1" operator="containsText" text="ATRASADO">
      <formula>NOT(ISERROR(SEARCH("ATRASADO",J22)))</formula>
    </cfRule>
    <cfRule type="containsText" dxfId="3" priority="6" stopIfTrue="1" operator="containsText" text="OK">
      <formula>NOT(ISERROR(SEARCH("OK",J22)))</formula>
    </cfRule>
  </conditionalFormatting>
  <conditionalFormatting sqref="J29">
    <cfRule type="containsText" dxfId="2" priority="1" stopIfTrue="1" operator="containsText" text="ADIANTADO">
      <formula>NOT(ISERROR(SEARCH("ADIANTADO",J29)))</formula>
    </cfRule>
    <cfRule type="containsText" dxfId="1" priority="2" stopIfTrue="1" operator="containsText" text="ATRASADO">
      <formula>NOT(ISERROR(SEARCH("ATRASADO",J29)))</formula>
    </cfRule>
    <cfRule type="containsText" dxfId="0" priority="3" stopIfTrue="1" operator="containsText" text="OK">
      <formula>NOT(ISERROR(SEARCH("OK",J29)))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61" orientation="portrait" r:id="rId1"/>
  <headerFooter>
    <oddHeader>&amp;A</oddHeader>
    <oddFooter>Página &amp;P de &amp;N</oddFooter>
  </headerFooter>
  <ignoredErrors>
    <ignoredError sqref="F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19</vt:i4>
      </vt:variant>
    </vt:vector>
  </HeadingPairs>
  <TitlesOfParts>
    <vt:vector size="35" baseType="lpstr">
      <vt:lpstr>IDENTIFICAÇÃO</vt:lpstr>
      <vt:lpstr>INFORMAÇÕES - LICITAÇÃO</vt:lpstr>
      <vt:lpstr>BDI - COM DESONERAÇÃO</vt:lpstr>
      <vt:lpstr>BDI - SEM DESONERAÇÃO</vt:lpstr>
      <vt:lpstr>BDI - CONTRATADA</vt:lpstr>
      <vt:lpstr>ORÇAMENTO - SEM DESONERAÇÃO</vt:lpstr>
      <vt:lpstr>ORÇAMENTO - COM DESONERAÇÃO</vt:lpstr>
      <vt:lpstr>ORÇAMENTO - CONTRATADA</vt:lpstr>
      <vt:lpstr>COMPOSIÇÕES - SEM DESONERAÇÃO</vt:lpstr>
      <vt:lpstr>COMPOSIÇÕES - COM DESONERAÇÃO</vt:lpstr>
      <vt:lpstr>COTAÇÕES</vt:lpstr>
      <vt:lpstr>MEMÓRIA DE CÁLCULO</vt:lpstr>
      <vt:lpstr>CRONOGRAMA - PROPOSTO</vt:lpstr>
      <vt:lpstr>CRONOGRAMA - CONTRATADA</vt:lpstr>
      <vt:lpstr>MEDIÇÕES</vt:lpstr>
      <vt:lpstr>MEDIÇÃO 01</vt:lpstr>
      <vt:lpstr>'BDI - COM DESONERAÇÃO'!Area_de_impressao</vt:lpstr>
      <vt:lpstr>'BDI - SEM DESONERAÇÃO'!Area_de_impressao</vt:lpstr>
      <vt:lpstr>'COMPOSIÇÕES - COM DESONERAÇÃO'!Area_de_impressao</vt:lpstr>
      <vt:lpstr>'COMPOSIÇÕES - SEM DESONERAÇÃO'!Area_de_impressao</vt:lpstr>
      <vt:lpstr>COTAÇÕES!Area_de_impressao</vt:lpstr>
      <vt:lpstr>'CRONOGRAMA - CONTRATADA'!Area_de_impressao</vt:lpstr>
      <vt:lpstr>'CRONOGRAMA - PROPOSTO'!Area_de_impressao</vt:lpstr>
      <vt:lpstr>IDENTIFICAÇÃO!Area_de_impressao</vt:lpstr>
      <vt:lpstr>MEDIÇÕES!Area_de_impressao</vt:lpstr>
      <vt:lpstr>'MEMÓRIA DE CÁLCULO'!Area_de_impressao</vt:lpstr>
      <vt:lpstr>'ORÇAMENTO - COM DESONERAÇÃO'!Area_de_impressao</vt:lpstr>
      <vt:lpstr>'ORÇAMENTO - CONTRATADA'!Area_de_impressao</vt:lpstr>
      <vt:lpstr>'ORÇAMENTO - SEM DESONERAÇÃO'!Area_de_impressao</vt:lpstr>
      <vt:lpstr>IDENTIFICAÇÃO!Titulos_de_impressao</vt:lpstr>
      <vt:lpstr>MEDIÇÕES!Titulos_de_impressao</vt:lpstr>
      <vt:lpstr>'MEMÓRIA DE CÁLCULO'!Titulos_de_impressao</vt:lpstr>
      <vt:lpstr>'ORÇAMENTO - COM DESONERAÇÃO'!Titulos_de_impressao</vt:lpstr>
      <vt:lpstr>'ORÇAMENTO - CONTRATADA'!Titulos_de_impressao</vt:lpstr>
      <vt:lpstr>'ORÇAMENTO - SEM DESONERAÇÃO'!Titulos_de_impressao</vt:lpstr>
    </vt:vector>
  </TitlesOfParts>
  <Company>PM_TOLEDO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Planejamento</dc:creator>
  <cp:lastModifiedBy>Cristian</cp:lastModifiedBy>
  <cp:lastPrinted>2026-06-29T10:47:39Z</cp:lastPrinted>
  <dcterms:created xsi:type="dcterms:W3CDTF">2005-04-28T11:32:00Z</dcterms:created>
  <dcterms:modified xsi:type="dcterms:W3CDTF">2026-07-29T12:54:04Z</dcterms:modified>
</cp:coreProperties>
</file>